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20" yWindow="-120" windowWidth="24240" windowHeight="13140" tabRatio="786" firstSheet="4" activeTab="8"/>
  </bookViews>
  <sheets>
    <sheet name="DN" sheetId="6" state="hidden" r:id="rId1"/>
    <sheet name="Người lao động trong DN" sheetId="7" state="hidden" r:id="rId2"/>
    <sheet name="CBCC" sheetId="13" state="hidden" r:id="rId3"/>
    <sheet name="Đối tượng khác" sheetId="10" state="hidden" r:id="rId4"/>
    <sheet name="DN25" sheetId="14" r:id="rId5"/>
    <sheet name="Người lao động trong DN23" sheetId="15" state="hidden" r:id="rId6"/>
    <sheet name="CBCC25" sheetId="17" r:id="rId7"/>
    <sheet name="LĐ khác24" sheetId="16" state="hidden" r:id="rId8"/>
    <sheet name="UBNDxa+LĐkhac" sheetId="20" r:id="rId9"/>
    <sheet name="PL04" sheetId="18" r:id="rId10"/>
    <sheet name="Sheet2" sheetId="22" r:id="rId11"/>
  </sheets>
  <externalReferences>
    <externalReference r:id="rId12"/>
  </externalReferences>
  <definedNames>
    <definedName name="_xlnm._FilterDatabase" localSheetId="2" hidden="1">CBCC!$L$3</definedName>
    <definedName name="_xlnm._FilterDatabase" localSheetId="6" hidden="1">CBCC25!$A$13:$H$35</definedName>
    <definedName name="_xlnm._FilterDatabase" localSheetId="0" hidden="1">DN!$A$9:$M$1356</definedName>
    <definedName name="_xlnm._FilterDatabase" localSheetId="4" hidden="1">'DN25'!$A$3:$J$27</definedName>
    <definedName name="_xlnm._FilterDatabase" localSheetId="3" hidden="1">'Đối tượng khác'!$A$5:$G$24</definedName>
    <definedName name="_xlnm._FilterDatabase" localSheetId="7" hidden="1">'LĐ khác24'!$A$4:$G$23</definedName>
    <definedName name="_xlnm._FilterDatabase" localSheetId="1" hidden="1">'Người lao động trong DN'!$A$4:$H$801</definedName>
    <definedName name="_xlnm._FilterDatabase" localSheetId="5" hidden="1">'Người lao động trong DN23'!$A$4:$H$801</definedName>
    <definedName name="_xlnm._FilterDatabase" localSheetId="8" hidden="1">'UBNDxa+LĐkhac'!$A$3:$H$7</definedName>
    <definedName name="_xlnm.Print_Area" localSheetId="6">CBCC25!$A$1:$J$36</definedName>
    <definedName name="_xlnm.Print_Area" localSheetId="0">DN!$A$6:$I$1357</definedName>
    <definedName name="_xlnm.Print_Area" localSheetId="4">'DN25'!$A$1:$L$27</definedName>
    <definedName name="_xlnm.Print_Area" localSheetId="7">'LĐ khác24'!$A$1:$G$24</definedName>
    <definedName name="_xlnm.Print_Area" localSheetId="9">'PL04'!$A$1:$H$12</definedName>
    <definedName name="_xlnm.Print_Area" localSheetId="8">'UBNDxa+LĐkhac'!$A$1:$H$7</definedName>
    <definedName name="_xlnm.Print_Titles" localSheetId="2">CBCC!$3:$3</definedName>
    <definedName name="_xlnm.Print_Titles" localSheetId="6">CBCC25!$3:$3</definedName>
    <definedName name="_xlnm.Print_Titles" localSheetId="0">DN!$9:$9</definedName>
    <definedName name="_xlnm.Print_Titles" localSheetId="4">'DN25'!$3:$3</definedName>
    <definedName name="_xlnm.Print_Titles" localSheetId="3">'Đối tượng khác'!$5:$5</definedName>
    <definedName name="_xlnm.Print_Titles" localSheetId="7">'LĐ khác24'!$4:$4</definedName>
    <definedName name="_xlnm.Print_Titles" localSheetId="1">'Người lao động trong DN'!$4:$4</definedName>
    <definedName name="_xlnm.Print_Titles" localSheetId="5">'Người lao động trong DN23'!$4:$4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 i="14" l="1"/>
  <c r="H5" i="14" l="1"/>
  <c r="E6" i="18" l="1"/>
  <c r="E4" i="22" l="1"/>
  <c r="E5" i="22"/>
  <c r="E6" i="22"/>
  <c r="E7" i="22"/>
  <c r="E8" i="22"/>
  <c r="E9" i="22"/>
  <c r="E10" i="22"/>
  <c r="E11" i="22"/>
  <c r="E3" i="22"/>
  <c r="E12" i="22" l="1"/>
  <c r="J33" i="17" l="1"/>
  <c r="J32" i="17"/>
  <c r="J28" i="17"/>
  <c r="J27" i="17"/>
  <c r="J26" i="17"/>
  <c r="J25" i="17"/>
  <c r="J24" i="17"/>
  <c r="J22" i="17"/>
  <c r="J21" i="17"/>
  <c r="J20" i="17"/>
  <c r="J19" i="17"/>
  <c r="J18" i="17"/>
  <c r="J16" i="17"/>
  <c r="J15" i="17"/>
  <c r="J14" i="17"/>
  <c r="J12" i="17"/>
  <c r="J11" i="17"/>
  <c r="J10" i="17"/>
  <c r="J8" i="17"/>
  <c r="J7" i="17"/>
  <c r="J6" i="17"/>
  <c r="J29" i="17"/>
  <c r="L6" i="14"/>
  <c r="L7" i="14"/>
  <c r="L8" i="14"/>
  <c r="L9" i="14"/>
  <c r="L10" i="14"/>
  <c r="L11" i="14"/>
  <c r="L12" i="14"/>
  <c r="L13" i="14"/>
  <c r="L14" i="14"/>
  <c r="L15" i="14"/>
  <c r="L16" i="14"/>
  <c r="L18" i="14"/>
  <c r="L19" i="14"/>
  <c r="L20" i="14"/>
  <c r="L21" i="14"/>
  <c r="L22" i="14"/>
  <c r="L23" i="14"/>
  <c r="L24" i="14"/>
  <c r="L25" i="14"/>
  <c r="L5" i="14"/>
  <c r="K26" i="14"/>
  <c r="C6" i="18" s="1"/>
  <c r="B2" i="22" s="1"/>
  <c r="L26" i="14" l="1"/>
  <c r="D26" i="14"/>
  <c r="E26" i="14"/>
  <c r="F26" i="14"/>
  <c r="G26" i="14"/>
  <c r="H26" i="14"/>
  <c r="I26" i="14"/>
  <c r="J26" i="14"/>
  <c r="C26" i="14"/>
  <c r="H13" i="14"/>
  <c r="D13" i="14"/>
  <c r="E13" i="14" s="1"/>
  <c r="F13" i="14" s="1"/>
  <c r="D33" i="17"/>
  <c r="G33" i="17" s="1"/>
  <c r="D32" i="17"/>
  <c r="G32" i="17" s="1"/>
  <c r="D6" i="14"/>
  <c r="E6" i="14" s="1"/>
  <c r="D7" i="14"/>
  <c r="E7" i="14" s="1"/>
  <c r="F7" i="14" s="1"/>
  <c r="D8" i="14"/>
  <c r="E8" i="14" s="1"/>
  <c r="D9" i="14"/>
  <c r="E9" i="14" s="1"/>
  <c r="D10" i="14"/>
  <c r="E10" i="14" s="1"/>
  <c r="F10" i="14" s="1"/>
  <c r="D11" i="14"/>
  <c r="E11" i="14" s="1"/>
  <c r="D12" i="14"/>
  <c r="E12" i="14" s="1"/>
  <c r="F12" i="14" s="1"/>
  <c r="D14" i="14"/>
  <c r="E14" i="14" s="1"/>
  <c r="D15" i="14"/>
  <c r="E15" i="14" s="1"/>
  <c r="D16" i="14"/>
  <c r="E16" i="14" s="1"/>
  <c r="D17" i="14"/>
  <c r="E17" i="14" s="1"/>
  <c r="D18" i="14"/>
  <c r="E18" i="14" s="1"/>
  <c r="D19" i="14"/>
  <c r="E19" i="14" s="1"/>
  <c r="F19" i="14" s="1"/>
  <c r="D20" i="14"/>
  <c r="E20" i="14" s="1"/>
  <c r="D21" i="14"/>
  <c r="E21" i="14" s="1"/>
  <c r="F21" i="14" s="1"/>
  <c r="D22" i="14"/>
  <c r="E22" i="14" s="1"/>
  <c r="D23" i="14"/>
  <c r="E23" i="14" s="1"/>
  <c r="F23" i="14" s="1"/>
  <c r="D24" i="14"/>
  <c r="E24" i="14" s="1"/>
  <c r="D25" i="14"/>
  <c r="E25" i="14" s="1"/>
  <c r="F25" i="14" s="1"/>
  <c r="D5" i="14"/>
  <c r="E5" i="14" s="1"/>
  <c r="E5" i="18"/>
  <c r="E7" i="18" s="1"/>
  <c r="D6" i="20"/>
  <c r="E6" i="20"/>
  <c r="F6" i="20"/>
  <c r="G6" i="20"/>
  <c r="C6" i="20"/>
  <c r="H5" i="20"/>
  <c r="H6" i="20" s="1"/>
  <c r="F30" i="17"/>
  <c r="E30" i="17"/>
  <c r="F23" i="17"/>
  <c r="E23" i="17"/>
  <c r="C17" i="17"/>
  <c r="C13" i="17"/>
  <c r="C9" i="17"/>
  <c r="C5" i="17"/>
  <c r="C30" i="17"/>
  <c r="C23" i="17"/>
  <c r="D31" i="17"/>
  <c r="G31" i="17" s="1"/>
  <c r="J31" i="17" s="1"/>
  <c r="D29" i="17"/>
  <c r="G29" i="17" s="1"/>
  <c r="D28" i="17"/>
  <c r="D27" i="17"/>
  <c r="D26" i="17"/>
  <c r="D25" i="17"/>
  <c r="D24" i="17"/>
  <c r="G24" i="17" s="1"/>
  <c r="D22" i="17"/>
  <c r="G22" i="17" s="1"/>
  <c r="H25" i="14"/>
  <c r="H24" i="14"/>
  <c r="H23" i="14"/>
  <c r="H22" i="14"/>
  <c r="H21" i="14"/>
  <c r="H20" i="14"/>
  <c r="H19" i="14"/>
  <c r="H18" i="14"/>
  <c r="H12" i="14"/>
  <c r="H10" i="14"/>
  <c r="H7" i="14"/>
  <c r="J13" i="14" l="1"/>
  <c r="C35" i="17"/>
  <c r="D23" i="17"/>
  <c r="D30" i="17"/>
  <c r="F20" i="14"/>
  <c r="F18" i="14"/>
  <c r="J18" i="14"/>
  <c r="J20" i="14"/>
  <c r="F22" i="14"/>
  <c r="J22" i="14"/>
  <c r="F24" i="14"/>
  <c r="J24" i="14"/>
  <c r="J25" i="14"/>
  <c r="J23" i="14"/>
  <c r="J21" i="14"/>
  <c r="J19" i="14"/>
  <c r="J12" i="14"/>
  <c r="J10" i="14"/>
  <c r="J7" i="14"/>
  <c r="F15" i="14" l="1"/>
  <c r="F11" i="14"/>
  <c r="F9" i="14"/>
  <c r="F8" i="14"/>
  <c r="F16" i="14"/>
  <c r="F14" i="14"/>
  <c r="F6" i="14"/>
  <c r="F17" i="14"/>
  <c r="F5" i="14"/>
  <c r="F15" i="17"/>
  <c r="F14" i="17"/>
  <c r="F11" i="17"/>
  <c r="O20" i="17" l="1"/>
  <c r="D18" i="17"/>
  <c r="G18" i="17" s="1"/>
  <c r="H16" i="14"/>
  <c r="J16" i="14" s="1"/>
  <c r="H8" i="14"/>
  <c r="J8" i="14" s="1"/>
  <c r="H17" i="14"/>
  <c r="J17" i="14" s="1"/>
  <c r="H9" i="14"/>
  <c r="J9" i="14" s="1"/>
  <c r="H11" i="14"/>
  <c r="J11" i="14" s="1"/>
  <c r="H15" i="14"/>
  <c r="J15" i="14" s="1"/>
  <c r="H6" i="14"/>
  <c r="J6" i="14" s="1"/>
  <c r="H14" i="14"/>
  <c r="J5" i="14"/>
  <c r="G30" i="17"/>
  <c r="J30" i="17" s="1"/>
  <c r="G28" i="17"/>
  <c r="G27" i="17"/>
  <c r="G26" i="17"/>
  <c r="G25" i="17"/>
  <c r="D21" i="17"/>
  <c r="G21" i="17" s="1"/>
  <c r="D20" i="17"/>
  <c r="G20" i="17" s="1"/>
  <c r="D19" i="17"/>
  <c r="G19" i="17" s="1"/>
  <c r="D16" i="17"/>
  <c r="G16" i="17" s="1"/>
  <c r="D15" i="17"/>
  <c r="G15" i="17" s="1"/>
  <c r="D14" i="17"/>
  <c r="G14" i="17" s="1"/>
  <c r="D12" i="17"/>
  <c r="G12" i="17" s="1"/>
  <c r="D11" i="17"/>
  <c r="G11" i="17" s="1"/>
  <c r="D10" i="17"/>
  <c r="G10" i="17" s="1"/>
  <c r="D8" i="17"/>
  <c r="G8" i="17" s="1"/>
  <c r="D7" i="17"/>
  <c r="G7" i="17" s="1"/>
  <c r="D6" i="17"/>
  <c r="G6" i="17" s="1"/>
  <c r="G23" i="17" l="1"/>
  <c r="J14" i="14"/>
  <c r="G13" i="17"/>
  <c r="K35" i="17"/>
  <c r="L35" i="17"/>
  <c r="F5" i="17" l="1"/>
  <c r="F9" i="17" l="1"/>
  <c r="E5" i="17"/>
  <c r="K113" i="13"/>
  <c r="E9" i="17"/>
  <c r="I28" i="13"/>
  <c r="J9" i="16"/>
  <c r="J8" i="16"/>
  <c r="J7" i="16"/>
  <c r="J6" i="16"/>
  <c r="E5" i="20"/>
  <c r="J5" i="16"/>
  <c r="J10" i="16"/>
  <c r="J11" i="16"/>
  <c r="J12" i="16"/>
  <c r="J13" i="16"/>
  <c r="J14" i="16"/>
  <c r="J15" i="16"/>
  <c r="J16" i="16"/>
  <c r="J17" i="16"/>
  <c r="J18" i="16"/>
  <c r="J19" i="16"/>
  <c r="J20" i="16"/>
  <c r="J21" i="16"/>
  <c r="J22" i="16"/>
  <c r="C23" i="16"/>
  <c r="G5" i="15"/>
  <c r="H5" i="15" s="1"/>
  <c r="D103" i="13"/>
  <c r="G103" i="13" s="1"/>
  <c r="G64" i="15"/>
  <c r="H64" i="15" s="1"/>
  <c r="I23" i="17"/>
  <c r="I17" i="17"/>
  <c r="J17" i="17" s="1"/>
  <c r="F17" i="17"/>
  <c r="E17" i="17"/>
  <c r="I13" i="17"/>
  <c r="J13" i="17" s="1"/>
  <c r="F13" i="17"/>
  <c r="E13" i="17"/>
  <c r="I9" i="17"/>
  <c r="J9" i="17" s="1"/>
  <c r="I5" i="17"/>
  <c r="J5" i="17" s="1"/>
  <c r="D106" i="13"/>
  <c r="I27" i="13"/>
  <c r="I18" i="13"/>
  <c r="J18" i="13" s="1"/>
  <c r="I61" i="13"/>
  <c r="I118" i="13"/>
  <c r="I117" i="13"/>
  <c r="I79" i="13"/>
  <c r="I82" i="13"/>
  <c r="I116" i="13"/>
  <c r="D52" i="17"/>
  <c r="G52" i="17" s="1"/>
  <c r="D53" i="17"/>
  <c r="H53" i="17" s="1"/>
  <c r="D50" i="17"/>
  <c r="H50" i="17" s="1"/>
  <c r="D51" i="17"/>
  <c r="H51" i="17" s="1"/>
  <c r="D46" i="17"/>
  <c r="H46" i="17" s="1"/>
  <c r="D49" i="17"/>
  <c r="G49" i="17" s="1"/>
  <c r="D47" i="17"/>
  <c r="H47" i="17" s="1"/>
  <c r="D48" i="17"/>
  <c r="H48" i="17" s="1"/>
  <c r="F802" i="15"/>
  <c r="G6" i="15"/>
  <c r="H6" i="15" s="1"/>
  <c r="G7" i="15"/>
  <c r="H7" i="15" s="1"/>
  <c r="G8" i="15"/>
  <c r="H8" i="15" s="1"/>
  <c r="G9" i="15"/>
  <c r="G10" i="15"/>
  <c r="H10" i="15" s="1"/>
  <c r="G11" i="15"/>
  <c r="H11" i="15" s="1"/>
  <c r="G12" i="15"/>
  <c r="H12" i="15" s="1"/>
  <c r="G13" i="15"/>
  <c r="H13" i="15" s="1"/>
  <c r="G14" i="15"/>
  <c r="G15" i="15"/>
  <c r="H15" i="15" s="1"/>
  <c r="G16" i="15"/>
  <c r="H16" i="15" s="1"/>
  <c r="G17" i="15"/>
  <c r="H17" i="15" s="1"/>
  <c r="G18" i="15"/>
  <c r="H18" i="15" s="1"/>
  <c r="G19" i="15"/>
  <c r="H19" i="15" s="1"/>
  <c r="G20" i="15"/>
  <c r="H20" i="15" s="1"/>
  <c r="G21" i="15"/>
  <c r="H21" i="15" s="1"/>
  <c r="G22" i="15"/>
  <c r="H22" i="15" s="1"/>
  <c r="G23" i="15"/>
  <c r="H23" i="15" s="1"/>
  <c r="G24" i="15"/>
  <c r="H24" i="15" s="1"/>
  <c r="G25" i="15"/>
  <c r="H25" i="15" s="1"/>
  <c r="G26" i="15"/>
  <c r="H26" i="15" s="1"/>
  <c r="G27" i="15"/>
  <c r="H27" i="15" s="1"/>
  <c r="G28" i="15"/>
  <c r="H28" i="15" s="1"/>
  <c r="G29" i="15"/>
  <c r="H29" i="15" s="1"/>
  <c r="G30" i="15"/>
  <c r="H30" i="15" s="1"/>
  <c r="G31" i="15"/>
  <c r="H31" i="15" s="1"/>
  <c r="G32" i="15"/>
  <c r="H32" i="15" s="1"/>
  <c r="G33" i="15"/>
  <c r="H33" i="15" s="1"/>
  <c r="G34" i="15"/>
  <c r="H34" i="15" s="1"/>
  <c r="G35" i="15"/>
  <c r="G36" i="15"/>
  <c r="H36" i="15" s="1"/>
  <c r="G37" i="15"/>
  <c r="H37" i="15" s="1"/>
  <c r="G38" i="15"/>
  <c r="H38" i="15" s="1"/>
  <c r="G39" i="15"/>
  <c r="H39" i="15" s="1"/>
  <c r="G40" i="15"/>
  <c r="H40" i="15" s="1"/>
  <c r="G41" i="15"/>
  <c r="H41" i="15" s="1"/>
  <c r="G42" i="15"/>
  <c r="G43" i="15"/>
  <c r="H43" i="15" s="1"/>
  <c r="G44" i="15"/>
  <c r="H44" i="15" s="1"/>
  <c r="G45" i="15"/>
  <c r="H45" i="15" s="1"/>
  <c r="G46" i="15"/>
  <c r="H46" i="15" s="1"/>
  <c r="G47" i="15"/>
  <c r="H47" i="15" s="1"/>
  <c r="G48" i="15"/>
  <c r="H48" i="15" s="1"/>
  <c r="G49" i="15"/>
  <c r="H49" i="15" s="1"/>
  <c r="G50" i="15"/>
  <c r="H50" i="15" s="1"/>
  <c r="G51" i="15"/>
  <c r="H51" i="15" s="1"/>
  <c r="G52" i="15"/>
  <c r="H52" i="15" s="1"/>
  <c r="G53" i="15"/>
  <c r="H53" i="15" s="1"/>
  <c r="G54" i="15"/>
  <c r="H54" i="15" s="1"/>
  <c r="G55" i="15"/>
  <c r="H55" i="15" s="1"/>
  <c r="G56" i="15"/>
  <c r="H56" i="15" s="1"/>
  <c r="G57" i="15"/>
  <c r="G58" i="15"/>
  <c r="H58" i="15" s="1"/>
  <c r="G59" i="15"/>
  <c r="H59" i="15" s="1"/>
  <c r="G60" i="15"/>
  <c r="H60" i="15" s="1"/>
  <c r="G61" i="15"/>
  <c r="H61" i="15" s="1"/>
  <c r="G62" i="15"/>
  <c r="H62" i="15" s="1"/>
  <c r="G63" i="15"/>
  <c r="H63" i="15" s="1"/>
  <c r="G65" i="15"/>
  <c r="H65" i="15" s="1"/>
  <c r="G66" i="15"/>
  <c r="H66" i="15" s="1"/>
  <c r="G67" i="15"/>
  <c r="H67" i="15" s="1"/>
  <c r="G68" i="15"/>
  <c r="H68" i="15" s="1"/>
  <c r="G69" i="15"/>
  <c r="H69" i="15" s="1"/>
  <c r="G70" i="15"/>
  <c r="H70" i="15" s="1"/>
  <c r="G71" i="15"/>
  <c r="H71" i="15" s="1"/>
  <c r="G72" i="15"/>
  <c r="H72" i="15" s="1"/>
  <c r="G73" i="15"/>
  <c r="H73" i="15" s="1"/>
  <c r="G74" i="15"/>
  <c r="H74" i="15" s="1"/>
  <c r="G75" i="15"/>
  <c r="H75" i="15" s="1"/>
  <c r="G76" i="15"/>
  <c r="H76" i="15" s="1"/>
  <c r="G77" i="15"/>
  <c r="H77" i="15" s="1"/>
  <c r="G78" i="15"/>
  <c r="H78" i="15" s="1"/>
  <c r="G79" i="15"/>
  <c r="H79" i="15" s="1"/>
  <c r="G80" i="15"/>
  <c r="H80" i="15" s="1"/>
  <c r="G81" i="15"/>
  <c r="H81" i="15" s="1"/>
  <c r="G82" i="15"/>
  <c r="H82" i="15" s="1"/>
  <c r="G83" i="15"/>
  <c r="G84" i="15"/>
  <c r="H84" i="15" s="1"/>
  <c r="G85" i="15"/>
  <c r="H85" i="15" s="1"/>
  <c r="G86" i="15"/>
  <c r="H86" i="15" s="1"/>
  <c r="G87" i="15"/>
  <c r="H87" i="15" s="1"/>
  <c r="G88" i="15"/>
  <c r="H88" i="15" s="1"/>
  <c r="G89" i="15"/>
  <c r="H89" i="15" s="1"/>
  <c r="G90" i="15"/>
  <c r="H90" i="15" s="1"/>
  <c r="G91" i="15"/>
  <c r="H91" i="15" s="1"/>
  <c r="G92" i="15"/>
  <c r="H92" i="15" s="1"/>
  <c r="G93" i="15"/>
  <c r="H93" i="15" s="1"/>
  <c r="G94" i="15"/>
  <c r="H94" i="15" s="1"/>
  <c r="G95" i="15"/>
  <c r="H95" i="15" s="1"/>
  <c r="G96" i="15"/>
  <c r="H96" i="15" s="1"/>
  <c r="G97" i="15"/>
  <c r="H97" i="15" s="1"/>
  <c r="G98" i="15"/>
  <c r="H98" i="15" s="1"/>
  <c r="G99" i="15"/>
  <c r="H99" i="15" s="1"/>
  <c r="G100" i="15"/>
  <c r="H100" i="15" s="1"/>
  <c r="G101" i="15"/>
  <c r="H101" i="15" s="1"/>
  <c r="G102" i="15"/>
  <c r="H102" i="15" s="1"/>
  <c r="G103" i="15"/>
  <c r="H103" i="15" s="1"/>
  <c r="G104" i="15"/>
  <c r="H104" i="15" s="1"/>
  <c r="G105" i="15"/>
  <c r="H105" i="15" s="1"/>
  <c r="G106" i="15"/>
  <c r="H106" i="15" s="1"/>
  <c r="G107" i="15"/>
  <c r="H107" i="15" s="1"/>
  <c r="G108" i="15"/>
  <c r="H108" i="15" s="1"/>
  <c r="G109" i="15"/>
  <c r="H109" i="15" s="1"/>
  <c r="G110" i="15"/>
  <c r="H110" i="15" s="1"/>
  <c r="G111" i="15"/>
  <c r="H111" i="15" s="1"/>
  <c r="G112" i="15"/>
  <c r="H112" i="15" s="1"/>
  <c r="G113" i="15"/>
  <c r="H113" i="15" s="1"/>
  <c r="G114" i="15"/>
  <c r="H114" i="15" s="1"/>
  <c r="G115" i="15"/>
  <c r="H115" i="15" s="1"/>
  <c r="G116" i="15"/>
  <c r="H116" i="15" s="1"/>
  <c r="G117" i="15"/>
  <c r="H117" i="15" s="1"/>
  <c r="G118" i="15"/>
  <c r="H118" i="15" s="1"/>
  <c r="G119" i="15"/>
  <c r="H119" i="15" s="1"/>
  <c r="G120" i="15"/>
  <c r="H120" i="15" s="1"/>
  <c r="G121" i="15"/>
  <c r="H121" i="15" s="1"/>
  <c r="G122" i="15"/>
  <c r="H122" i="15" s="1"/>
  <c r="G123" i="15"/>
  <c r="H123" i="15" s="1"/>
  <c r="G124" i="15"/>
  <c r="H124" i="15" s="1"/>
  <c r="G125" i="15"/>
  <c r="H125" i="15" s="1"/>
  <c r="G126" i="15"/>
  <c r="H126" i="15" s="1"/>
  <c r="G127" i="15"/>
  <c r="H127" i="15" s="1"/>
  <c r="G128" i="15"/>
  <c r="H128" i="15" s="1"/>
  <c r="G129" i="15"/>
  <c r="H129" i="15" s="1"/>
  <c r="G130" i="15"/>
  <c r="H130" i="15" s="1"/>
  <c r="G131" i="15"/>
  <c r="H131" i="15" s="1"/>
  <c r="G132" i="15"/>
  <c r="H132" i="15" s="1"/>
  <c r="G133" i="15"/>
  <c r="H133" i="15" s="1"/>
  <c r="G134" i="15"/>
  <c r="H134" i="15" s="1"/>
  <c r="G135" i="15"/>
  <c r="H135" i="15" s="1"/>
  <c r="G136" i="15"/>
  <c r="H136" i="15" s="1"/>
  <c r="G137" i="15"/>
  <c r="H137" i="15" s="1"/>
  <c r="G138" i="15"/>
  <c r="H138" i="15" s="1"/>
  <c r="G139" i="15"/>
  <c r="H139" i="15" s="1"/>
  <c r="G140" i="15"/>
  <c r="H140" i="15" s="1"/>
  <c r="G141" i="15"/>
  <c r="H141" i="15" s="1"/>
  <c r="G142" i="15"/>
  <c r="H142" i="15" s="1"/>
  <c r="G143" i="15"/>
  <c r="H143" i="15" s="1"/>
  <c r="G144" i="15"/>
  <c r="G145" i="15"/>
  <c r="H145" i="15" s="1"/>
  <c r="G146" i="15"/>
  <c r="H146" i="15" s="1"/>
  <c r="G147" i="15"/>
  <c r="H147" i="15" s="1"/>
  <c r="G148" i="15"/>
  <c r="H148" i="15" s="1"/>
  <c r="G149" i="15"/>
  <c r="H149" i="15" s="1"/>
  <c r="G150" i="15"/>
  <c r="H150" i="15" s="1"/>
  <c r="G151" i="15"/>
  <c r="H151" i="15" s="1"/>
  <c r="H801" i="15"/>
  <c r="H800" i="15"/>
  <c r="H799" i="15"/>
  <c r="H798" i="15"/>
  <c r="H797" i="15"/>
  <c r="H796" i="15"/>
  <c r="H795" i="15"/>
  <c r="H794" i="15"/>
  <c r="H793" i="15"/>
  <c r="H792" i="15"/>
  <c r="H791" i="15"/>
  <c r="H790" i="15"/>
  <c r="H789" i="15"/>
  <c r="H788" i="15"/>
  <c r="H787" i="15"/>
  <c r="H786" i="15"/>
  <c r="H785" i="15"/>
  <c r="H784" i="15"/>
  <c r="H783" i="15"/>
  <c r="H782" i="15"/>
  <c r="H781" i="15"/>
  <c r="H780" i="15"/>
  <c r="H779" i="15"/>
  <c r="H778" i="15"/>
  <c r="H777" i="15"/>
  <c r="H776" i="15"/>
  <c r="H775" i="15"/>
  <c r="H774" i="15"/>
  <c r="H773" i="15"/>
  <c r="H772" i="15"/>
  <c r="H771" i="15"/>
  <c r="H770" i="15"/>
  <c r="H769" i="15"/>
  <c r="H768" i="15"/>
  <c r="H767" i="15"/>
  <c r="H766" i="15"/>
  <c r="H765" i="15"/>
  <c r="H764" i="15"/>
  <c r="H763" i="15"/>
  <c r="H762" i="15"/>
  <c r="H761" i="15"/>
  <c r="H760" i="15"/>
  <c r="H759" i="15"/>
  <c r="H758" i="15"/>
  <c r="H757" i="15"/>
  <c r="H756" i="15"/>
  <c r="H755" i="15"/>
  <c r="H754" i="15"/>
  <c r="H753" i="15"/>
  <c r="H752" i="15"/>
  <c r="H751" i="15"/>
  <c r="H750" i="15"/>
  <c r="H749" i="15"/>
  <c r="H748" i="15"/>
  <c r="H747" i="15"/>
  <c r="H746" i="15"/>
  <c r="H745" i="15"/>
  <c r="H744" i="15"/>
  <c r="H743" i="15"/>
  <c r="H742" i="15"/>
  <c r="H741" i="15"/>
  <c r="H740" i="15"/>
  <c r="H739" i="15"/>
  <c r="H738" i="15"/>
  <c r="H737" i="15"/>
  <c r="H736" i="15"/>
  <c r="H735" i="15"/>
  <c r="H734" i="15"/>
  <c r="H733" i="15"/>
  <c r="H732" i="15"/>
  <c r="H731" i="15"/>
  <c r="H730" i="15"/>
  <c r="H729" i="15"/>
  <c r="H728" i="15"/>
  <c r="H727" i="15"/>
  <c r="H726" i="15"/>
  <c r="H725" i="15"/>
  <c r="H724" i="15"/>
  <c r="H723" i="15"/>
  <c r="H722" i="15"/>
  <c r="H721" i="15"/>
  <c r="H720" i="15"/>
  <c r="H719" i="15"/>
  <c r="H718" i="15"/>
  <c r="H717" i="15"/>
  <c r="H716" i="15"/>
  <c r="H715" i="15"/>
  <c r="H714" i="15"/>
  <c r="H713" i="15"/>
  <c r="H712" i="15"/>
  <c r="H711" i="15"/>
  <c r="H710" i="15"/>
  <c r="H709" i="15"/>
  <c r="H708" i="15"/>
  <c r="H707" i="15"/>
  <c r="H706" i="15"/>
  <c r="H705" i="15"/>
  <c r="H704" i="15"/>
  <c r="H703" i="15"/>
  <c r="H702" i="15"/>
  <c r="H701" i="15"/>
  <c r="H700" i="15"/>
  <c r="H699" i="15"/>
  <c r="H698" i="15"/>
  <c r="H697" i="15"/>
  <c r="H696" i="15"/>
  <c r="H695" i="15"/>
  <c r="H694" i="15"/>
  <c r="H693" i="15"/>
  <c r="H692" i="15"/>
  <c r="H691" i="15"/>
  <c r="H690" i="15"/>
  <c r="H689" i="15"/>
  <c r="H688" i="15"/>
  <c r="H687" i="15"/>
  <c r="H686" i="15"/>
  <c r="H685" i="15"/>
  <c r="H684" i="15"/>
  <c r="H683" i="15"/>
  <c r="H682" i="15"/>
  <c r="H681" i="15"/>
  <c r="H680" i="15"/>
  <c r="H679" i="15"/>
  <c r="H678" i="15"/>
  <c r="H677" i="15"/>
  <c r="H676" i="15"/>
  <c r="H675" i="15"/>
  <c r="H674" i="15"/>
  <c r="H673" i="15"/>
  <c r="H672" i="15"/>
  <c r="H671" i="15"/>
  <c r="H670" i="15"/>
  <c r="H669" i="15"/>
  <c r="H668" i="15"/>
  <c r="H667" i="15"/>
  <c r="H666" i="15"/>
  <c r="H665" i="15"/>
  <c r="H664" i="15"/>
  <c r="H663" i="15"/>
  <c r="H662" i="15"/>
  <c r="H661" i="15"/>
  <c r="H660" i="15"/>
  <c r="H659" i="15"/>
  <c r="H658" i="15"/>
  <c r="H657" i="15"/>
  <c r="H656" i="15"/>
  <c r="H655" i="15"/>
  <c r="H654" i="15"/>
  <c r="H653" i="15"/>
  <c r="H652" i="15"/>
  <c r="H651" i="15"/>
  <c r="H650" i="15"/>
  <c r="H649" i="15"/>
  <c r="H648" i="15"/>
  <c r="H647" i="15"/>
  <c r="H646" i="15"/>
  <c r="H645" i="15"/>
  <c r="H644" i="15"/>
  <c r="H643" i="15"/>
  <c r="H642" i="15"/>
  <c r="H641" i="15"/>
  <c r="H640" i="15"/>
  <c r="H639" i="15"/>
  <c r="H638" i="15"/>
  <c r="H637" i="15"/>
  <c r="H636" i="15"/>
  <c r="H635" i="15"/>
  <c r="H634" i="15"/>
  <c r="H633" i="15"/>
  <c r="H632" i="15"/>
  <c r="H631" i="15"/>
  <c r="H630" i="15"/>
  <c r="H629" i="15"/>
  <c r="H628" i="15"/>
  <c r="H627" i="15"/>
  <c r="H626" i="15"/>
  <c r="H625" i="15"/>
  <c r="H624" i="15"/>
  <c r="H623" i="15"/>
  <c r="H622" i="15"/>
  <c r="H621" i="15"/>
  <c r="H620" i="15"/>
  <c r="H619" i="15"/>
  <c r="H618" i="15"/>
  <c r="H617" i="15"/>
  <c r="H616" i="15"/>
  <c r="H615" i="15"/>
  <c r="H614" i="15"/>
  <c r="H613" i="15"/>
  <c r="H612" i="15"/>
  <c r="H611" i="15"/>
  <c r="H610" i="15"/>
  <c r="H609" i="15"/>
  <c r="H608" i="15"/>
  <c r="H607" i="15"/>
  <c r="H606" i="15"/>
  <c r="H605" i="15"/>
  <c r="H604" i="15"/>
  <c r="H603" i="15"/>
  <c r="H602" i="15"/>
  <c r="H601" i="15"/>
  <c r="H600" i="15"/>
  <c r="H599" i="15"/>
  <c r="H598" i="15"/>
  <c r="H597" i="15"/>
  <c r="H596" i="15"/>
  <c r="H595" i="15"/>
  <c r="H594" i="15"/>
  <c r="H593" i="15"/>
  <c r="H592" i="15"/>
  <c r="H591" i="15"/>
  <c r="H590" i="15"/>
  <c r="H589" i="15"/>
  <c r="H588" i="15"/>
  <c r="H587" i="15"/>
  <c r="H586" i="15"/>
  <c r="H585" i="15"/>
  <c r="H584" i="15"/>
  <c r="H583" i="15"/>
  <c r="H582" i="15"/>
  <c r="H581" i="15"/>
  <c r="H580" i="15"/>
  <c r="H579" i="15"/>
  <c r="H578" i="15"/>
  <c r="H577" i="15"/>
  <c r="H576" i="15"/>
  <c r="H575" i="15"/>
  <c r="H574" i="15"/>
  <c r="H573" i="15"/>
  <c r="H572" i="15"/>
  <c r="H571" i="15"/>
  <c r="H570" i="15"/>
  <c r="H569" i="15"/>
  <c r="H568" i="15"/>
  <c r="H567" i="15"/>
  <c r="H566" i="15"/>
  <c r="H565" i="15"/>
  <c r="H564" i="15"/>
  <c r="H563" i="15"/>
  <c r="H562" i="15"/>
  <c r="H561" i="15"/>
  <c r="H560" i="15"/>
  <c r="H559" i="15"/>
  <c r="H558" i="15"/>
  <c r="H557" i="15"/>
  <c r="H556" i="15"/>
  <c r="H555" i="15"/>
  <c r="H554" i="15"/>
  <c r="H553" i="15"/>
  <c r="H552" i="15"/>
  <c r="H551" i="15"/>
  <c r="H550" i="15"/>
  <c r="H549" i="15"/>
  <c r="H548" i="15"/>
  <c r="H547" i="15"/>
  <c r="H546" i="15"/>
  <c r="H545" i="15"/>
  <c r="H544" i="15"/>
  <c r="H543" i="15"/>
  <c r="H542" i="15"/>
  <c r="H541" i="15"/>
  <c r="H540" i="15"/>
  <c r="H539" i="15"/>
  <c r="H538" i="15"/>
  <c r="H537" i="15"/>
  <c r="H536" i="15"/>
  <c r="H535" i="15"/>
  <c r="H534" i="15"/>
  <c r="H533" i="15"/>
  <c r="H532" i="15"/>
  <c r="H531" i="15"/>
  <c r="H530" i="15"/>
  <c r="H529" i="15"/>
  <c r="H528" i="15"/>
  <c r="H527" i="15"/>
  <c r="H526" i="15"/>
  <c r="H525" i="15"/>
  <c r="H524" i="15"/>
  <c r="H523" i="15"/>
  <c r="H522" i="15"/>
  <c r="H521" i="15"/>
  <c r="H520" i="15"/>
  <c r="H519" i="15"/>
  <c r="H518" i="15"/>
  <c r="H517" i="15"/>
  <c r="H516" i="15"/>
  <c r="H515" i="15"/>
  <c r="H514" i="15"/>
  <c r="H513" i="15"/>
  <c r="H512" i="15"/>
  <c r="H511" i="15"/>
  <c r="H510" i="15"/>
  <c r="H509" i="15"/>
  <c r="H508" i="15"/>
  <c r="H507" i="15"/>
  <c r="H506" i="15"/>
  <c r="H505" i="15"/>
  <c r="F505" i="15"/>
  <c r="H504" i="15"/>
  <c r="H503" i="15"/>
  <c r="H502" i="15"/>
  <c r="H501" i="15"/>
  <c r="H500" i="15"/>
  <c r="H499" i="15"/>
  <c r="H498" i="15"/>
  <c r="H497" i="15"/>
  <c r="H496" i="15"/>
  <c r="H495" i="15"/>
  <c r="H494" i="15"/>
  <c r="H493" i="15"/>
  <c r="H492" i="15"/>
  <c r="H491" i="15"/>
  <c r="H490" i="15"/>
  <c r="H489" i="15"/>
  <c r="H488" i="15"/>
  <c r="H487" i="15"/>
  <c r="H486" i="15"/>
  <c r="H485" i="15"/>
  <c r="H484" i="15"/>
  <c r="H483" i="15"/>
  <c r="H482" i="15"/>
  <c r="H481" i="15"/>
  <c r="H480" i="15"/>
  <c r="H479" i="15"/>
  <c r="H478" i="15"/>
  <c r="H477" i="15"/>
  <c r="H476" i="15"/>
  <c r="H475" i="15"/>
  <c r="H474" i="15"/>
  <c r="H473" i="15"/>
  <c r="H472" i="15"/>
  <c r="H471" i="15"/>
  <c r="H470" i="15"/>
  <c r="H469" i="15"/>
  <c r="H468" i="15"/>
  <c r="H467" i="15"/>
  <c r="H466" i="15"/>
  <c r="H465" i="15"/>
  <c r="H464" i="15"/>
  <c r="H463" i="15"/>
  <c r="H462" i="15"/>
  <c r="H461" i="15"/>
  <c r="H460" i="15"/>
  <c r="H459" i="15"/>
  <c r="H458" i="15"/>
  <c r="H457" i="15"/>
  <c r="H456" i="15"/>
  <c r="H455" i="15"/>
  <c r="H454" i="15"/>
  <c r="H453" i="15"/>
  <c r="H452" i="15"/>
  <c r="H451" i="15"/>
  <c r="H450" i="15"/>
  <c r="H449" i="15"/>
  <c r="H448" i="15"/>
  <c r="H447" i="15"/>
  <c r="H446" i="15"/>
  <c r="H445" i="15"/>
  <c r="H444" i="15"/>
  <c r="H443" i="15"/>
  <c r="H442" i="15"/>
  <c r="H441" i="15"/>
  <c r="H440" i="15"/>
  <c r="H439" i="15"/>
  <c r="H438" i="15"/>
  <c r="H437" i="15"/>
  <c r="H436" i="15"/>
  <c r="H435" i="15"/>
  <c r="H434" i="15"/>
  <c r="H433" i="15"/>
  <c r="H432" i="15"/>
  <c r="H431" i="15"/>
  <c r="H430" i="15"/>
  <c r="H429" i="15"/>
  <c r="F429" i="15"/>
  <c r="H428" i="15"/>
  <c r="H427" i="15"/>
  <c r="H426" i="15"/>
  <c r="H425" i="15"/>
  <c r="H424" i="15"/>
  <c r="H423" i="15"/>
  <c r="H422" i="15"/>
  <c r="H421" i="15"/>
  <c r="H420" i="15"/>
  <c r="H419" i="15"/>
  <c r="H418" i="15"/>
  <c r="H417" i="15"/>
  <c r="H416" i="15"/>
  <c r="H415" i="15"/>
  <c r="H414" i="15"/>
  <c r="H413" i="15"/>
  <c r="H412" i="15"/>
  <c r="H411" i="15"/>
  <c r="H410" i="15"/>
  <c r="H409" i="15"/>
  <c r="H408" i="15"/>
  <c r="H407" i="15"/>
  <c r="H406" i="15"/>
  <c r="H405" i="15"/>
  <c r="H404" i="15"/>
  <c r="H403" i="15"/>
  <c r="H402" i="15"/>
  <c r="H401" i="15"/>
  <c r="H400" i="15"/>
  <c r="H399" i="15"/>
  <c r="H398" i="15"/>
  <c r="H397" i="15"/>
  <c r="H396" i="15"/>
  <c r="H395" i="15"/>
  <c r="H394" i="15"/>
  <c r="H393" i="15"/>
  <c r="H392" i="15"/>
  <c r="H391" i="15"/>
  <c r="H390" i="15"/>
  <c r="H389" i="15"/>
  <c r="H388" i="15"/>
  <c r="H387" i="15"/>
  <c r="H386" i="15"/>
  <c r="H385" i="15"/>
  <c r="H384" i="15"/>
  <c r="H383" i="15"/>
  <c r="H382" i="15"/>
  <c r="H381" i="15"/>
  <c r="H380" i="15"/>
  <c r="H379" i="15"/>
  <c r="H378" i="15"/>
  <c r="H377" i="15"/>
  <c r="H376" i="15"/>
  <c r="H375" i="15"/>
  <c r="H374" i="15"/>
  <c r="H373" i="15"/>
  <c r="H372" i="15"/>
  <c r="H371" i="15"/>
  <c r="H370" i="15"/>
  <c r="H369" i="15"/>
  <c r="H368" i="15"/>
  <c r="H367" i="15"/>
  <c r="H366" i="15"/>
  <c r="H365" i="15"/>
  <c r="H364" i="15"/>
  <c r="H363" i="15"/>
  <c r="H362" i="15"/>
  <c r="H361" i="15"/>
  <c r="H360" i="15"/>
  <c r="H359" i="15"/>
  <c r="H358" i="15"/>
  <c r="H357" i="15"/>
  <c r="H356" i="15"/>
  <c r="H355" i="15"/>
  <c r="H354" i="15"/>
  <c r="H353" i="15"/>
  <c r="H352" i="15"/>
  <c r="H351" i="15"/>
  <c r="H350" i="15"/>
  <c r="H349" i="15"/>
  <c r="H348" i="15"/>
  <c r="H347" i="15"/>
  <c r="H346" i="15"/>
  <c r="H345" i="15"/>
  <c r="H344" i="15"/>
  <c r="H343" i="15"/>
  <c r="H342" i="15"/>
  <c r="H341" i="15"/>
  <c r="H340" i="15"/>
  <c r="H339" i="15"/>
  <c r="H338" i="15"/>
  <c r="H337" i="15"/>
  <c r="H336" i="15"/>
  <c r="H335" i="15"/>
  <c r="H334" i="15"/>
  <c r="H333" i="15"/>
  <c r="H332" i="15"/>
  <c r="H331" i="15"/>
  <c r="H330" i="15"/>
  <c r="H329" i="15"/>
  <c r="H328" i="15"/>
  <c r="H327" i="15"/>
  <c r="H326" i="15"/>
  <c r="H325" i="15"/>
  <c r="H324" i="15"/>
  <c r="H323" i="15"/>
  <c r="H322" i="15"/>
  <c r="H321" i="15"/>
  <c r="H320" i="15"/>
  <c r="H319" i="15"/>
  <c r="H318" i="15"/>
  <c r="H317" i="15"/>
  <c r="H316" i="15"/>
  <c r="H315" i="15"/>
  <c r="H314" i="15"/>
  <c r="H313" i="15"/>
  <c r="H312" i="15"/>
  <c r="H311" i="15"/>
  <c r="H310" i="15"/>
  <c r="H309" i="15"/>
  <c r="H308" i="15"/>
  <c r="H307" i="15"/>
  <c r="H306" i="15"/>
  <c r="H305" i="15"/>
  <c r="H304" i="15"/>
  <c r="H303" i="15"/>
  <c r="H302" i="15"/>
  <c r="H301" i="15"/>
  <c r="H300" i="15"/>
  <c r="H299" i="15"/>
  <c r="H298" i="15"/>
  <c r="H297" i="15"/>
  <c r="H296" i="15"/>
  <c r="H295" i="15"/>
  <c r="H294" i="15"/>
  <c r="H293" i="15"/>
  <c r="H292" i="15"/>
  <c r="H291" i="15"/>
  <c r="H290" i="15"/>
  <c r="H289" i="15"/>
  <c r="H288" i="15"/>
  <c r="H287" i="15"/>
  <c r="H286" i="15"/>
  <c r="H285" i="15"/>
  <c r="H284" i="15"/>
  <c r="H283" i="15"/>
  <c r="H282" i="15"/>
  <c r="H281" i="15"/>
  <c r="H280" i="15"/>
  <c r="H279" i="15"/>
  <c r="H278" i="15"/>
  <c r="H277" i="15"/>
  <c r="H276" i="15"/>
  <c r="H275" i="15"/>
  <c r="H274" i="15"/>
  <c r="H273" i="15"/>
  <c r="H272" i="15"/>
  <c r="H271" i="15"/>
  <c r="H270" i="15"/>
  <c r="H269" i="15"/>
  <c r="H268" i="15"/>
  <c r="H267" i="15"/>
  <c r="H266" i="15"/>
  <c r="H265" i="15"/>
  <c r="H264" i="15"/>
  <c r="H263" i="15"/>
  <c r="H262" i="15"/>
  <c r="H261" i="15"/>
  <c r="H260" i="15"/>
  <c r="H259" i="15"/>
  <c r="H258" i="15"/>
  <c r="H257" i="15"/>
  <c r="F257" i="15"/>
  <c r="H256" i="15"/>
  <c r="H255" i="15"/>
  <c r="H254" i="15"/>
  <c r="H253" i="15"/>
  <c r="H252" i="15"/>
  <c r="H251" i="15"/>
  <c r="H250" i="15"/>
  <c r="H249" i="15"/>
  <c r="H248" i="15"/>
  <c r="H247" i="15"/>
  <c r="H246" i="15"/>
  <c r="H245" i="15"/>
  <c r="H244" i="15"/>
  <c r="H243" i="15"/>
  <c r="H242" i="15"/>
  <c r="H241" i="15"/>
  <c r="H240" i="15"/>
  <c r="H239" i="15"/>
  <c r="H238" i="15"/>
  <c r="H237" i="15"/>
  <c r="H236" i="15"/>
  <c r="H235" i="15"/>
  <c r="H234" i="15"/>
  <c r="H233" i="15"/>
  <c r="H232" i="15"/>
  <c r="H231" i="15"/>
  <c r="H230" i="15"/>
  <c r="H229" i="15"/>
  <c r="H228" i="15"/>
  <c r="H227" i="15"/>
  <c r="H226" i="15"/>
  <c r="H225" i="15"/>
  <c r="H224" i="15"/>
  <c r="H223" i="15"/>
  <c r="H222" i="15"/>
  <c r="H221" i="15"/>
  <c r="H220" i="15"/>
  <c r="H219" i="15"/>
  <c r="H218" i="15"/>
  <c r="H217" i="15"/>
  <c r="H216" i="15"/>
  <c r="H215" i="15"/>
  <c r="H214" i="15"/>
  <c r="H213" i="15"/>
  <c r="H212" i="15"/>
  <c r="H211" i="15"/>
  <c r="H210" i="15"/>
  <c r="H209" i="15"/>
  <c r="H208" i="15"/>
  <c r="H207" i="15"/>
  <c r="H206" i="15"/>
  <c r="H205" i="15"/>
  <c r="H204" i="15"/>
  <c r="H203" i="15"/>
  <c r="H202" i="15"/>
  <c r="H201" i="15"/>
  <c r="H200" i="15"/>
  <c r="H199" i="15"/>
  <c r="H198" i="15"/>
  <c r="H197" i="15"/>
  <c r="H196" i="15"/>
  <c r="H195" i="15"/>
  <c r="H194" i="15"/>
  <c r="H193" i="15"/>
  <c r="H192" i="15"/>
  <c r="H191" i="15"/>
  <c r="H190" i="15"/>
  <c r="H189" i="15"/>
  <c r="H188" i="15"/>
  <c r="H187" i="15"/>
  <c r="H186" i="15"/>
  <c r="H185" i="15"/>
  <c r="H184" i="15"/>
  <c r="H183" i="15"/>
  <c r="H182" i="15"/>
  <c r="H181" i="15"/>
  <c r="H180" i="15"/>
  <c r="H179" i="15"/>
  <c r="H178" i="15"/>
  <c r="H177" i="15"/>
  <c r="H176" i="15"/>
  <c r="H175" i="15"/>
  <c r="H174" i="15"/>
  <c r="H173" i="15"/>
  <c r="H172" i="15"/>
  <c r="H171" i="15"/>
  <c r="H170" i="15"/>
  <c r="H169" i="15"/>
  <c r="H168" i="15"/>
  <c r="H167" i="15"/>
  <c r="H166" i="15"/>
  <c r="H165" i="15"/>
  <c r="H164" i="15"/>
  <c r="H163" i="15"/>
  <c r="H162" i="15"/>
  <c r="H161" i="15"/>
  <c r="H160" i="15"/>
  <c r="H159" i="15"/>
  <c r="H158" i="15"/>
  <c r="H157" i="15"/>
  <c r="H156" i="15"/>
  <c r="H155" i="15"/>
  <c r="H154" i="15"/>
  <c r="H153" i="15"/>
  <c r="H152" i="15"/>
  <c r="F152" i="15"/>
  <c r="H144" i="15"/>
  <c r="H83" i="15"/>
  <c r="H57" i="15"/>
  <c r="H42" i="15"/>
  <c r="H35" i="15"/>
  <c r="H14" i="15"/>
  <c r="H9" i="15"/>
  <c r="H175" i="6"/>
  <c r="I175" i="6" s="1"/>
  <c r="D5" i="13"/>
  <c r="G5" i="13" s="1"/>
  <c r="J5" i="13" s="1"/>
  <c r="I4" i="13"/>
  <c r="I38" i="13"/>
  <c r="I75" i="13"/>
  <c r="I84" i="13"/>
  <c r="F24" i="10"/>
  <c r="E38" i="13"/>
  <c r="C78" i="13"/>
  <c r="C61" i="13"/>
  <c r="D65" i="13"/>
  <c r="G65" i="13" s="1"/>
  <c r="J65" i="13" s="1"/>
  <c r="D64" i="13"/>
  <c r="G64" i="13" s="1"/>
  <c r="J64" i="13" s="1"/>
  <c r="D116" i="13"/>
  <c r="G116" i="13" s="1"/>
  <c r="J116" i="13" s="1"/>
  <c r="H78" i="13"/>
  <c r="H84" i="13"/>
  <c r="F104" i="13"/>
  <c r="E104" i="13"/>
  <c r="E84" i="13"/>
  <c r="F84" i="13"/>
  <c r="E78" i="13"/>
  <c r="F78" i="13"/>
  <c r="E75" i="13"/>
  <c r="F75" i="13"/>
  <c r="G75" i="13"/>
  <c r="E61" i="13"/>
  <c r="E123" i="13" s="1"/>
  <c r="F61" i="13"/>
  <c r="F38" i="13"/>
  <c r="E4" i="13"/>
  <c r="F4" i="13"/>
  <c r="E23" i="13"/>
  <c r="F23" i="13"/>
  <c r="D122" i="13"/>
  <c r="D121" i="13"/>
  <c r="H121" i="13" s="1"/>
  <c r="J121" i="13" s="1"/>
  <c r="D120" i="13"/>
  <c r="D119" i="13"/>
  <c r="H119" i="13" s="1"/>
  <c r="J119" i="13" s="1"/>
  <c r="D118" i="13"/>
  <c r="D117" i="13"/>
  <c r="H117" i="13" s="1"/>
  <c r="J117" i="13" s="1"/>
  <c r="D115" i="13"/>
  <c r="D114" i="13"/>
  <c r="G114" i="13" s="1"/>
  <c r="J114" i="13" s="1"/>
  <c r="D113" i="13"/>
  <c r="G113" i="13" s="1"/>
  <c r="J113" i="13" s="1"/>
  <c r="D112" i="13"/>
  <c r="G112" i="13" s="1"/>
  <c r="J112" i="13" s="1"/>
  <c r="D111" i="13"/>
  <c r="G111" i="13" s="1"/>
  <c r="J111" i="13" s="1"/>
  <c r="D110" i="13"/>
  <c r="H110" i="13" s="1"/>
  <c r="J110" i="13" s="1"/>
  <c r="D109" i="13"/>
  <c r="G109" i="13" s="1"/>
  <c r="J109" i="13" s="1"/>
  <c r="D108" i="13"/>
  <c r="G108" i="13" s="1"/>
  <c r="G104" i="13" s="1"/>
  <c r="D107" i="13"/>
  <c r="H107" i="13" s="1"/>
  <c r="J107" i="13" s="1"/>
  <c r="D105" i="13"/>
  <c r="D104" i="13" s="1"/>
  <c r="C104" i="13"/>
  <c r="D102" i="13"/>
  <c r="G102" i="13" s="1"/>
  <c r="J102" i="13" s="1"/>
  <c r="D101" i="13"/>
  <c r="G101" i="13" s="1"/>
  <c r="J101" i="13" s="1"/>
  <c r="D100" i="13"/>
  <c r="G100" i="13" s="1"/>
  <c r="J100" i="13" s="1"/>
  <c r="D99" i="13"/>
  <c r="G99" i="13" s="1"/>
  <c r="J99" i="13" s="1"/>
  <c r="D98" i="13"/>
  <c r="G98" i="13" s="1"/>
  <c r="J98" i="13" s="1"/>
  <c r="D97" i="13"/>
  <c r="J97" i="13"/>
  <c r="D96" i="13"/>
  <c r="G96" i="13" s="1"/>
  <c r="J96" i="13" s="1"/>
  <c r="C95" i="13"/>
  <c r="D95" i="13" s="1"/>
  <c r="G95" i="13" s="1"/>
  <c r="J95" i="13" s="1"/>
  <c r="C94" i="13"/>
  <c r="D94" i="13" s="1"/>
  <c r="G94" i="13" s="1"/>
  <c r="J94" i="13" s="1"/>
  <c r="D93" i="13"/>
  <c r="G93" i="13" s="1"/>
  <c r="J93" i="13" s="1"/>
  <c r="D92" i="13"/>
  <c r="G92" i="13" s="1"/>
  <c r="J92" i="13" s="1"/>
  <c r="D91" i="13"/>
  <c r="G91" i="13" s="1"/>
  <c r="J91" i="13" s="1"/>
  <c r="D90" i="13"/>
  <c r="G90" i="13" s="1"/>
  <c r="J90" i="13" s="1"/>
  <c r="D89" i="13"/>
  <c r="G89" i="13" s="1"/>
  <c r="J89" i="13" s="1"/>
  <c r="D88" i="13"/>
  <c r="G88" i="13" s="1"/>
  <c r="D87" i="13"/>
  <c r="G87" i="13" s="1"/>
  <c r="J87" i="13" s="1"/>
  <c r="D86" i="13"/>
  <c r="D85" i="13"/>
  <c r="G85" i="13" s="1"/>
  <c r="J85" i="13" s="1"/>
  <c r="D83" i="13"/>
  <c r="G83" i="13" s="1"/>
  <c r="J83" i="13" s="1"/>
  <c r="D82" i="13"/>
  <c r="G82" i="13" s="1"/>
  <c r="J82" i="13" s="1"/>
  <c r="D81" i="13"/>
  <c r="G81" i="13" s="1"/>
  <c r="J81" i="13" s="1"/>
  <c r="D80" i="13"/>
  <c r="G80" i="13" s="1"/>
  <c r="J80" i="13" s="1"/>
  <c r="D79" i="13"/>
  <c r="G79" i="13" s="1"/>
  <c r="D77" i="13"/>
  <c r="H77" i="13" s="1"/>
  <c r="J77" i="13" s="1"/>
  <c r="D76" i="13"/>
  <c r="C75" i="13"/>
  <c r="D74" i="13"/>
  <c r="G74" i="13" s="1"/>
  <c r="J74" i="13" s="1"/>
  <c r="D73" i="13"/>
  <c r="G73" i="13" s="1"/>
  <c r="J73" i="13" s="1"/>
  <c r="D72" i="13"/>
  <c r="G72" i="13" s="1"/>
  <c r="J72" i="13" s="1"/>
  <c r="D71" i="13"/>
  <c r="H71" i="13" s="1"/>
  <c r="J71" i="13" s="1"/>
  <c r="D70" i="13"/>
  <c r="H70" i="13" s="1"/>
  <c r="J70" i="13" s="1"/>
  <c r="D69" i="13"/>
  <c r="G69" i="13" s="1"/>
  <c r="J69" i="13" s="1"/>
  <c r="D68" i="13"/>
  <c r="G68" i="13" s="1"/>
  <c r="J68" i="13" s="1"/>
  <c r="D67" i="13"/>
  <c r="H67" i="13" s="1"/>
  <c r="J67" i="13" s="1"/>
  <c r="D66" i="13"/>
  <c r="H66" i="13" s="1"/>
  <c r="D63" i="13"/>
  <c r="G63" i="13" s="1"/>
  <c r="J63" i="13" s="1"/>
  <c r="D62" i="13"/>
  <c r="G62" i="13" s="1"/>
  <c r="D60" i="13"/>
  <c r="G60" i="13" s="1"/>
  <c r="J60" i="13" s="1"/>
  <c r="D59" i="13"/>
  <c r="G59" i="13" s="1"/>
  <c r="J59" i="13" s="1"/>
  <c r="D58" i="13"/>
  <c r="G58" i="13" s="1"/>
  <c r="J58" i="13" s="1"/>
  <c r="D57" i="13"/>
  <c r="G57" i="13" s="1"/>
  <c r="J57" i="13" s="1"/>
  <c r="D56" i="13"/>
  <c r="G56" i="13" s="1"/>
  <c r="J56" i="13" s="1"/>
  <c r="D55" i="13"/>
  <c r="H55" i="13" s="1"/>
  <c r="J55" i="13" s="1"/>
  <c r="D54" i="13"/>
  <c r="H54" i="13" s="1"/>
  <c r="J54" i="13" s="1"/>
  <c r="D53" i="13"/>
  <c r="G53" i="13" s="1"/>
  <c r="J53" i="13" s="1"/>
  <c r="D52" i="13"/>
  <c r="G52" i="13" s="1"/>
  <c r="J52" i="13" s="1"/>
  <c r="D51" i="13"/>
  <c r="G51" i="13" s="1"/>
  <c r="J51" i="13" s="1"/>
  <c r="D50" i="13"/>
  <c r="G50" i="13" s="1"/>
  <c r="J50" i="13" s="1"/>
  <c r="D49" i="13"/>
  <c r="H49" i="13" s="1"/>
  <c r="J49" i="13" s="1"/>
  <c r="D48" i="13"/>
  <c r="H48" i="13" s="1"/>
  <c r="J48" i="13" s="1"/>
  <c r="D47" i="13"/>
  <c r="G47" i="13" s="1"/>
  <c r="J47" i="13" s="1"/>
  <c r="D46" i="13"/>
  <c r="G46" i="13" s="1"/>
  <c r="J46" i="13" s="1"/>
  <c r="D45" i="13"/>
  <c r="H45" i="13" s="1"/>
  <c r="J45" i="13" s="1"/>
  <c r="D44" i="13"/>
  <c r="G44" i="13" s="1"/>
  <c r="D43" i="13"/>
  <c r="H43" i="13" s="1"/>
  <c r="D42" i="13"/>
  <c r="G42" i="13" s="1"/>
  <c r="J42" i="13" s="1"/>
  <c r="D41" i="13"/>
  <c r="G41" i="13" s="1"/>
  <c r="D40" i="13"/>
  <c r="G40" i="13" s="1"/>
  <c r="J40" i="13" s="1"/>
  <c r="D39" i="13"/>
  <c r="H39" i="13" s="1"/>
  <c r="J39" i="13" s="1"/>
  <c r="C38" i="13"/>
  <c r="D37" i="13"/>
  <c r="G37" i="13" s="1"/>
  <c r="J37" i="13" s="1"/>
  <c r="D36" i="13"/>
  <c r="G36" i="13" s="1"/>
  <c r="J36" i="13" s="1"/>
  <c r="D35" i="13"/>
  <c r="H35" i="13" s="1"/>
  <c r="J35" i="13" s="1"/>
  <c r="D34" i="13"/>
  <c r="G34" i="13" s="1"/>
  <c r="J34" i="13" s="1"/>
  <c r="D33" i="13"/>
  <c r="G33" i="13"/>
  <c r="J33" i="13" s="1"/>
  <c r="D32" i="13"/>
  <c r="H32" i="13" s="1"/>
  <c r="J32" i="13" s="1"/>
  <c r="D31" i="13"/>
  <c r="G31" i="13" s="1"/>
  <c r="D30" i="13"/>
  <c r="H30" i="13" s="1"/>
  <c r="D29" i="13"/>
  <c r="H29" i="13" s="1"/>
  <c r="J29" i="13" s="1"/>
  <c r="D28" i="13"/>
  <c r="G28" i="13"/>
  <c r="J28" i="13" s="1"/>
  <c r="D27" i="13"/>
  <c r="G27" i="13" s="1"/>
  <c r="D26" i="13"/>
  <c r="G26" i="13" s="1"/>
  <c r="J26" i="13" s="1"/>
  <c r="D25" i="13"/>
  <c r="G25" i="13"/>
  <c r="J25" i="13" s="1"/>
  <c r="D24" i="13"/>
  <c r="G24" i="13" s="1"/>
  <c r="J24" i="13" s="1"/>
  <c r="C23" i="13"/>
  <c r="D22" i="13"/>
  <c r="G22" i="13" s="1"/>
  <c r="J22" i="13" s="1"/>
  <c r="D21" i="13"/>
  <c r="G21" i="13" s="1"/>
  <c r="J21" i="13" s="1"/>
  <c r="D20" i="13"/>
  <c r="G20" i="13" s="1"/>
  <c r="J20" i="13" s="1"/>
  <c r="D19" i="13"/>
  <c r="H19" i="13" s="1"/>
  <c r="J19" i="13" s="1"/>
  <c r="D18" i="13"/>
  <c r="G18" i="13" s="1"/>
  <c r="D17" i="13"/>
  <c r="G17" i="13" s="1"/>
  <c r="J17" i="13" s="1"/>
  <c r="D16" i="13"/>
  <c r="G16" i="13" s="1"/>
  <c r="J16" i="13" s="1"/>
  <c r="D15" i="13"/>
  <c r="G15" i="13" s="1"/>
  <c r="J15" i="13" s="1"/>
  <c r="D14" i="13"/>
  <c r="G14" i="13" s="1"/>
  <c r="J14" i="13" s="1"/>
  <c r="D13" i="13"/>
  <c r="G13" i="13" s="1"/>
  <c r="J13" i="13" s="1"/>
  <c r="D12" i="13"/>
  <c r="G12" i="13" s="1"/>
  <c r="D11" i="13"/>
  <c r="G11" i="13" s="1"/>
  <c r="J11" i="13" s="1"/>
  <c r="D10" i="13"/>
  <c r="G10" i="13" s="1"/>
  <c r="J10" i="13" s="1"/>
  <c r="D9" i="13"/>
  <c r="D8" i="13"/>
  <c r="G8" i="13" s="1"/>
  <c r="J8" i="13" s="1"/>
  <c r="D7" i="13"/>
  <c r="G7" i="13" s="1"/>
  <c r="J7" i="13" s="1"/>
  <c r="D6" i="13"/>
  <c r="G6" i="13" s="1"/>
  <c r="J6" i="13" s="1"/>
  <c r="C4" i="13"/>
  <c r="D7" i="10"/>
  <c r="D8" i="10"/>
  <c r="E8" i="10" s="1"/>
  <c r="G8" i="10" s="1"/>
  <c r="D9" i="10"/>
  <c r="D10" i="10"/>
  <c r="E10" i="10" s="1"/>
  <c r="G10" i="10" s="1"/>
  <c r="D11" i="10"/>
  <c r="E11" i="10" s="1"/>
  <c r="D12" i="10"/>
  <c r="E12" i="10" s="1"/>
  <c r="G12" i="10" s="1"/>
  <c r="D13" i="10"/>
  <c r="E13" i="10" s="1"/>
  <c r="G13" i="10" s="1"/>
  <c r="D14" i="10"/>
  <c r="E14" i="10" s="1"/>
  <c r="G14" i="10" s="1"/>
  <c r="D15" i="10"/>
  <c r="E15" i="10" s="1"/>
  <c r="G15" i="10" s="1"/>
  <c r="D16" i="10"/>
  <c r="E16" i="10" s="1"/>
  <c r="G16" i="10" s="1"/>
  <c r="D17" i="10"/>
  <c r="E17" i="10" s="1"/>
  <c r="G17" i="10" s="1"/>
  <c r="D18" i="10"/>
  <c r="E18" i="10" s="1"/>
  <c r="G18" i="10" s="1"/>
  <c r="D19" i="10"/>
  <c r="E19" i="10"/>
  <c r="G19" i="10" s="1"/>
  <c r="D20" i="10"/>
  <c r="E20" i="10" s="1"/>
  <c r="G20" i="10" s="1"/>
  <c r="D21" i="10"/>
  <c r="E21" i="10" s="1"/>
  <c r="G21" i="10" s="1"/>
  <c r="D22" i="10"/>
  <c r="E22" i="10" s="1"/>
  <c r="G22" i="10" s="1"/>
  <c r="D23" i="10"/>
  <c r="E23" i="10" s="1"/>
  <c r="G23" i="10" s="1"/>
  <c r="D6" i="10"/>
  <c r="C24" i="10"/>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3"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402" i="7"/>
  <c r="H403" i="7"/>
  <c r="H404" i="7"/>
  <c r="H405" i="7"/>
  <c r="H406" i="7"/>
  <c r="H407" i="7"/>
  <c r="H408" i="7"/>
  <c r="H409" i="7"/>
  <c r="H410" i="7"/>
  <c r="H411" i="7"/>
  <c r="H412" i="7"/>
  <c r="H413" i="7"/>
  <c r="H414" i="7"/>
  <c r="H415" i="7"/>
  <c r="H416" i="7"/>
  <c r="H417" i="7"/>
  <c r="H418" i="7"/>
  <c r="H419" i="7"/>
  <c r="H420" i="7"/>
  <c r="H421" i="7"/>
  <c r="H422" i="7"/>
  <c r="H423" i="7"/>
  <c r="H424" i="7"/>
  <c r="H425" i="7"/>
  <c r="H426" i="7"/>
  <c r="H427"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H614" i="7"/>
  <c r="H615" i="7"/>
  <c r="H616" i="7"/>
  <c r="H617" i="7"/>
  <c r="H618" i="7"/>
  <c r="H619" i="7"/>
  <c r="H620" i="7"/>
  <c r="H621" i="7"/>
  <c r="H622" i="7"/>
  <c r="H623" i="7"/>
  <c r="H624" i="7"/>
  <c r="H625" i="7"/>
  <c r="H626" i="7"/>
  <c r="H627" i="7"/>
  <c r="H628" i="7"/>
  <c r="H629" i="7"/>
  <c r="H630" i="7"/>
  <c r="H631" i="7"/>
  <c r="H632" i="7"/>
  <c r="H633" i="7"/>
  <c r="H634" i="7"/>
  <c r="H635" i="7"/>
  <c r="H636" i="7"/>
  <c r="H637" i="7"/>
  <c r="H638" i="7"/>
  <c r="H639" i="7"/>
  <c r="H640" i="7"/>
  <c r="H641" i="7"/>
  <c r="H642" i="7"/>
  <c r="H643" i="7"/>
  <c r="H644" i="7"/>
  <c r="H645" i="7"/>
  <c r="H646" i="7"/>
  <c r="H647" i="7"/>
  <c r="H648" i="7"/>
  <c r="H649" i="7"/>
  <c r="H650" i="7"/>
  <c r="H651" i="7"/>
  <c r="H652" i="7"/>
  <c r="H653" i="7"/>
  <c r="H654" i="7"/>
  <c r="H655" i="7"/>
  <c r="H656" i="7"/>
  <c r="H657" i="7"/>
  <c r="H658" i="7"/>
  <c r="H659" i="7"/>
  <c r="H660" i="7"/>
  <c r="H661" i="7"/>
  <c r="H662" i="7"/>
  <c r="H663" i="7"/>
  <c r="H664" i="7"/>
  <c r="H665" i="7"/>
  <c r="H666" i="7"/>
  <c r="H667" i="7"/>
  <c r="H668" i="7"/>
  <c r="H669" i="7"/>
  <c r="H670" i="7"/>
  <c r="H671" i="7"/>
  <c r="H672" i="7"/>
  <c r="H673" i="7"/>
  <c r="H674" i="7"/>
  <c r="H675" i="7"/>
  <c r="H676" i="7"/>
  <c r="H677" i="7"/>
  <c r="H678" i="7"/>
  <c r="H679" i="7"/>
  <c r="H680" i="7"/>
  <c r="H681" i="7"/>
  <c r="H682" i="7"/>
  <c r="H683" i="7"/>
  <c r="H684" i="7"/>
  <c r="H685" i="7"/>
  <c r="H686" i="7"/>
  <c r="H687" i="7"/>
  <c r="H688" i="7"/>
  <c r="H689" i="7"/>
  <c r="H690" i="7"/>
  <c r="H691" i="7"/>
  <c r="H692" i="7"/>
  <c r="H693" i="7"/>
  <c r="H694" i="7"/>
  <c r="H695" i="7"/>
  <c r="H696" i="7"/>
  <c r="H697" i="7"/>
  <c r="H698" i="7"/>
  <c r="H699" i="7"/>
  <c r="H700" i="7"/>
  <c r="H701" i="7"/>
  <c r="H702" i="7"/>
  <c r="H703" i="7"/>
  <c r="H704" i="7"/>
  <c r="H705" i="7"/>
  <c r="H706" i="7"/>
  <c r="H707" i="7"/>
  <c r="H708" i="7"/>
  <c r="H709" i="7"/>
  <c r="H710" i="7"/>
  <c r="H711" i="7"/>
  <c r="H712" i="7"/>
  <c r="H713" i="7"/>
  <c r="H714" i="7"/>
  <c r="H715" i="7"/>
  <c r="H716" i="7"/>
  <c r="H717" i="7"/>
  <c r="H718" i="7"/>
  <c r="H719" i="7"/>
  <c r="H720" i="7"/>
  <c r="H721" i="7"/>
  <c r="H722" i="7"/>
  <c r="H723" i="7"/>
  <c r="H724" i="7"/>
  <c r="H725" i="7"/>
  <c r="H726" i="7"/>
  <c r="H727" i="7"/>
  <c r="H728" i="7"/>
  <c r="H729" i="7"/>
  <c r="H730" i="7"/>
  <c r="H731" i="7"/>
  <c r="H732" i="7"/>
  <c r="H733" i="7"/>
  <c r="H734" i="7"/>
  <c r="H735" i="7"/>
  <c r="H736" i="7"/>
  <c r="H737" i="7"/>
  <c r="H738" i="7"/>
  <c r="H739" i="7"/>
  <c r="H740" i="7"/>
  <c r="H741" i="7"/>
  <c r="H742" i="7"/>
  <c r="H743" i="7"/>
  <c r="H744" i="7"/>
  <c r="H745" i="7"/>
  <c r="H746" i="7"/>
  <c r="H747" i="7"/>
  <c r="H748" i="7"/>
  <c r="H749" i="7"/>
  <c r="H750" i="7"/>
  <c r="H751" i="7"/>
  <c r="H752" i="7"/>
  <c r="H753" i="7"/>
  <c r="H754" i="7"/>
  <c r="H755" i="7"/>
  <c r="H756" i="7"/>
  <c r="H757" i="7"/>
  <c r="H758" i="7"/>
  <c r="H759" i="7"/>
  <c r="H760" i="7"/>
  <c r="H761" i="7"/>
  <c r="H762" i="7"/>
  <c r="H763" i="7"/>
  <c r="H764" i="7"/>
  <c r="H765" i="7"/>
  <c r="H766" i="7"/>
  <c r="H767" i="7"/>
  <c r="H768" i="7"/>
  <c r="H769" i="7"/>
  <c r="H770" i="7"/>
  <c r="H771" i="7"/>
  <c r="H772" i="7"/>
  <c r="H773" i="7"/>
  <c r="H774" i="7"/>
  <c r="H775" i="7"/>
  <c r="H776" i="7"/>
  <c r="H777" i="7"/>
  <c r="H778" i="7"/>
  <c r="H779" i="7"/>
  <c r="H780" i="7"/>
  <c r="H781" i="7"/>
  <c r="H782" i="7"/>
  <c r="H783" i="7"/>
  <c r="H784" i="7"/>
  <c r="H785" i="7"/>
  <c r="H786" i="7"/>
  <c r="H787" i="7"/>
  <c r="H788" i="7"/>
  <c r="H789" i="7"/>
  <c r="H790" i="7"/>
  <c r="H791" i="7"/>
  <c r="H792" i="7"/>
  <c r="H793" i="7"/>
  <c r="H794" i="7"/>
  <c r="H795" i="7"/>
  <c r="H796" i="7"/>
  <c r="H797" i="7"/>
  <c r="H798" i="7"/>
  <c r="H799" i="7"/>
  <c r="H800" i="7"/>
  <c r="H801" i="7"/>
  <c r="G6" i="7"/>
  <c r="H6" i="7" s="1"/>
  <c r="G7" i="7"/>
  <c r="H7" i="7" s="1"/>
  <c r="G8" i="7"/>
  <c r="H8" i="7" s="1"/>
  <c r="G9" i="7"/>
  <c r="H9" i="7" s="1"/>
  <c r="G10" i="7"/>
  <c r="H10" i="7" s="1"/>
  <c r="G11" i="7"/>
  <c r="H11" i="7" s="1"/>
  <c r="G12" i="7"/>
  <c r="H12" i="7" s="1"/>
  <c r="G13" i="7"/>
  <c r="H13" i="7" s="1"/>
  <c r="G14" i="7"/>
  <c r="H14" i="7" s="1"/>
  <c r="G15" i="7"/>
  <c r="H15" i="7" s="1"/>
  <c r="G16" i="7"/>
  <c r="H16" i="7" s="1"/>
  <c r="G17" i="7"/>
  <c r="H17" i="7" s="1"/>
  <c r="G18" i="7"/>
  <c r="H18" i="7" s="1"/>
  <c r="G19" i="7"/>
  <c r="H19" i="7" s="1"/>
  <c r="G20" i="7"/>
  <c r="H20" i="7" s="1"/>
  <c r="G5" i="7"/>
  <c r="H5" i="7" s="1"/>
  <c r="G22" i="7"/>
  <c r="H22" i="7" s="1"/>
  <c r="G23" i="7"/>
  <c r="H23" i="7" s="1"/>
  <c r="G24" i="7"/>
  <c r="H24" i="7" s="1"/>
  <c r="G25" i="7"/>
  <c r="H25" i="7" s="1"/>
  <c r="G26" i="7"/>
  <c r="H26" i="7" s="1"/>
  <c r="G27" i="7"/>
  <c r="H27" i="7" s="1"/>
  <c r="G28" i="7"/>
  <c r="H28" i="7" s="1"/>
  <c r="G29" i="7"/>
  <c r="H29" i="7" s="1"/>
  <c r="G30" i="7"/>
  <c r="H30" i="7" s="1"/>
  <c r="G31" i="7"/>
  <c r="H31" i="7" s="1"/>
  <c r="G32" i="7"/>
  <c r="H32" i="7" s="1"/>
  <c r="G33" i="7"/>
  <c r="H33" i="7" s="1"/>
  <c r="G34" i="7"/>
  <c r="H34" i="7" s="1"/>
  <c r="G35" i="7"/>
  <c r="H35" i="7" s="1"/>
  <c r="G36" i="7"/>
  <c r="H36" i="7" s="1"/>
  <c r="G37" i="7"/>
  <c r="H37" i="7" s="1"/>
  <c r="G38" i="7"/>
  <c r="H38" i="7" s="1"/>
  <c r="G39" i="7"/>
  <c r="H39" i="7" s="1"/>
  <c r="G40" i="7"/>
  <c r="H40" i="7" s="1"/>
  <c r="G41" i="7"/>
  <c r="H41" i="7" s="1"/>
  <c r="G42" i="7"/>
  <c r="H42" i="7" s="1"/>
  <c r="G43" i="7"/>
  <c r="H43" i="7" s="1"/>
  <c r="G44" i="7"/>
  <c r="H44" i="7" s="1"/>
  <c r="G45" i="7"/>
  <c r="H45" i="7" s="1"/>
  <c r="G46" i="7"/>
  <c r="H46" i="7" s="1"/>
  <c r="G47" i="7"/>
  <c r="H47" i="7" s="1"/>
  <c r="G48" i="7"/>
  <c r="H48" i="7" s="1"/>
  <c r="G49" i="7"/>
  <c r="H49" i="7" s="1"/>
  <c r="G50" i="7"/>
  <c r="H50" i="7" s="1"/>
  <c r="G51" i="7"/>
  <c r="H51" i="7" s="1"/>
  <c r="G52" i="7"/>
  <c r="H52" i="7" s="1"/>
  <c r="G53" i="7"/>
  <c r="H53" i="7" s="1"/>
  <c r="G54" i="7"/>
  <c r="H54" i="7" s="1"/>
  <c r="G55" i="7"/>
  <c r="H55" i="7" s="1"/>
  <c r="G56" i="7"/>
  <c r="H56" i="7" s="1"/>
  <c r="G57" i="7"/>
  <c r="H57" i="7" s="1"/>
  <c r="G58" i="7"/>
  <c r="H58" i="7" s="1"/>
  <c r="G59" i="7"/>
  <c r="H59" i="7" s="1"/>
  <c r="G60" i="7"/>
  <c r="H60" i="7" s="1"/>
  <c r="G61" i="7"/>
  <c r="H61" i="7" s="1"/>
  <c r="G62" i="7"/>
  <c r="H62" i="7" s="1"/>
  <c r="G63" i="7"/>
  <c r="H63" i="7" s="1"/>
  <c r="G64" i="7"/>
  <c r="H64" i="7" s="1"/>
  <c r="G65" i="7"/>
  <c r="H65" i="7" s="1"/>
  <c r="G66" i="7"/>
  <c r="H66" i="7" s="1"/>
  <c r="G67" i="7"/>
  <c r="H67" i="7" s="1"/>
  <c r="G68" i="7"/>
  <c r="H68" i="7" s="1"/>
  <c r="G69" i="7"/>
  <c r="H69" i="7" s="1"/>
  <c r="G70" i="7"/>
  <c r="H70" i="7" s="1"/>
  <c r="G71" i="7"/>
  <c r="H71" i="7" s="1"/>
  <c r="G72" i="7"/>
  <c r="H72" i="7" s="1"/>
  <c r="G73" i="7"/>
  <c r="H73" i="7" s="1"/>
  <c r="G74" i="7"/>
  <c r="H74" i="7" s="1"/>
  <c r="G75" i="7"/>
  <c r="H75" i="7" s="1"/>
  <c r="G76" i="7"/>
  <c r="H76" i="7" s="1"/>
  <c r="G77" i="7"/>
  <c r="H77" i="7" s="1"/>
  <c r="G78" i="7"/>
  <c r="H78" i="7" s="1"/>
  <c r="G79" i="7"/>
  <c r="H79" i="7" s="1"/>
  <c r="G80" i="7"/>
  <c r="H80" i="7" s="1"/>
  <c r="G81" i="7"/>
  <c r="H81" i="7" s="1"/>
  <c r="G82" i="7"/>
  <c r="H82" i="7" s="1"/>
  <c r="G83" i="7"/>
  <c r="H83" i="7" s="1"/>
  <c r="G84" i="7"/>
  <c r="H84" i="7" s="1"/>
  <c r="G85" i="7"/>
  <c r="H85" i="7" s="1"/>
  <c r="G86" i="7"/>
  <c r="H86" i="7" s="1"/>
  <c r="G87" i="7"/>
  <c r="H87" i="7" s="1"/>
  <c r="G88" i="7"/>
  <c r="H88" i="7" s="1"/>
  <c r="G89" i="7"/>
  <c r="H89" i="7" s="1"/>
  <c r="G90" i="7"/>
  <c r="H90" i="7" s="1"/>
  <c r="G91" i="7"/>
  <c r="H91" i="7" s="1"/>
  <c r="G92" i="7"/>
  <c r="H92" i="7" s="1"/>
  <c r="G93" i="7"/>
  <c r="H93" i="7" s="1"/>
  <c r="G94" i="7"/>
  <c r="H94" i="7" s="1"/>
  <c r="G95" i="7"/>
  <c r="H95" i="7" s="1"/>
  <c r="G96" i="7"/>
  <c r="H96" i="7" s="1"/>
  <c r="G97" i="7"/>
  <c r="H97" i="7" s="1"/>
  <c r="G98" i="7"/>
  <c r="H98" i="7" s="1"/>
  <c r="G99" i="7"/>
  <c r="H99" i="7" s="1"/>
  <c r="G100" i="7"/>
  <c r="H100" i="7" s="1"/>
  <c r="G101" i="7"/>
  <c r="H101" i="7" s="1"/>
  <c r="G102" i="7"/>
  <c r="H102" i="7" s="1"/>
  <c r="G103" i="7"/>
  <c r="H103" i="7" s="1"/>
  <c r="G104" i="7"/>
  <c r="H104" i="7" s="1"/>
  <c r="G105" i="7"/>
  <c r="H105" i="7" s="1"/>
  <c r="G106" i="7"/>
  <c r="H106" i="7" s="1"/>
  <c r="G107" i="7"/>
  <c r="H107" i="7" s="1"/>
  <c r="G108" i="7"/>
  <c r="H108" i="7" s="1"/>
  <c r="G109" i="7"/>
  <c r="H109" i="7" s="1"/>
  <c r="G110" i="7"/>
  <c r="H110" i="7" s="1"/>
  <c r="G111" i="7"/>
  <c r="H111" i="7" s="1"/>
  <c r="G112" i="7"/>
  <c r="H112" i="7" s="1"/>
  <c r="G113" i="7"/>
  <c r="H113" i="7" s="1"/>
  <c r="G114" i="7"/>
  <c r="H114" i="7" s="1"/>
  <c r="G115" i="7"/>
  <c r="H115" i="7" s="1"/>
  <c r="G116" i="7"/>
  <c r="H116" i="7" s="1"/>
  <c r="G117" i="7"/>
  <c r="H117" i="7" s="1"/>
  <c r="G118" i="7"/>
  <c r="H118" i="7" s="1"/>
  <c r="G119" i="7"/>
  <c r="H119" i="7" s="1"/>
  <c r="G120" i="7"/>
  <c r="H120" i="7" s="1"/>
  <c r="G121" i="7"/>
  <c r="H121" i="7" s="1"/>
  <c r="G122" i="7"/>
  <c r="H122" i="7" s="1"/>
  <c r="G123" i="7"/>
  <c r="H123" i="7" s="1"/>
  <c r="G124" i="7"/>
  <c r="H124" i="7" s="1"/>
  <c r="G125" i="7"/>
  <c r="H125" i="7" s="1"/>
  <c r="G126" i="7"/>
  <c r="H126" i="7" s="1"/>
  <c r="G127" i="7"/>
  <c r="H127" i="7" s="1"/>
  <c r="G128" i="7"/>
  <c r="H128" i="7" s="1"/>
  <c r="G129" i="7"/>
  <c r="H129" i="7" s="1"/>
  <c r="G130" i="7"/>
  <c r="H130" i="7" s="1"/>
  <c r="G131" i="7"/>
  <c r="H131" i="7" s="1"/>
  <c r="G132" i="7"/>
  <c r="H132" i="7" s="1"/>
  <c r="G133" i="7"/>
  <c r="H133" i="7" s="1"/>
  <c r="G134" i="7"/>
  <c r="H134" i="7" s="1"/>
  <c r="G135" i="7"/>
  <c r="H135" i="7" s="1"/>
  <c r="G136" i="7"/>
  <c r="H136" i="7" s="1"/>
  <c r="G137" i="7"/>
  <c r="H137" i="7" s="1"/>
  <c r="G138" i="7"/>
  <c r="H138" i="7" s="1"/>
  <c r="G139" i="7"/>
  <c r="H139" i="7" s="1"/>
  <c r="G140" i="7"/>
  <c r="H140" i="7" s="1"/>
  <c r="G141" i="7"/>
  <c r="H141" i="7" s="1"/>
  <c r="G142" i="7"/>
  <c r="H142" i="7" s="1"/>
  <c r="G143" i="7"/>
  <c r="H143" i="7" s="1"/>
  <c r="G144" i="7"/>
  <c r="H144" i="7" s="1"/>
  <c r="G145" i="7"/>
  <c r="H145" i="7" s="1"/>
  <c r="G146" i="7"/>
  <c r="H146" i="7" s="1"/>
  <c r="G147" i="7"/>
  <c r="H147" i="7" s="1"/>
  <c r="G148" i="7"/>
  <c r="H148" i="7" s="1"/>
  <c r="G149" i="7"/>
  <c r="H149" i="7" s="1"/>
  <c r="G150" i="7"/>
  <c r="H150" i="7" s="1"/>
  <c r="G151" i="7"/>
  <c r="H151" i="7" s="1"/>
  <c r="G21" i="7"/>
  <c r="H21" i="7" s="1"/>
  <c r="F802" i="7"/>
  <c r="F505" i="7"/>
  <c r="F429" i="7"/>
  <c r="F257" i="7"/>
  <c r="F152" i="7"/>
  <c r="F801" i="7" s="1"/>
  <c r="H176" i="6"/>
  <c r="I176" i="6" s="1"/>
  <c r="H177" i="6"/>
  <c r="I177" i="6" s="1"/>
  <c r="H178" i="6"/>
  <c r="I178" i="6" s="1"/>
  <c r="H179" i="6"/>
  <c r="I179" i="6" s="1"/>
  <c r="H180" i="6"/>
  <c r="I180" i="6" s="1"/>
  <c r="H181" i="6"/>
  <c r="I181" i="6" s="1"/>
  <c r="H182" i="6"/>
  <c r="I182" i="6" s="1"/>
  <c r="H295" i="6"/>
  <c r="I295" i="6" s="1"/>
  <c r="H296" i="6"/>
  <c r="I296" i="6" s="1"/>
  <c r="H297" i="6"/>
  <c r="I297" i="6" s="1"/>
  <c r="H291" i="6"/>
  <c r="I291" i="6" s="1"/>
  <c r="H290" i="6"/>
  <c r="I290" i="6" s="1"/>
  <c r="K1354" i="6"/>
  <c r="I1354" i="6"/>
  <c r="I1353" i="6"/>
  <c r="I1352" i="6"/>
  <c r="H1351" i="6"/>
  <c r="I1351" i="6" s="1"/>
  <c r="H1350" i="6"/>
  <c r="I1350" i="6" s="1"/>
  <c r="H1349" i="6"/>
  <c r="I1349" i="6" s="1"/>
  <c r="H1348" i="6"/>
  <c r="I1348" i="6" s="1"/>
  <c r="H1347" i="6"/>
  <c r="I1347" i="6" s="1"/>
  <c r="H1346" i="6"/>
  <c r="I1346" i="6" s="1"/>
  <c r="H1345" i="6"/>
  <c r="I1345" i="6" s="1"/>
  <c r="H1344" i="6"/>
  <c r="I1344" i="6" s="1"/>
  <c r="H1343" i="6"/>
  <c r="I1343" i="6" s="1"/>
  <c r="H1342" i="6"/>
  <c r="I1342" i="6" s="1"/>
  <c r="H1341" i="6"/>
  <c r="I1341" i="6" s="1"/>
  <c r="H1340" i="6"/>
  <c r="I1340" i="6" s="1"/>
  <c r="H1339" i="6"/>
  <c r="I1339" i="6" s="1"/>
  <c r="H1338" i="6"/>
  <c r="I1338" i="6" s="1"/>
  <c r="H1337" i="6"/>
  <c r="I1337" i="6" s="1"/>
  <c r="H1336" i="6"/>
  <c r="I1336" i="6" s="1"/>
  <c r="H1335" i="6"/>
  <c r="I1335" i="6" s="1"/>
  <c r="H1334" i="6"/>
  <c r="I1334" i="6" s="1"/>
  <c r="H1333" i="6"/>
  <c r="I1333" i="6" s="1"/>
  <c r="H1332" i="6"/>
  <c r="I1332" i="6" s="1"/>
  <c r="H1331" i="6"/>
  <c r="I1331" i="6" s="1"/>
  <c r="H1330" i="6"/>
  <c r="I1330" i="6" s="1"/>
  <c r="H1329" i="6"/>
  <c r="I1329" i="6" s="1"/>
  <c r="H1328" i="6"/>
  <c r="I1328" i="6" s="1"/>
  <c r="H1327" i="6"/>
  <c r="I1327" i="6" s="1"/>
  <c r="H1326" i="6"/>
  <c r="I1326" i="6" s="1"/>
  <c r="H1325" i="6"/>
  <c r="I1325" i="6" s="1"/>
  <c r="H1324" i="6"/>
  <c r="I1324" i="6" s="1"/>
  <c r="H1323" i="6"/>
  <c r="I1323" i="6" s="1"/>
  <c r="H1322" i="6"/>
  <c r="I1322" i="6" s="1"/>
  <c r="H1321" i="6"/>
  <c r="I1321" i="6" s="1"/>
  <c r="H1320" i="6"/>
  <c r="I1320" i="6" s="1"/>
  <c r="H1319" i="6"/>
  <c r="I1319" i="6" s="1"/>
  <c r="H1318" i="6"/>
  <c r="I1318" i="6" s="1"/>
  <c r="H1317" i="6"/>
  <c r="I1317" i="6" s="1"/>
  <c r="H1316" i="6"/>
  <c r="I1316" i="6" s="1"/>
  <c r="H1315" i="6"/>
  <c r="I1315" i="6" s="1"/>
  <c r="H1314" i="6"/>
  <c r="I1314" i="6" s="1"/>
  <c r="H1313" i="6"/>
  <c r="I1313" i="6" s="1"/>
  <c r="H1312" i="6"/>
  <c r="I1312" i="6" s="1"/>
  <c r="H1311" i="6"/>
  <c r="I1311" i="6" s="1"/>
  <c r="H1310" i="6"/>
  <c r="I1310" i="6" s="1"/>
  <c r="H1309" i="6"/>
  <c r="I1309" i="6" s="1"/>
  <c r="H1308" i="6"/>
  <c r="I1308" i="6" s="1"/>
  <c r="H1307" i="6"/>
  <c r="I1307" i="6" s="1"/>
  <c r="H1306" i="6"/>
  <c r="I1306" i="6" s="1"/>
  <c r="H1305" i="6"/>
  <c r="I1305" i="6" s="1"/>
  <c r="H1304" i="6"/>
  <c r="I1304" i="6" s="1"/>
  <c r="H1303" i="6"/>
  <c r="I1303" i="6" s="1"/>
  <c r="H1302" i="6"/>
  <c r="I1302" i="6" s="1"/>
  <c r="H1301" i="6"/>
  <c r="I1301" i="6" s="1"/>
  <c r="H1300" i="6"/>
  <c r="I1300" i="6" s="1"/>
  <c r="H1299" i="6"/>
  <c r="I1299" i="6" s="1"/>
  <c r="H1298" i="6"/>
  <c r="I1298" i="6" s="1"/>
  <c r="H1297" i="6"/>
  <c r="I1297" i="6" s="1"/>
  <c r="H1296" i="6"/>
  <c r="I1296" i="6" s="1"/>
  <c r="H1295" i="6"/>
  <c r="I1295" i="6" s="1"/>
  <c r="H1294" i="6"/>
  <c r="I1294" i="6" s="1"/>
  <c r="H1293" i="6"/>
  <c r="I1293" i="6" s="1"/>
  <c r="H1292" i="6"/>
  <c r="I1292" i="6" s="1"/>
  <c r="H1291" i="6"/>
  <c r="I1291" i="6" s="1"/>
  <c r="H1290" i="6"/>
  <c r="I1290" i="6" s="1"/>
  <c r="H1289" i="6"/>
  <c r="I1289" i="6" s="1"/>
  <c r="H1288" i="6"/>
  <c r="I1288" i="6" s="1"/>
  <c r="H1287" i="6"/>
  <c r="I1287" i="6" s="1"/>
  <c r="H1286" i="6"/>
  <c r="I1286" i="6" s="1"/>
  <c r="H1285" i="6"/>
  <c r="I1285" i="6" s="1"/>
  <c r="H1284" i="6"/>
  <c r="I1284" i="6" s="1"/>
  <c r="H1283" i="6"/>
  <c r="I1283" i="6" s="1"/>
  <c r="H1282" i="6"/>
  <c r="I1282" i="6" s="1"/>
  <c r="H1281" i="6"/>
  <c r="I1281" i="6" s="1"/>
  <c r="H1280" i="6"/>
  <c r="I1280" i="6" s="1"/>
  <c r="H1279" i="6"/>
  <c r="I1279" i="6" s="1"/>
  <c r="H1278" i="6"/>
  <c r="I1278" i="6" s="1"/>
  <c r="H1277" i="6"/>
  <c r="I1277" i="6" s="1"/>
  <c r="H1276" i="6"/>
  <c r="I1276" i="6" s="1"/>
  <c r="H1275" i="6"/>
  <c r="I1275" i="6" s="1"/>
  <c r="H1274" i="6"/>
  <c r="I1274" i="6" s="1"/>
  <c r="H1273" i="6"/>
  <c r="I1273" i="6" s="1"/>
  <c r="H1272" i="6"/>
  <c r="I1272" i="6" s="1"/>
  <c r="H1271" i="6"/>
  <c r="I1271" i="6" s="1"/>
  <c r="H1270" i="6"/>
  <c r="I1270" i="6" s="1"/>
  <c r="H1269" i="6"/>
  <c r="I1269" i="6" s="1"/>
  <c r="H1268" i="6"/>
  <c r="I1268" i="6" s="1"/>
  <c r="H1267" i="6"/>
  <c r="I1267" i="6" s="1"/>
  <c r="H1266" i="6"/>
  <c r="I1266" i="6" s="1"/>
  <c r="H1265" i="6"/>
  <c r="I1265" i="6" s="1"/>
  <c r="H1264" i="6"/>
  <c r="I1264" i="6" s="1"/>
  <c r="H1263" i="6"/>
  <c r="I1263" i="6" s="1"/>
  <c r="H1262" i="6"/>
  <c r="I1262" i="6" s="1"/>
  <c r="H1261" i="6"/>
  <c r="I1261" i="6" s="1"/>
  <c r="H1260" i="6"/>
  <c r="I1260" i="6" s="1"/>
  <c r="H1259" i="6"/>
  <c r="I1259" i="6" s="1"/>
  <c r="H1258" i="6"/>
  <c r="I1258" i="6" s="1"/>
  <c r="H1257" i="6"/>
  <c r="I1257" i="6" s="1"/>
  <c r="H1256" i="6"/>
  <c r="I1256" i="6" s="1"/>
  <c r="H1255" i="6"/>
  <c r="I1255" i="6" s="1"/>
  <c r="H1254" i="6"/>
  <c r="I1254" i="6" s="1"/>
  <c r="H1253" i="6"/>
  <c r="I1253" i="6" s="1"/>
  <c r="H1252" i="6"/>
  <c r="I1252" i="6" s="1"/>
  <c r="H1251" i="6"/>
  <c r="I1251" i="6" s="1"/>
  <c r="H1250" i="6"/>
  <c r="I1250" i="6" s="1"/>
  <c r="H1249" i="6"/>
  <c r="I1249" i="6" s="1"/>
  <c r="H1248" i="6"/>
  <c r="I1248" i="6" s="1"/>
  <c r="H1247" i="6"/>
  <c r="I1247" i="6" s="1"/>
  <c r="H1246" i="6"/>
  <c r="I1246" i="6" s="1"/>
  <c r="H1245" i="6"/>
  <c r="I1245" i="6" s="1"/>
  <c r="H1244" i="6"/>
  <c r="I1244" i="6" s="1"/>
  <c r="H1243" i="6"/>
  <c r="I1243" i="6" s="1"/>
  <c r="H1242" i="6"/>
  <c r="I1242" i="6" s="1"/>
  <c r="H1241" i="6"/>
  <c r="I1241" i="6" s="1"/>
  <c r="H1240" i="6"/>
  <c r="I1240" i="6" s="1"/>
  <c r="H1239" i="6"/>
  <c r="I1239" i="6" s="1"/>
  <c r="H1238" i="6"/>
  <c r="I1238" i="6" s="1"/>
  <c r="H1237" i="6"/>
  <c r="I1237" i="6" s="1"/>
  <c r="H1236" i="6"/>
  <c r="I1236" i="6" s="1"/>
  <c r="H1235" i="6"/>
  <c r="I1235" i="6" s="1"/>
  <c r="H1234" i="6"/>
  <c r="I1234" i="6" s="1"/>
  <c r="H1233" i="6"/>
  <c r="I1233" i="6" s="1"/>
  <c r="H1232" i="6"/>
  <c r="I1232" i="6" s="1"/>
  <c r="H1231" i="6"/>
  <c r="I1231" i="6" s="1"/>
  <c r="H1230" i="6"/>
  <c r="I1230" i="6" s="1"/>
  <c r="H1229" i="6"/>
  <c r="I1229" i="6" s="1"/>
  <c r="H1228" i="6"/>
  <c r="I1228" i="6" s="1"/>
  <c r="H1227" i="6"/>
  <c r="I1227" i="6" s="1"/>
  <c r="H1226" i="6"/>
  <c r="I1226" i="6" s="1"/>
  <c r="H1225" i="6"/>
  <c r="I1225" i="6" s="1"/>
  <c r="H1224" i="6"/>
  <c r="I1224" i="6" s="1"/>
  <c r="H1223" i="6"/>
  <c r="I1223" i="6" s="1"/>
  <c r="H1222" i="6"/>
  <c r="I1222" i="6" s="1"/>
  <c r="H1221" i="6"/>
  <c r="I1221" i="6" s="1"/>
  <c r="H1220" i="6"/>
  <c r="I1220" i="6" s="1"/>
  <c r="H1219" i="6"/>
  <c r="I1219" i="6" s="1"/>
  <c r="H1218" i="6"/>
  <c r="I1218" i="6" s="1"/>
  <c r="H1217" i="6"/>
  <c r="I1217" i="6" s="1"/>
  <c r="H1216" i="6"/>
  <c r="I1216" i="6" s="1"/>
  <c r="H1215" i="6"/>
  <c r="I1215" i="6" s="1"/>
  <c r="H1214" i="6"/>
  <c r="I1214" i="6" s="1"/>
  <c r="H1213" i="6"/>
  <c r="I1213" i="6" s="1"/>
  <c r="H1212" i="6"/>
  <c r="I1212" i="6" s="1"/>
  <c r="H1211" i="6"/>
  <c r="I1211" i="6" s="1"/>
  <c r="H1210" i="6"/>
  <c r="I1210" i="6" s="1"/>
  <c r="H1209" i="6"/>
  <c r="I1209" i="6" s="1"/>
  <c r="H1208" i="6"/>
  <c r="I1208" i="6" s="1"/>
  <c r="H1207" i="6"/>
  <c r="I1207" i="6" s="1"/>
  <c r="H1206" i="6"/>
  <c r="I1206" i="6" s="1"/>
  <c r="H1205" i="6"/>
  <c r="I1205" i="6" s="1"/>
  <c r="H1204" i="6"/>
  <c r="I1204" i="6" s="1"/>
  <c r="H1203" i="6"/>
  <c r="I1203" i="6" s="1"/>
  <c r="H1202" i="6"/>
  <c r="I1202" i="6" s="1"/>
  <c r="H1201" i="6"/>
  <c r="I1201" i="6" s="1"/>
  <c r="H1200" i="6"/>
  <c r="I1200" i="6" s="1"/>
  <c r="H1199" i="6"/>
  <c r="I1199" i="6" s="1"/>
  <c r="H1198" i="6"/>
  <c r="I1198" i="6" s="1"/>
  <c r="H1197" i="6"/>
  <c r="I1197" i="6" s="1"/>
  <c r="H1196" i="6"/>
  <c r="I1196" i="6" s="1"/>
  <c r="H1195" i="6"/>
  <c r="I1195" i="6" s="1"/>
  <c r="H1194" i="6"/>
  <c r="I1194" i="6" s="1"/>
  <c r="H1193" i="6"/>
  <c r="I1193" i="6" s="1"/>
  <c r="H1192" i="6"/>
  <c r="I1192" i="6" s="1"/>
  <c r="H1191" i="6"/>
  <c r="I1191" i="6" s="1"/>
  <c r="H1190" i="6"/>
  <c r="I1190" i="6" s="1"/>
  <c r="H1189" i="6"/>
  <c r="I1189" i="6" s="1"/>
  <c r="H1188" i="6"/>
  <c r="I1188" i="6" s="1"/>
  <c r="H1187" i="6"/>
  <c r="I1187" i="6" s="1"/>
  <c r="H1186" i="6"/>
  <c r="I1186" i="6" s="1"/>
  <c r="H1185" i="6"/>
  <c r="I1185" i="6" s="1"/>
  <c r="H1184" i="6"/>
  <c r="I1184" i="6" s="1"/>
  <c r="H1183" i="6"/>
  <c r="I1183" i="6" s="1"/>
  <c r="H1182" i="6"/>
  <c r="I1182" i="6" s="1"/>
  <c r="H1181" i="6"/>
  <c r="I1181" i="6" s="1"/>
  <c r="H1180" i="6"/>
  <c r="I1180" i="6" s="1"/>
  <c r="H1179" i="6"/>
  <c r="I1179" i="6" s="1"/>
  <c r="H1178" i="6"/>
  <c r="I1178" i="6" s="1"/>
  <c r="H1177" i="6"/>
  <c r="I1177" i="6" s="1"/>
  <c r="H1176" i="6"/>
  <c r="I1176" i="6" s="1"/>
  <c r="H1175" i="6"/>
  <c r="I1175" i="6" s="1"/>
  <c r="H1174" i="6"/>
  <c r="I1174" i="6" s="1"/>
  <c r="H1173" i="6"/>
  <c r="I1173" i="6" s="1"/>
  <c r="H1172" i="6"/>
  <c r="I1172" i="6" s="1"/>
  <c r="H1171" i="6"/>
  <c r="I1171" i="6" s="1"/>
  <c r="H1170" i="6"/>
  <c r="I1170" i="6" s="1"/>
  <c r="H1169" i="6"/>
  <c r="I1169" i="6" s="1"/>
  <c r="H1168" i="6"/>
  <c r="I1168" i="6" s="1"/>
  <c r="H1167" i="6"/>
  <c r="I1167" i="6" s="1"/>
  <c r="H1166" i="6"/>
  <c r="I1166" i="6" s="1"/>
  <c r="H1165" i="6"/>
  <c r="I1165" i="6" s="1"/>
  <c r="H1164" i="6"/>
  <c r="I1164" i="6" s="1"/>
  <c r="H1163" i="6"/>
  <c r="I1163" i="6" s="1"/>
  <c r="H1162" i="6"/>
  <c r="I1162" i="6" s="1"/>
  <c r="H1161" i="6"/>
  <c r="I1161" i="6" s="1"/>
  <c r="H1160" i="6"/>
  <c r="I1160" i="6" s="1"/>
  <c r="H1159" i="6"/>
  <c r="I1159" i="6" s="1"/>
  <c r="H1158" i="6"/>
  <c r="I1158" i="6" s="1"/>
  <c r="H1157" i="6"/>
  <c r="I1157" i="6" s="1"/>
  <c r="H1156" i="6"/>
  <c r="I1156" i="6" s="1"/>
  <c r="H1155" i="6"/>
  <c r="I1155" i="6" s="1"/>
  <c r="H1154" i="6"/>
  <c r="I1154" i="6" s="1"/>
  <c r="H1153" i="6"/>
  <c r="I1153" i="6" s="1"/>
  <c r="H1152" i="6"/>
  <c r="I1152" i="6" s="1"/>
  <c r="H1151" i="6"/>
  <c r="I1151" i="6" s="1"/>
  <c r="H1150" i="6"/>
  <c r="I1150" i="6" s="1"/>
  <c r="H1149" i="6"/>
  <c r="I1149" i="6" s="1"/>
  <c r="H1148" i="6"/>
  <c r="I1148" i="6" s="1"/>
  <c r="H1147" i="6"/>
  <c r="I1147" i="6" s="1"/>
  <c r="H1146" i="6"/>
  <c r="I1146" i="6" s="1"/>
  <c r="H1145" i="6"/>
  <c r="I1145" i="6" s="1"/>
  <c r="H1144" i="6"/>
  <c r="I1144" i="6" s="1"/>
  <c r="H1143" i="6"/>
  <c r="I1143" i="6" s="1"/>
  <c r="H1142" i="6"/>
  <c r="I1142" i="6" s="1"/>
  <c r="H1141" i="6"/>
  <c r="I1141" i="6" s="1"/>
  <c r="H1140" i="6"/>
  <c r="I1140" i="6" s="1"/>
  <c r="H1139" i="6"/>
  <c r="I1139" i="6" s="1"/>
  <c r="H1138" i="6"/>
  <c r="I1138" i="6" s="1"/>
  <c r="H1137" i="6"/>
  <c r="I1137" i="6" s="1"/>
  <c r="H1136" i="6"/>
  <c r="I1136" i="6" s="1"/>
  <c r="H1135" i="6"/>
  <c r="I1135" i="6" s="1"/>
  <c r="H1134" i="6"/>
  <c r="I1134" i="6" s="1"/>
  <c r="H1133" i="6"/>
  <c r="I1133" i="6" s="1"/>
  <c r="H1132" i="6"/>
  <c r="I1132" i="6" s="1"/>
  <c r="H1131" i="6"/>
  <c r="I1131" i="6" s="1"/>
  <c r="H1130" i="6"/>
  <c r="I1130" i="6" s="1"/>
  <c r="H1129" i="6"/>
  <c r="I1129" i="6" s="1"/>
  <c r="H1128" i="6"/>
  <c r="I1128" i="6" s="1"/>
  <c r="H1127" i="6"/>
  <c r="I1127" i="6" s="1"/>
  <c r="H1126" i="6"/>
  <c r="I1126" i="6" s="1"/>
  <c r="H1125" i="6"/>
  <c r="I1125" i="6" s="1"/>
  <c r="H1124" i="6"/>
  <c r="I1124" i="6" s="1"/>
  <c r="H1123" i="6"/>
  <c r="I1123" i="6" s="1"/>
  <c r="H1122" i="6"/>
  <c r="I1122" i="6" s="1"/>
  <c r="H1121" i="6"/>
  <c r="I1121" i="6" s="1"/>
  <c r="H1120" i="6"/>
  <c r="I1120" i="6" s="1"/>
  <c r="H1119" i="6"/>
  <c r="I1119" i="6" s="1"/>
  <c r="H1118" i="6"/>
  <c r="I1118" i="6" s="1"/>
  <c r="H1117" i="6"/>
  <c r="I1117" i="6" s="1"/>
  <c r="H1116" i="6"/>
  <c r="I1116" i="6" s="1"/>
  <c r="H1115" i="6"/>
  <c r="I1115" i="6" s="1"/>
  <c r="H1114" i="6"/>
  <c r="I1114" i="6" s="1"/>
  <c r="H1113" i="6"/>
  <c r="I1113" i="6" s="1"/>
  <c r="H1112" i="6"/>
  <c r="I1112" i="6" s="1"/>
  <c r="H1111" i="6"/>
  <c r="I1111" i="6" s="1"/>
  <c r="H1110" i="6"/>
  <c r="I1110" i="6" s="1"/>
  <c r="H1109" i="6"/>
  <c r="I1109" i="6" s="1"/>
  <c r="H1108" i="6"/>
  <c r="I1108" i="6" s="1"/>
  <c r="H1107" i="6"/>
  <c r="I1107" i="6" s="1"/>
  <c r="H1106" i="6"/>
  <c r="I1106" i="6" s="1"/>
  <c r="H1105" i="6"/>
  <c r="I1105" i="6" s="1"/>
  <c r="H1104" i="6"/>
  <c r="I1104" i="6" s="1"/>
  <c r="H1103" i="6"/>
  <c r="I1103" i="6" s="1"/>
  <c r="H1102" i="6"/>
  <c r="I1102" i="6" s="1"/>
  <c r="H1101" i="6"/>
  <c r="I1101" i="6" s="1"/>
  <c r="H1100" i="6"/>
  <c r="I1100" i="6" s="1"/>
  <c r="H1099" i="6"/>
  <c r="I1099" i="6" s="1"/>
  <c r="H1098" i="6"/>
  <c r="I1098" i="6" s="1"/>
  <c r="H1097" i="6"/>
  <c r="I1097" i="6" s="1"/>
  <c r="H1096" i="6"/>
  <c r="I1096" i="6" s="1"/>
  <c r="H1095" i="6"/>
  <c r="I1095" i="6" s="1"/>
  <c r="H1094" i="6"/>
  <c r="I1094" i="6" s="1"/>
  <c r="H1093" i="6"/>
  <c r="I1093" i="6" s="1"/>
  <c r="H1092" i="6"/>
  <c r="I1092" i="6" s="1"/>
  <c r="H1091" i="6"/>
  <c r="I1091" i="6" s="1"/>
  <c r="H1090" i="6"/>
  <c r="I1090" i="6" s="1"/>
  <c r="H1089" i="6"/>
  <c r="I1089" i="6" s="1"/>
  <c r="H1088" i="6"/>
  <c r="I1088" i="6" s="1"/>
  <c r="H1087" i="6"/>
  <c r="I1087" i="6" s="1"/>
  <c r="H1086" i="6"/>
  <c r="I1086" i="6" s="1"/>
  <c r="H1085" i="6"/>
  <c r="I1085" i="6" s="1"/>
  <c r="H1084" i="6"/>
  <c r="I1084" i="6" s="1"/>
  <c r="H1083" i="6"/>
  <c r="I1083" i="6" s="1"/>
  <c r="H1082" i="6"/>
  <c r="I1082" i="6" s="1"/>
  <c r="H1081" i="6"/>
  <c r="I1081" i="6" s="1"/>
  <c r="H1080" i="6"/>
  <c r="I1080" i="6" s="1"/>
  <c r="H1079" i="6"/>
  <c r="I1079" i="6" s="1"/>
  <c r="H1078" i="6"/>
  <c r="I1078" i="6" s="1"/>
  <c r="H1077" i="6"/>
  <c r="I1077" i="6" s="1"/>
  <c r="K1076" i="6"/>
  <c r="H1076" i="6"/>
  <c r="I1076" i="6" s="1"/>
  <c r="H1075" i="6"/>
  <c r="I1075" i="6" s="1"/>
  <c r="H1074" i="6"/>
  <c r="I1074" i="6" s="1"/>
  <c r="H1073" i="6"/>
  <c r="I1073" i="6" s="1"/>
  <c r="H1072" i="6"/>
  <c r="I1072" i="6" s="1"/>
  <c r="H1071" i="6"/>
  <c r="I1071" i="6" s="1"/>
  <c r="H1070" i="6"/>
  <c r="I1070" i="6" s="1"/>
  <c r="H1069" i="6"/>
  <c r="I1069" i="6" s="1"/>
  <c r="H1068" i="6"/>
  <c r="I1068" i="6" s="1"/>
  <c r="H1067" i="6"/>
  <c r="I1067" i="6" s="1"/>
  <c r="H1066" i="6"/>
  <c r="I1066" i="6" s="1"/>
  <c r="H1065" i="6"/>
  <c r="I1065" i="6" s="1"/>
  <c r="H1064" i="6"/>
  <c r="I1064" i="6" s="1"/>
  <c r="H1063" i="6"/>
  <c r="I1063" i="6" s="1"/>
  <c r="H1062" i="6"/>
  <c r="I1062" i="6" s="1"/>
  <c r="H1061" i="6"/>
  <c r="I1061" i="6" s="1"/>
  <c r="H1060" i="6"/>
  <c r="I1060" i="6" s="1"/>
  <c r="H1059" i="6"/>
  <c r="I1059" i="6" s="1"/>
  <c r="H1058" i="6"/>
  <c r="I1058" i="6" s="1"/>
  <c r="H1057" i="6"/>
  <c r="I1057" i="6" s="1"/>
  <c r="H1056" i="6"/>
  <c r="I1056" i="6" s="1"/>
  <c r="H1055" i="6"/>
  <c r="I1055" i="6" s="1"/>
  <c r="H1054" i="6"/>
  <c r="I1054" i="6" s="1"/>
  <c r="H1053" i="6"/>
  <c r="I1053" i="6" s="1"/>
  <c r="H1052" i="6"/>
  <c r="I1052" i="6" s="1"/>
  <c r="H1051" i="6"/>
  <c r="I1051" i="6" s="1"/>
  <c r="H1050" i="6"/>
  <c r="I1050" i="6" s="1"/>
  <c r="H1049" i="6"/>
  <c r="I1049" i="6" s="1"/>
  <c r="H1048" i="6"/>
  <c r="I1048" i="6" s="1"/>
  <c r="H1047" i="6"/>
  <c r="I1047" i="6" s="1"/>
  <c r="H1046" i="6"/>
  <c r="I1046" i="6" s="1"/>
  <c r="H1045" i="6"/>
  <c r="I1045" i="6" s="1"/>
  <c r="H1044" i="6"/>
  <c r="I1044" i="6" s="1"/>
  <c r="H1043" i="6"/>
  <c r="I1043" i="6" s="1"/>
  <c r="H1042" i="6"/>
  <c r="I1042" i="6" s="1"/>
  <c r="H1041" i="6"/>
  <c r="I1041" i="6" s="1"/>
  <c r="H1040" i="6"/>
  <c r="I1040" i="6" s="1"/>
  <c r="H1039" i="6"/>
  <c r="I1039" i="6" s="1"/>
  <c r="H1038" i="6"/>
  <c r="I1038" i="6" s="1"/>
  <c r="H1037" i="6"/>
  <c r="I1037" i="6" s="1"/>
  <c r="H1036" i="6"/>
  <c r="I1036" i="6" s="1"/>
  <c r="H1035" i="6"/>
  <c r="I1035" i="6" s="1"/>
  <c r="H1034" i="6"/>
  <c r="I1034" i="6" s="1"/>
  <c r="H1033" i="6"/>
  <c r="I1033" i="6" s="1"/>
  <c r="H1032" i="6"/>
  <c r="I1032" i="6" s="1"/>
  <c r="H1031" i="6"/>
  <c r="I1031" i="6" s="1"/>
  <c r="H1030" i="6"/>
  <c r="I1030" i="6" s="1"/>
  <c r="H1029" i="6"/>
  <c r="I1029" i="6" s="1"/>
  <c r="H1028" i="6"/>
  <c r="I1028" i="6" s="1"/>
  <c r="H1027" i="6"/>
  <c r="I1027" i="6" s="1"/>
  <c r="H1026" i="6"/>
  <c r="I1026" i="6" s="1"/>
  <c r="H1025" i="6"/>
  <c r="I1025" i="6" s="1"/>
  <c r="H1024" i="6"/>
  <c r="I1024" i="6" s="1"/>
  <c r="H1023" i="6"/>
  <c r="I1023" i="6" s="1"/>
  <c r="H1022" i="6"/>
  <c r="I1022" i="6" s="1"/>
  <c r="H1021" i="6"/>
  <c r="I1021" i="6" s="1"/>
  <c r="H1020" i="6"/>
  <c r="I1020" i="6" s="1"/>
  <c r="H1019" i="6"/>
  <c r="I1019" i="6" s="1"/>
  <c r="H1018" i="6"/>
  <c r="I1018" i="6" s="1"/>
  <c r="H1017" i="6"/>
  <c r="I1017" i="6" s="1"/>
  <c r="H1016" i="6"/>
  <c r="I1016" i="6" s="1"/>
  <c r="H1015" i="6"/>
  <c r="I1015" i="6" s="1"/>
  <c r="H1014" i="6"/>
  <c r="I1014" i="6" s="1"/>
  <c r="H1013" i="6"/>
  <c r="I1013" i="6" s="1"/>
  <c r="H1012" i="6"/>
  <c r="I1012" i="6" s="1"/>
  <c r="H1011" i="6"/>
  <c r="I1011" i="6" s="1"/>
  <c r="H1010" i="6"/>
  <c r="I1010" i="6" s="1"/>
  <c r="H1009" i="6"/>
  <c r="I1009" i="6" s="1"/>
  <c r="H1008" i="6"/>
  <c r="I1008" i="6" s="1"/>
  <c r="H1007" i="6"/>
  <c r="I1007" i="6" s="1"/>
  <c r="H1006" i="6"/>
  <c r="I1006" i="6" s="1"/>
  <c r="H1005" i="6"/>
  <c r="I1005" i="6" s="1"/>
  <c r="H1004" i="6"/>
  <c r="I1004" i="6" s="1"/>
  <c r="H1003" i="6"/>
  <c r="I1003" i="6" s="1"/>
  <c r="H1002" i="6"/>
  <c r="I1002" i="6" s="1"/>
  <c r="H1001" i="6"/>
  <c r="I1001" i="6" s="1"/>
  <c r="H1000" i="6"/>
  <c r="I1000" i="6" s="1"/>
  <c r="H999" i="6"/>
  <c r="I999" i="6" s="1"/>
  <c r="H998" i="6"/>
  <c r="I998" i="6" s="1"/>
  <c r="H997" i="6"/>
  <c r="I997" i="6" s="1"/>
  <c r="H996" i="6"/>
  <c r="I996" i="6" s="1"/>
  <c r="H995" i="6"/>
  <c r="I995" i="6" s="1"/>
  <c r="H994" i="6"/>
  <c r="I994" i="6" s="1"/>
  <c r="H993" i="6"/>
  <c r="I993" i="6" s="1"/>
  <c r="H992" i="6"/>
  <c r="I992" i="6" s="1"/>
  <c r="H991" i="6"/>
  <c r="I991" i="6" s="1"/>
  <c r="H990" i="6"/>
  <c r="I990" i="6" s="1"/>
  <c r="H989" i="6"/>
  <c r="I989" i="6" s="1"/>
  <c r="H988" i="6"/>
  <c r="I988" i="6" s="1"/>
  <c r="H987" i="6"/>
  <c r="I987" i="6" s="1"/>
  <c r="H986" i="6"/>
  <c r="I986" i="6" s="1"/>
  <c r="H985" i="6"/>
  <c r="I985" i="6" s="1"/>
  <c r="H984" i="6"/>
  <c r="I984" i="6" s="1"/>
  <c r="H983" i="6"/>
  <c r="I983" i="6" s="1"/>
  <c r="H982" i="6"/>
  <c r="I982" i="6" s="1"/>
  <c r="H981" i="6"/>
  <c r="I981" i="6" s="1"/>
  <c r="H980" i="6"/>
  <c r="I980" i="6" s="1"/>
  <c r="H979" i="6"/>
  <c r="I979" i="6" s="1"/>
  <c r="H978" i="6"/>
  <c r="I978" i="6" s="1"/>
  <c r="H977" i="6"/>
  <c r="I977" i="6" s="1"/>
  <c r="H976" i="6"/>
  <c r="I976" i="6" s="1"/>
  <c r="H975" i="6"/>
  <c r="I975" i="6" s="1"/>
  <c r="H974" i="6"/>
  <c r="I974" i="6" s="1"/>
  <c r="H973" i="6"/>
  <c r="I973" i="6" s="1"/>
  <c r="H972" i="6"/>
  <c r="I972" i="6" s="1"/>
  <c r="H971" i="6"/>
  <c r="I971" i="6" s="1"/>
  <c r="H970" i="6"/>
  <c r="I970" i="6" s="1"/>
  <c r="H969" i="6"/>
  <c r="I969" i="6" s="1"/>
  <c r="H968" i="6"/>
  <c r="I968" i="6" s="1"/>
  <c r="H967" i="6"/>
  <c r="I967" i="6" s="1"/>
  <c r="H966" i="6"/>
  <c r="I966" i="6" s="1"/>
  <c r="H965" i="6"/>
  <c r="I965" i="6" s="1"/>
  <c r="H964" i="6"/>
  <c r="I964" i="6" s="1"/>
  <c r="H963" i="6"/>
  <c r="I963" i="6" s="1"/>
  <c r="H962" i="6"/>
  <c r="I962" i="6" s="1"/>
  <c r="H961" i="6"/>
  <c r="I961" i="6" s="1"/>
  <c r="H960" i="6"/>
  <c r="I960" i="6" s="1"/>
  <c r="H959" i="6"/>
  <c r="I959" i="6" s="1"/>
  <c r="H958" i="6"/>
  <c r="I958" i="6" s="1"/>
  <c r="H957" i="6"/>
  <c r="I957" i="6" s="1"/>
  <c r="H956" i="6"/>
  <c r="I956" i="6" s="1"/>
  <c r="H955" i="6"/>
  <c r="I955" i="6" s="1"/>
  <c r="H954" i="6"/>
  <c r="I954" i="6" s="1"/>
  <c r="H953" i="6"/>
  <c r="I953" i="6" s="1"/>
  <c r="H952" i="6"/>
  <c r="I952" i="6" s="1"/>
  <c r="H951" i="6"/>
  <c r="I951" i="6" s="1"/>
  <c r="H950" i="6"/>
  <c r="I950" i="6" s="1"/>
  <c r="H949" i="6"/>
  <c r="I949" i="6" s="1"/>
  <c r="H948" i="6"/>
  <c r="I948" i="6" s="1"/>
  <c r="H947" i="6"/>
  <c r="I947" i="6" s="1"/>
  <c r="H946" i="6"/>
  <c r="I946" i="6" s="1"/>
  <c r="H945" i="6"/>
  <c r="I945" i="6" s="1"/>
  <c r="H944" i="6"/>
  <c r="I944" i="6" s="1"/>
  <c r="H943" i="6"/>
  <c r="I943" i="6" s="1"/>
  <c r="H942" i="6"/>
  <c r="I942" i="6" s="1"/>
  <c r="H941" i="6"/>
  <c r="I941" i="6" s="1"/>
  <c r="H940" i="6"/>
  <c r="I940" i="6" s="1"/>
  <c r="H939" i="6"/>
  <c r="I939" i="6" s="1"/>
  <c r="H938" i="6"/>
  <c r="I938" i="6" s="1"/>
  <c r="H937" i="6"/>
  <c r="I937" i="6" s="1"/>
  <c r="H936" i="6"/>
  <c r="I936" i="6" s="1"/>
  <c r="H935" i="6"/>
  <c r="I935" i="6" s="1"/>
  <c r="H934" i="6"/>
  <c r="I934" i="6" s="1"/>
  <c r="H933" i="6"/>
  <c r="I933" i="6" s="1"/>
  <c r="H932" i="6"/>
  <c r="I932" i="6" s="1"/>
  <c r="H931" i="6"/>
  <c r="I931" i="6" s="1"/>
  <c r="H930" i="6"/>
  <c r="I930" i="6" s="1"/>
  <c r="H929" i="6"/>
  <c r="I929" i="6" s="1"/>
  <c r="H928" i="6"/>
  <c r="I928" i="6" s="1"/>
  <c r="H927" i="6"/>
  <c r="I927" i="6" s="1"/>
  <c r="H926" i="6"/>
  <c r="I926" i="6" s="1"/>
  <c r="H925" i="6"/>
  <c r="I925" i="6" s="1"/>
  <c r="H924" i="6"/>
  <c r="I924" i="6" s="1"/>
  <c r="H923" i="6"/>
  <c r="I923" i="6" s="1"/>
  <c r="H922" i="6"/>
  <c r="I922" i="6" s="1"/>
  <c r="H921" i="6"/>
  <c r="I921" i="6" s="1"/>
  <c r="H920" i="6"/>
  <c r="I920" i="6" s="1"/>
  <c r="H919" i="6"/>
  <c r="I919" i="6" s="1"/>
  <c r="H918" i="6"/>
  <c r="I918" i="6" s="1"/>
  <c r="H917" i="6"/>
  <c r="I917" i="6" s="1"/>
  <c r="H916" i="6"/>
  <c r="I916" i="6" s="1"/>
  <c r="H915" i="6"/>
  <c r="I915" i="6" s="1"/>
  <c r="H914" i="6"/>
  <c r="I914" i="6" s="1"/>
  <c r="H913" i="6"/>
  <c r="I913" i="6" s="1"/>
  <c r="H912" i="6"/>
  <c r="I912" i="6" s="1"/>
  <c r="H911" i="6"/>
  <c r="I911" i="6" s="1"/>
  <c r="H910" i="6"/>
  <c r="I910" i="6" s="1"/>
  <c r="H909" i="6"/>
  <c r="I909" i="6" s="1"/>
  <c r="H908" i="6"/>
  <c r="I908" i="6" s="1"/>
  <c r="H907" i="6"/>
  <c r="I907" i="6" s="1"/>
  <c r="H906" i="6"/>
  <c r="I906" i="6" s="1"/>
  <c r="H905" i="6"/>
  <c r="I905" i="6" s="1"/>
  <c r="K904" i="6"/>
  <c r="H904" i="6"/>
  <c r="I904" i="6" s="1"/>
  <c r="H903" i="6"/>
  <c r="I903" i="6" s="1"/>
  <c r="H902" i="6"/>
  <c r="I902" i="6" s="1"/>
  <c r="H901" i="6"/>
  <c r="I901" i="6" s="1"/>
  <c r="H900" i="6"/>
  <c r="I900" i="6" s="1"/>
  <c r="H899" i="6"/>
  <c r="I899" i="6" s="1"/>
  <c r="H898" i="6"/>
  <c r="I898" i="6" s="1"/>
  <c r="H897" i="6"/>
  <c r="I897" i="6" s="1"/>
  <c r="H896" i="6"/>
  <c r="I896" i="6" s="1"/>
  <c r="H895" i="6"/>
  <c r="I895" i="6" s="1"/>
  <c r="H894" i="6"/>
  <c r="I894" i="6" s="1"/>
  <c r="H893" i="6"/>
  <c r="I893" i="6" s="1"/>
  <c r="H892" i="6"/>
  <c r="I892" i="6" s="1"/>
  <c r="H891" i="6"/>
  <c r="I891" i="6" s="1"/>
  <c r="H890" i="6"/>
  <c r="I890" i="6" s="1"/>
  <c r="H889" i="6"/>
  <c r="I889" i="6" s="1"/>
  <c r="H888" i="6"/>
  <c r="I888" i="6" s="1"/>
  <c r="H887" i="6"/>
  <c r="I887" i="6" s="1"/>
  <c r="H886" i="6"/>
  <c r="I886" i="6" s="1"/>
  <c r="H885" i="6"/>
  <c r="I885" i="6" s="1"/>
  <c r="H884" i="6"/>
  <c r="I884" i="6" s="1"/>
  <c r="H883" i="6"/>
  <c r="I883" i="6" s="1"/>
  <c r="H882" i="6"/>
  <c r="I882" i="6" s="1"/>
  <c r="H881" i="6"/>
  <c r="I881" i="6" s="1"/>
  <c r="H880" i="6"/>
  <c r="I880" i="6" s="1"/>
  <c r="H879" i="6"/>
  <c r="I879" i="6" s="1"/>
  <c r="H878" i="6"/>
  <c r="I878" i="6" s="1"/>
  <c r="H877" i="6"/>
  <c r="I877" i="6" s="1"/>
  <c r="H876" i="6"/>
  <c r="I876" i="6" s="1"/>
  <c r="H875" i="6"/>
  <c r="I875" i="6" s="1"/>
  <c r="H874" i="6"/>
  <c r="I874" i="6" s="1"/>
  <c r="H873" i="6"/>
  <c r="I873" i="6" s="1"/>
  <c r="H872" i="6"/>
  <c r="I872" i="6" s="1"/>
  <c r="H871" i="6"/>
  <c r="I871" i="6" s="1"/>
  <c r="H870" i="6"/>
  <c r="I870" i="6" s="1"/>
  <c r="H869" i="6"/>
  <c r="I869" i="6" s="1"/>
  <c r="H868" i="6"/>
  <c r="I868" i="6" s="1"/>
  <c r="H867" i="6"/>
  <c r="I867" i="6" s="1"/>
  <c r="H866" i="6"/>
  <c r="I866" i="6" s="1"/>
  <c r="H865" i="6"/>
  <c r="I865" i="6" s="1"/>
  <c r="H864" i="6"/>
  <c r="I864" i="6" s="1"/>
  <c r="H863" i="6"/>
  <c r="I863" i="6" s="1"/>
  <c r="H862" i="6"/>
  <c r="I862" i="6" s="1"/>
  <c r="H861" i="6"/>
  <c r="I861" i="6" s="1"/>
  <c r="H860" i="6"/>
  <c r="I860" i="6" s="1"/>
  <c r="H859" i="6"/>
  <c r="I859" i="6" s="1"/>
  <c r="H858" i="6"/>
  <c r="I858" i="6" s="1"/>
  <c r="H857" i="6"/>
  <c r="I857" i="6" s="1"/>
  <c r="H856" i="6"/>
  <c r="I856" i="6" s="1"/>
  <c r="H855" i="6"/>
  <c r="I855" i="6" s="1"/>
  <c r="H854" i="6"/>
  <c r="I854" i="6" s="1"/>
  <c r="H853" i="6"/>
  <c r="I853" i="6" s="1"/>
  <c r="H852" i="6"/>
  <c r="I852" i="6" s="1"/>
  <c r="H851" i="6"/>
  <c r="I851" i="6" s="1"/>
  <c r="H850" i="6"/>
  <c r="I850" i="6" s="1"/>
  <c r="H849" i="6"/>
  <c r="I849" i="6" s="1"/>
  <c r="H848" i="6"/>
  <c r="I848" i="6" s="1"/>
  <c r="H847" i="6"/>
  <c r="I847" i="6" s="1"/>
  <c r="H846" i="6"/>
  <c r="I846" i="6" s="1"/>
  <c r="H845" i="6"/>
  <c r="I845" i="6" s="1"/>
  <c r="H844" i="6"/>
  <c r="I844" i="6" s="1"/>
  <c r="H843" i="6"/>
  <c r="I843" i="6" s="1"/>
  <c r="H842" i="6"/>
  <c r="I842" i="6" s="1"/>
  <c r="H841" i="6"/>
  <c r="I841" i="6" s="1"/>
  <c r="H840" i="6"/>
  <c r="I840" i="6" s="1"/>
  <c r="M904" i="6" s="1"/>
  <c r="H839" i="6"/>
  <c r="I839" i="6" s="1"/>
  <c r="K838" i="6"/>
  <c r="H838" i="6"/>
  <c r="I838" i="6" s="1"/>
  <c r="H837" i="6"/>
  <c r="I837" i="6" s="1"/>
  <c r="H836" i="6"/>
  <c r="I836" i="6" s="1"/>
  <c r="H835" i="6"/>
  <c r="I835" i="6" s="1"/>
  <c r="H834" i="6"/>
  <c r="I834" i="6" s="1"/>
  <c r="H833" i="6"/>
  <c r="I833" i="6" s="1"/>
  <c r="H832" i="6"/>
  <c r="I832" i="6" s="1"/>
  <c r="H831" i="6"/>
  <c r="I831" i="6" s="1"/>
  <c r="H830" i="6"/>
  <c r="I830" i="6" s="1"/>
  <c r="H829" i="6"/>
  <c r="I829" i="6" s="1"/>
  <c r="H828" i="6"/>
  <c r="I828" i="6" s="1"/>
  <c r="H827" i="6"/>
  <c r="I827" i="6" s="1"/>
  <c r="H826" i="6"/>
  <c r="I826" i="6" s="1"/>
  <c r="H825" i="6"/>
  <c r="I825" i="6" s="1"/>
  <c r="H824" i="6"/>
  <c r="I824" i="6" s="1"/>
  <c r="H823" i="6"/>
  <c r="I823" i="6" s="1"/>
  <c r="H822" i="6"/>
  <c r="I822" i="6" s="1"/>
  <c r="H821" i="6"/>
  <c r="I821" i="6" s="1"/>
  <c r="H820" i="6"/>
  <c r="I820" i="6" s="1"/>
  <c r="H819" i="6"/>
  <c r="I819" i="6" s="1"/>
  <c r="H818" i="6"/>
  <c r="I818" i="6" s="1"/>
  <c r="H817" i="6"/>
  <c r="I817" i="6" s="1"/>
  <c r="H816" i="6"/>
  <c r="I816" i="6" s="1"/>
  <c r="H815" i="6"/>
  <c r="I815" i="6" s="1"/>
  <c r="H814" i="6"/>
  <c r="I814" i="6" s="1"/>
  <c r="H813" i="6"/>
  <c r="I813" i="6" s="1"/>
  <c r="H812" i="6"/>
  <c r="I812" i="6" s="1"/>
  <c r="H811" i="6"/>
  <c r="I811" i="6" s="1"/>
  <c r="H810" i="6"/>
  <c r="I810" i="6" s="1"/>
  <c r="H809" i="6"/>
  <c r="I809" i="6" s="1"/>
  <c r="H808" i="6"/>
  <c r="I808" i="6" s="1"/>
  <c r="H807" i="6"/>
  <c r="I807" i="6" s="1"/>
  <c r="H806" i="6"/>
  <c r="I806" i="6" s="1"/>
  <c r="H805" i="6"/>
  <c r="I805" i="6" s="1"/>
  <c r="H804" i="6"/>
  <c r="I804" i="6" s="1"/>
  <c r="H803" i="6"/>
  <c r="I803" i="6" s="1"/>
  <c r="H802" i="6"/>
  <c r="I802" i="6" s="1"/>
  <c r="H801" i="6"/>
  <c r="I801" i="6" s="1"/>
  <c r="H800" i="6"/>
  <c r="I800" i="6" s="1"/>
  <c r="H799" i="6"/>
  <c r="I799" i="6" s="1"/>
  <c r="H798" i="6"/>
  <c r="I798" i="6" s="1"/>
  <c r="H797" i="6"/>
  <c r="I797" i="6" s="1"/>
  <c r="H796" i="6"/>
  <c r="I796" i="6" s="1"/>
  <c r="H795" i="6"/>
  <c r="I795" i="6" s="1"/>
  <c r="H794" i="6"/>
  <c r="I794" i="6" s="1"/>
  <c r="H793" i="6"/>
  <c r="I793" i="6" s="1"/>
  <c r="H792" i="6"/>
  <c r="I792" i="6" s="1"/>
  <c r="H791" i="6"/>
  <c r="I791" i="6" s="1"/>
  <c r="H790" i="6"/>
  <c r="I790" i="6" s="1"/>
  <c r="H789" i="6"/>
  <c r="I789" i="6" s="1"/>
  <c r="H788" i="6"/>
  <c r="I788" i="6" s="1"/>
  <c r="H787" i="6"/>
  <c r="I787" i="6" s="1"/>
  <c r="H786" i="6"/>
  <c r="I786" i="6" s="1"/>
  <c r="H785" i="6"/>
  <c r="I785" i="6" s="1"/>
  <c r="H784" i="6"/>
  <c r="I784" i="6" s="1"/>
  <c r="H783" i="6"/>
  <c r="I783" i="6" s="1"/>
  <c r="H782" i="6"/>
  <c r="I782" i="6" s="1"/>
  <c r="H781" i="6"/>
  <c r="I781" i="6" s="1"/>
  <c r="H780" i="6"/>
  <c r="I780" i="6" s="1"/>
  <c r="H779" i="6"/>
  <c r="I779" i="6" s="1"/>
  <c r="H778" i="6"/>
  <c r="I778" i="6" s="1"/>
  <c r="H777" i="6"/>
  <c r="I777" i="6" s="1"/>
  <c r="H776" i="6"/>
  <c r="I776" i="6" s="1"/>
  <c r="H775" i="6"/>
  <c r="I775" i="6" s="1"/>
  <c r="H774" i="6"/>
  <c r="I774" i="6" s="1"/>
  <c r="H773" i="6"/>
  <c r="I773" i="6" s="1"/>
  <c r="H772" i="6"/>
  <c r="I772" i="6" s="1"/>
  <c r="H771" i="6"/>
  <c r="I771" i="6" s="1"/>
  <c r="H770" i="6"/>
  <c r="I770" i="6" s="1"/>
  <c r="H769" i="6"/>
  <c r="I769" i="6" s="1"/>
  <c r="H768" i="6"/>
  <c r="I768" i="6" s="1"/>
  <c r="H767" i="6"/>
  <c r="I767" i="6" s="1"/>
  <c r="H766" i="6"/>
  <c r="I766" i="6" s="1"/>
  <c r="H765" i="6"/>
  <c r="I765" i="6" s="1"/>
  <c r="H764" i="6"/>
  <c r="I764" i="6" s="1"/>
  <c r="H763" i="6"/>
  <c r="I763" i="6" s="1"/>
  <c r="H762" i="6"/>
  <c r="I762" i="6" s="1"/>
  <c r="H761" i="6"/>
  <c r="I761" i="6" s="1"/>
  <c r="H760" i="6"/>
  <c r="I760" i="6" s="1"/>
  <c r="H759" i="6"/>
  <c r="I759" i="6" s="1"/>
  <c r="H758" i="6"/>
  <c r="I758" i="6" s="1"/>
  <c r="H757" i="6"/>
  <c r="I757" i="6" s="1"/>
  <c r="H756" i="6"/>
  <c r="I756" i="6" s="1"/>
  <c r="H755" i="6"/>
  <c r="I755" i="6" s="1"/>
  <c r="H754" i="6"/>
  <c r="I754" i="6" s="1"/>
  <c r="H753" i="6"/>
  <c r="I753" i="6" s="1"/>
  <c r="H752" i="6"/>
  <c r="I752" i="6" s="1"/>
  <c r="H751" i="6"/>
  <c r="I751" i="6" s="1"/>
  <c r="H750" i="6"/>
  <c r="I750" i="6" s="1"/>
  <c r="H749" i="6"/>
  <c r="I749" i="6" s="1"/>
  <c r="H748" i="6"/>
  <c r="I748" i="6" s="1"/>
  <c r="H747" i="6"/>
  <c r="I747" i="6" s="1"/>
  <c r="H746" i="6"/>
  <c r="I746" i="6" s="1"/>
  <c r="H745" i="6"/>
  <c r="I745" i="6" s="1"/>
  <c r="H744" i="6"/>
  <c r="I744" i="6" s="1"/>
  <c r="H743" i="6"/>
  <c r="I743" i="6" s="1"/>
  <c r="H742" i="6"/>
  <c r="I742" i="6" s="1"/>
  <c r="H741" i="6"/>
  <c r="I741" i="6" s="1"/>
  <c r="H740" i="6"/>
  <c r="I740" i="6" s="1"/>
  <c r="H739" i="6"/>
  <c r="I739" i="6" s="1"/>
  <c r="H738" i="6"/>
  <c r="I738" i="6" s="1"/>
  <c r="H737" i="6"/>
  <c r="I737" i="6" s="1"/>
  <c r="H736" i="6"/>
  <c r="I736" i="6" s="1"/>
  <c r="H735" i="6"/>
  <c r="I735" i="6" s="1"/>
  <c r="H734" i="6"/>
  <c r="I734" i="6" s="1"/>
  <c r="H733" i="6"/>
  <c r="I733" i="6" s="1"/>
  <c r="H732" i="6"/>
  <c r="I732" i="6" s="1"/>
  <c r="H731" i="6"/>
  <c r="I731" i="6" s="1"/>
  <c r="H730" i="6"/>
  <c r="I730" i="6" s="1"/>
  <c r="H729" i="6"/>
  <c r="I729" i="6" s="1"/>
  <c r="H728" i="6"/>
  <c r="I728" i="6" s="1"/>
  <c r="H727" i="6"/>
  <c r="I727" i="6" s="1"/>
  <c r="H726" i="6"/>
  <c r="I726" i="6" s="1"/>
  <c r="H725" i="6"/>
  <c r="I725" i="6" s="1"/>
  <c r="H724" i="6"/>
  <c r="I724" i="6" s="1"/>
  <c r="H723" i="6"/>
  <c r="I723" i="6" s="1"/>
  <c r="H722" i="6"/>
  <c r="I722" i="6" s="1"/>
  <c r="H721" i="6"/>
  <c r="I721" i="6" s="1"/>
  <c r="H720" i="6"/>
  <c r="I720" i="6" s="1"/>
  <c r="H719" i="6"/>
  <c r="I719" i="6" s="1"/>
  <c r="H718" i="6"/>
  <c r="I718" i="6" s="1"/>
  <c r="H717" i="6"/>
  <c r="I717" i="6" s="1"/>
  <c r="H716" i="6"/>
  <c r="I716" i="6" s="1"/>
  <c r="H715" i="6"/>
  <c r="I715" i="6" s="1"/>
  <c r="H714" i="6"/>
  <c r="I714" i="6" s="1"/>
  <c r="H713" i="6"/>
  <c r="I713" i="6" s="1"/>
  <c r="H712" i="6"/>
  <c r="I712" i="6" s="1"/>
  <c r="H711" i="6"/>
  <c r="I711" i="6" s="1"/>
  <c r="H710" i="6"/>
  <c r="I710" i="6" s="1"/>
  <c r="H709" i="6"/>
  <c r="I709" i="6" s="1"/>
  <c r="H708" i="6"/>
  <c r="I708" i="6" s="1"/>
  <c r="H707" i="6"/>
  <c r="I707" i="6" s="1"/>
  <c r="H706" i="6"/>
  <c r="I706" i="6" s="1"/>
  <c r="H705" i="6"/>
  <c r="I705" i="6" s="1"/>
  <c r="H704" i="6"/>
  <c r="I704" i="6" s="1"/>
  <c r="H703" i="6"/>
  <c r="I703" i="6" s="1"/>
  <c r="H702" i="6"/>
  <c r="I702" i="6" s="1"/>
  <c r="H701" i="6"/>
  <c r="I701" i="6" s="1"/>
  <c r="H700" i="6"/>
  <c r="I700" i="6" s="1"/>
  <c r="H699" i="6"/>
  <c r="I699" i="6" s="1"/>
  <c r="H698" i="6"/>
  <c r="I698" i="6" s="1"/>
  <c r="H697" i="6"/>
  <c r="I697" i="6" s="1"/>
  <c r="H696" i="6"/>
  <c r="I696" i="6" s="1"/>
  <c r="H695" i="6"/>
  <c r="I695" i="6" s="1"/>
  <c r="H694" i="6"/>
  <c r="I694" i="6" s="1"/>
  <c r="H693" i="6"/>
  <c r="I693" i="6" s="1"/>
  <c r="H692" i="6"/>
  <c r="I692" i="6" s="1"/>
  <c r="H691" i="6"/>
  <c r="I691" i="6" s="1"/>
  <c r="H690" i="6"/>
  <c r="I690" i="6" s="1"/>
  <c r="H689" i="6"/>
  <c r="I689" i="6" s="1"/>
  <c r="H688" i="6"/>
  <c r="I688" i="6" s="1"/>
  <c r="H687" i="6"/>
  <c r="I687" i="6" s="1"/>
  <c r="H686" i="6"/>
  <c r="I686" i="6" s="1"/>
  <c r="H685" i="6"/>
  <c r="I685" i="6" s="1"/>
  <c r="H684" i="6"/>
  <c r="I684" i="6" s="1"/>
  <c r="H683" i="6"/>
  <c r="I683" i="6" s="1"/>
  <c r="H682" i="6"/>
  <c r="I682" i="6" s="1"/>
  <c r="H681" i="6"/>
  <c r="I681" i="6" s="1"/>
  <c r="H680" i="6"/>
  <c r="I680" i="6" s="1"/>
  <c r="H679" i="6"/>
  <c r="I679" i="6" s="1"/>
  <c r="H678" i="6"/>
  <c r="I678" i="6" s="1"/>
  <c r="H677" i="6"/>
  <c r="I677" i="6" s="1"/>
  <c r="H676" i="6"/>
  <c r="I676" i="6" s="1"/>
  <c r="H675" i="6"/>
  <c r="I675" i="6" s="1"/>
  <c r="H674" i="6"/>
  <c r="I674" i="6" s="1"/>
  <c r="H673" i="6"/>
  <c r="I673" i="6" s="1"/>
  <c r="H672" i="6"/>
  <c r="I672" i="6" s="1"/>
  <c r="H671" i="6"/>
  <c r="I671" i="6" s="1"/>
  <c r="H670" i="6"/>
  <c r="I670" i="6" s="1"/>
  <c r="H669" i="6"/>
  <c r="I669" i="6" s="1"/>
  <c r="H668" i="6"/>
  <c r="I668" i="6" s="1"/>
  <c r="H667" i="6"/>
  <c r="I667" i="6" s="1"/>
  <c r="H666" i="6"/>
  <c r="I666" i="6" s="1"/>
  <c r="H665" i="6"/>
  <c r="I665" i="6" s="1"/>
  <c r="H664" i="6"/>
  <c r="I664" i="6" s="1"/>
  <c r="H663" i="6"/>
  <c r="I663" i="6" s="1"/>
  <c r="H662" i="6"/>
  <c r="I662" i="6" s="1"/>
  <c r="H661" i="6"/>
  <c r="I661" i="6" s="1"/>
  <c r="H660" i="6"/>
  <c r="I660" i="6" s="1"/>
  <c r="H659" i="6"/>
  <c r="I659" i="6" s="1"/>
  <c r="H658" i="6"/>
  <c r="I658" i="6" s="1"/>
  <c r="H657" i="6"/>
  <c r="I657" i="6" s="1"/>
  <c r="H656" i="6"/>
  <c r="I656" i="6" s="1"/>
  <c r="H655" i="6"/>
  <c r="I655" i="6" s="1"/>
  <c r="H654" i="6"/>
  <c r="I654" i="6" s="1"/>
  <c r="H653" i="6"/>
  <c r="I653" i="6" s="1"/>
  <c r="H652" i="6"/>
  <c r="I652" i="6" s="1"/>
  <c r="H651" i="6"/>
  <c r="I651" i="6" s="1"/>
  <c r="H650" i="6"/>
  <c r="I650" i="6" s="1"/>
  <c r="H649" i="6"/>
  <c r="I649" i="6" s="1"/>
  <c r="H648" i="6"/>
  <c r="I648" i="6" s="1"/>
  <c r="H647" i="6"/>
  <c r="I647" i="6" s="1"/>
  <c r="H646" i="6"/>
  <c r="I646" i="6" s="1"/>
  <c r="H645" i="6"/>
  <c r="I645" i="6" s="1"/>
  <c r="H644" i="6"/>
  <c r="I644" i="6" s="1"/>
  <c r="H643" i="6"/>
  <c r="I643" i="6" s="1"/>
  <c r="H642" i="6"/>
  <c r="I642" i="6" s="1"/>
  <c r="H641" i="6"/>
  <c r="I641" i="6" s="1"/>
  <c r="H640" i="6"/>
  <c r="I640" i="6" s="1"/>
  <c r="H639" i="6"/>
  <c r="I639" i="6" s="1"/>
  <c r="H638" i="6"/>
  <c r="I638" i="6" s="1"/>
  <c r="H637" i="6"/>
  <c r="I637" i="6" s="1"/>
  <c r="H636" i="6"/>
  <c r="I636" i="6" s="1"/>
  <c r="H635" i="6"/>
  <c r="I635" i="6" s="1"/>
  <c r="H634" i="6"/>
  <c r="I634" i="6" s="1"/>
  <c r="H633" i="6"/>
  <c r="I633" i="6" s="1"/>
  <c r="H632" i="6"/>
  <c r="I632" i="6" s="1"/>
  <c r="H631" i="6"/>
  <c r="I631" i="6" s="1"/>
  <c r="H630" i="6"/>
  <c r="I630" i="6" s="1"/>
  <c r="H629" i="6"/>
  <c r="I629" i="6" s="1"/>
  <c r="H628" i="6"/>
  <c r="I628" i="6" s="1"/>
  <c r="H627" i="6"/>
  <c r="I627" i="6" s="1"/>
  <c r="H626" i="6"/>
  <c r="I626" i="6" s="1"/>
  <c r="H625" i="6"/>
  <c r="I625" i="6" s="1"/>
  <c r="H624" i="6"/>
  <c r="I624" i="6" s="1"/>
  <c r="H623" i="6"/>
  <c r="I623" i="6" s="1"/>
  <c r="H622" i="6"/>
  <c r="I622" i="6" s="1"/>
  <c r="H621" i="6"/>
  <c r="I621" i="6" s="1"/>
  <c r="H620" i="6"/>
  <c r="I620" i="6" s="1"/>
  <c r="H619" i="6"/>
  <c r="I619" i="6" s="1"/>
  <c r="H618" i="6"/>
  <c r="I618" i="6" s="1"/>
  <c r="H617" i="6"/>
  <c r="I617" i="6" s="1"/>
  <c r="H616" i="6"/>
  <c r="I616" i="6" s="1"/>
  <c r="H615" i="6"/>
  <c r="I615" i="6" s="1"/>
  <c r="H614" i="6"/>
  <c r="I614" i="6" s="1"/>
  <c r="H613" i="6"/>
  <c r="I613" i="6" s="1"/>
  <c r="H612" i="6"/>
  <c r="I612" i="6" s="1"/>
  <c r="H611" i="6"/>
  <c r="I611" i="6" s="1"/>
  <c r="H610" i="6"/>
  <c r="I610" i="6" s="1"/>
  <c r="H609" i="6"/>
  <c r="I609" i="6" s="1"/>
  <c r="H608" i="6"/>
  <c r="I608" i="6" s="1"/>
  <c r="H607" i="6"/>
  <c r="I607" i="6" s="1"/>
  <c r="H606" i="6"/>
  <c r="I606" i="6" s="1"/>
  <c r="H605" i="6"/>
  <c r="I605" i="6" s="1"/>
  <c r="H604" i="6"/>
  <c r="I604" i="6" s="1"/>
  <c r="H603" i="6"/>
  <c r="I603" i="6" s="1"/>
  <c r="H602" i="6"/>
  <c r="I602" i="6" s="1"/>
  <c r="H601" i="6"/>
  <c r="I601" i="6" s="1"/>
  <c r="H600" i="6"/>
  <c r="I600" i="6" s="1"/>
  <c r="H599" i="6"/>
  <c r="I599" i="6" s="1"/>
  <c r="H598" i="6"/>
  <c r="I598" i="6" s="1"/>
  <c r="H597" i="6"/>
  <c r="I597" i="6" s="1"/>
  <c r="H596" i="6"/>
  <c r="I596" i="6" s="1"/>
  <c r="H595" i="6"/>
  <c r="I595" i="6" s="1"/>
  <c r="H594" i="6"/>
  <c r="I594" i="6" s="1"/>
  <c r="H593" i="6"/>
  <c r="I593" i="6" s="1"/>
  <c r="H592" i="6"/>
  <c r="I592" i="6" s="1"/>
  <c r="H591" i="6"/>
  <c r="I591" i="6" s="1"/>
  <c r="H590" i="6"/>
  <c r="I590" i="6" s="1"/>
  <c r="H589" i="6"/>
  <c r="I589" i="6" s="1"/>
  <c r="H588" i="6"/>
  <c r="I588" i="6" s="1"/>
  <c r="H587" i="6"/>
  <c r="I587" i="6" s="1"/>
  <c r="H586" i="6"/>
  <c r="I586" i="6" s="1"/>
  <c r="H585" i="6"/>
  <c r="I585" i="6" s="1"/>
  <c r="H584" i="6"/>
  <c r="I584" i="6" s="1"/>
  <c r="H583" i="6"/>
  <c r="I583" i="6" s="1"/>
  <c r="H582" i="6"/>
  <c r="I582" i="6" s="1"/>
  <c r="H581" i="6"/>
  <c r="I581" i="6" s="1"/>
  <c r="H580" i="6"/>
  <c r="I580" i="6" s="1"/>
  <c r="H579" i="6"/>
  <c r="I579" i="6" s="1"/>
  <c r="H578" i="6"/>
  <c r="I578" i="6" s="1"/>
  <c r="H577" i="6"/>
  <c r="I577" i="6" s="1"/>
  <c r="H576" i="6"/>
  <c r="I576" i="6" s="1"/>
  <c r="H575" i="6"/>
  <c r="I575" i="6" s="1"/>
  <c r="H574" i="6"/>
  <c r="I574" i="6" s="1"/>
  <c r="H573" i="6"/>
  <c r="I573" i="6" s="1"/>
  <c r="H572" i="6"/>
  <c r="I572" i="6" s="1"/>
  <c r="H571" i="6"/>
  <c r="I571" i="6" s="1"/>
  <c r="H570" i="6"/>
  <c r="I570" i="6" s="1"/>
  <c r="K569" i="6"/>
  <c r="H569" i="6"/>
  <c r="I569" i="6" s="1"/>
  <c r="H568" i="6"/>
  <c r="I568" i="6" s="1"/>
  <c r="H567" i="6"/>
  <c r="I567" i="6" s="1"/>
  <c r="H566" i="6"/>
  <c r="I566" i="6" s="1"/>
  <c r="H565" i="6"/>
  <c r="I565" i="6" s="1"/>
  <c r="H564" i="6"/>
  <c r="I564" i="6" s="1"/>
  <c r="H563" i="6"/>
  <c r="I563" i="6" s="1"/>
  <c r="H562" i="6"/>
  <c r="I562" i="6" s="1"/>
  <c r="H561" i="6"/>
  <c r="I561" i="6" s="1"/>
  <c r="H560" i="6"/>
  <c r="I560" i="6" s="1"/>
  <c r="H559" i="6"/>
  <c r="I559" i="6" s="1"/>
  <c r="H558" i="6"/>
  <c r="I558" i="6" s="1"/>
  <c r="H557" i="6"/>
  <c r="I557" i="6" s="1"/>
  <c r="H556" i="6"/>
  <c r="I556" i="6" s="1"/>
  <c r="H555" i="6"/>
  <c r="I555" i="6" s="1"/>
  <c r="H554" i="6"/>
  <c r="I554" i="6" s="1"/>
  <c r="H553" i="6"/>
  <c r="I553" i="6" s="1"/>
  <c r="H552" i="6"/>
  <c r="I552" i="6" s="1"/>
  <c r="H551" i="6"/>
  <c r="I551" i="6" s="1"/>
  <c r="H550" i="6"/>
  <c r="I550" i="6" s="1"/>
  <c r="H549" i="6"/>
  <c r="I549" i="6" s="1"/>
  <c r="H548" i="6"/>
  <c r="I548" i="6" s="1"/>
  <c r="H547" i="6"/>
  <c r="I547" i="6" s="1"/>
  <c r="H546" i="6"/>
  <c r="I546" i="6" s="1"/>
  <c r="H545" i="6"/>
  <c r="I545" i="6" s="1"/>
  <c r="H544" i="6"/>
  <c r="I544" i="6" s="1"/>
  <c r="H543" i="6"/>
  <c r="I543" i="6" s="1"/>
  <c r="H542" i="6"/>
  <c r="I542" i="6" s="1"/>
  <c r="H541" i="6"/>
  <c r="I541" i="6" s="1"/>
  <c r="H540" i="6"/>
  <c r="I540" i="6" s="1"/>
  <c r="H539" i="6"/>
  <c r="I539" i="6" s="1"/>
  <c r="H538" i="6"/>
  <c r="I538" i="6" s="1"/>
  <c r="H537" i="6"/>
  <c r="I537" i="6" s="1"/>
  <c r="H536" i="6"/>
  <c r="I536" i="6" s="1"/>
  <c r="H535" i="6"/>
  <c r="I535" i="6" s="1"/>
  <c r="H534" i="6"/>
  <c r="I534" i="6" s="1"/>
  <c r="H533" i="6"/>
  <c r="I533" i="6" s="1"/>
  <c r="H532" i="6"/>
  <c r="I532" i="6" s="1"/>
  <c r="H531" i="6"/>
  <c r="I531" i="6" s="1"/>
  <c r="H530" i="6"/>
  <c r="I530" i="6" s="1"/>
  <c r="H529" i="6"/>
  <c r="I529" i="6" s="1"/>
  <c r="H528" i="6"/>
  <c r="I528" i="6" s="1"/>
  <c r="H527" i="6"/>
  <c r="I527" i="6" s="1"/>
  <c r="H526" i="6"/>
  <c r="I526" i="6" s="1"/>
  <c r="H525" i="6"/>
  <c r="I525" i="6" s="1"/>
  <c r="H524" i="6"/>
  <c r="I524" i="6" s="1"/>
  <c r="H523" i="6"/>
  <c r="I523" i="6" s="1"/>
  <c r="H522" i="6"/>
  <c r="I522" i="6" s="1"/>
  <c r="H521" i="6"/>
  <c r="I521" i="6" s="1"/>
  <c r="H520" i="6"/>
  <c r="I520" i="6" s="1"/>
  <c r="H519" i="6"/>
  <c r="I519" i="6" s="1"/>
  <c r="H518" i="6"/>
  <c r="I518" i="6" s="1"/>
  <c r="H517" i="6"/>
  <c r="I517" i="6" s="1"/>
  <c r="H516" i="6"/>
  <c r="I516" i="6" s="1"/>
  <c r="H515" i="6"/>
  <c r="I515" i="6" s="1"/>
  <c r="H514" i="6"/>
  <c r="I514" i="6" s="1"/>
  <c r="H513" i="6"/>
  <c r="I513" i="6" s="1"/>
  <c r="H512" i="6"/>
  <c r="I512" i="6" s="1"/>
  <c r="H511" i="6"/>
  <c r="I511" i="6" s="1"/>
  <c r="H510" i="6"/>
  <c r="I510" i="6" s="1"/>
  <c r="H509" i="6"/>
  <c r="I509" i="6" s="1"/>
  <c r="H508" i="6"/>
  <c r="I508" i="6" s="1"/>
  <c r="H507" i="6"/>
  <c r="I507" i="6" s="1"/>
  <c r="H506" i="6"/>
  <c r="I506" i="6" s="1"/>
  <c r="H505" i="6"/>
  <c r="I505" i="6" s="1"/>
  <c r="H504" i="6"/>
  <c r="I504" i="6" s="1"/>
  <c r="H503" i="6"/>
  <c r="I503" i="6" s="1"/>
  <c r="H502" i="6"/>
  <c r="I502" i="6" s="1"/>
  <c r="H501" i="6"/>
  <c r="I501" i="6" s="1"/>
  <c r="H500" i="6"/>
  <c r="I500" i="6" s="1"/>
  <c r="H499" i="6"/>
  <c r="I499" i="6" s="1"/>
  <c r="H498" i="6"/>
  <c r="I498" i="6" s="1"/>
  <c r="H497" i="6"/>
  <c r="I497" i="6" s="1"/>
  <c r="H496" i="6"/>
  <c r="I496" i="6" s="1"/>
  <c r="H495" i="6"/>
  <c r="I495" i="6" s="1"/>
  <c r="H494" i="6"/>
  <c r="I494" i="6" s="1"/>
  <c r="H493" i="6"/>
  <c r="I493" i="6" s="1"/>
  <c r="H492" i="6"/>
  <c r="I492" i="6" s="1"/>
  <c r="H491" i="6"/>
  <c r="I491" i="6" s="1"/>
  <c r="H490" i="6"/>
  <c r="I490" i="6" s="1"/>
  <c r="H489" i="6"/>
  <c r="I489" i="6" s="1"/>
  <c r="H488" i="6"/>
  <c r="I488" i="6" s="1"/>
  <c r="H487" i="6"/>
  <c r="I487" i="6" s="1"/>
  <c r="H486" i="6"/>
  <c r="I486" i="6" s="1"/>
  <c r="H485" i="6"/>
  <c r="I485" i="6" s="1"/>
  <c r="H484" i="6"/>
  <c r="I484" i="6" s="1"/>
  <c r="H483" i="6"/>
  <c r="I483" i="6" s="1"/>
  <c r="H482" i="6"/>
  <c r="I482" i="6" s="1"/>
  <c r="H481" i="6"/>
  <c r="I481" i="6" s="1"/>
  <c r="H480" i="6"/>
  <c r="I480" i="6" s="1"/>
  <c r="H479" i="6"/>
  <c r="I479" i="6" s="1"/>
  <c r="H478" i="6"/>
  <c r="I478" i="6" s="1"/>
  <c r="H477" i="6"/>
  <c r="I477" i="6" s="1"/>
  <c r="H476" i="6"/>
  <c r="I476" i="6" s="1"/>
  <c r="H475" i="6"/>
  <c r="I475" i="6" s="1"/>
  <c r="H474" i="6"/>
  <c r="I474" i="6" s="1"/>
  <c r="H473" i="6"/>
  <c r="I473" i="6" s="1"/>
  <c r="H472" i="6"/>
  <c r="I472" i="6" s="1"/>
  <c r="H471" i="6"/>
  <c r="I471" i="6" s="1"/>
  <c r="H470" i="6"/>
  <c r="I470" i="6" s="1"/>
  <c r="H469" i="6"/>
  <c r="I469" i="6" s="1"/>
  <c r="H468" i="6"/>
  <c r="I468" i="6" s="1"/>
  <c r="H467" i="6"/>
  <c r="I467" i="6" s="1"/>
  <c r="H466" i="6"/>
  <c r="I466" i="6" s="1"/>
  <c r="H465" i="6"/>
  <c r="I465" i="6" s="1"/>
  <c r="H464" i="6"/>
  <c r="I464" i="6" s="1"/>
  <c r="H463" i="6"/>
  <c r="I463" i="6" s="1"/>
  <c r="H462" i="6"/>
  <c r="I462" i="6" s="1"/>
  <c r="H461" i="6"/>
  <c r="I461" i="6" s="1"/>
  <c r="H460" i="6"/>
  <c r="I460" i="6" s="1"/>
  <c r="H459" i="6"/>
  <c r="I459" i="6" s="1"/>
  <c r="H458" i="6"/>
  <c r="I458" i="6" s="1"/>
  <c r="H457" i="6"/>
  <c r="I457" i="6" s="1"/>
  <c r="H456" i="6"/>
  <c r="I456" i="6" s="1"/>
  <c r="H455" i="6"/>
  <c r="I455" i="6" s="1"/>
  <c r="H454" i="6"/>
  <c r="I454" i="6" s="1"/>
  <c r="H453" i="6"/>
  <c r="I453" i="6" s="1"/>
  <c r="H452" i="6"/>
  <c r="I452" i="6" s="1"/>
  <c r="H451" i="6"/>
  <c r="I451" i="6" s="1"/>
  <c r="H450" i="6"/>
  <c r="I450" i="6" s="1"/>
  <c r="H449" i="6"/>
  <c r="I449" i="6" s="1"/>
  <c r="H448" i="6"/>
  <c r="I448" i="6" s="1"/>
  <c r="H447" i="6"/>
  <c r="I447" i="6" s="1"/>
  <c r="H446" i="6"/>
  <c r="I446" i="6" s="1"/>
  <c r="H445" i="6"/>
  <c r="I445" i="6" s="1"/>
  <c r="H444" i="6"/>
  <c r="I444" i="6" s="1"/>
  <c r="H443" i="6"/>
  <c r="I443" i="6" s="1"/>
  <c r="H442" i="6"/>
  <c r="I442" i="6" s="1"/>
  <c r="H441" i="6"/>
  <c r="I441" i="6" s="1"/>
  <c r="H440" i="6"/>
  <c r="I440" i="6" s="1"/>
  <c r="H439" i="6"/>
  <c r="I439" i="6" s="1"/>
  <c r="H438" i="6"/>
  <c r="I438" i="6" s="1"/>
  <c r="H437" i="6"/>
  <c r="I437" i="6" s="1"/>
  <c r="H436" i="6"/>
  <c r="I436" i="6" s="1"/>
  <c r="H435" i="6"/>
  <c r="I435" i="6" s="1"/>
  <c r="H434" i="6"/>
  <c r="I434" i="6" s="1"/>
  <c r="H433" i="6"/>
  <c r="I433" i="6" s="1"/>
  <c r="H432" i="6"/>
  <c r="I432" i="6" s="1"/>
  <c r="H431" i="6"/>
  <c r="I431" i="6" s="1"/>
  <c r="H430" i="6"/>
  <c r="I430" i="6" s="1"/>
  <c r="H429" i="6"/>
  <c r="I429" i="6" s="1"/>
  <c r="H428" i="6"/>
  <c r="I428" i="6" s="1"/>
  <c r="H427" i="6"/>
  <c r="I427" i="6" s="1"/>
  <c r="H426" i="6"/>
  <c r="I426" i="6" s="1"/>
  <c r="H425" i="6"/>
  <c r="I425" i="6" s="1"/>
  <c r="H424" i="6"/>
  <c r="I424" i="6" s="1"/>
  <c r="H423" i="6"/>
  <c r="I423" i="6" s="1"/>
  <c r="H422" i="6"/>
  <c r="I422" i="6" s="1"/>
  <c r="H421" i="6"/>
  <c r="I421" i="6" s="1"/>
  <c r="H420" i="6"/>
  <c r="I420" i="6" s="1"/>
  <c r="H419" i="6"/>
  <c r="I419" i="6" s="1"/>
  <c r="H418" i="6"/>
  <c r="I418" i="6" s="1"/>
  <c r="H417" i="6"/>
  <c r="I417" i="6" s="1"/>
  <c r="H416" i="6"/>
  <c r="I416" i="6" s="1"/>
  <c r="H415" i="6"/>
  <c r="I415" i="6" s="1"/>
  <c r="H414" i="6"/>
  <c r="I414" i="6" s="1"/>
  <c r="H413" i="6"/>
  <c r="I413" i="6" s="1"/>
  <c r="H412" i="6"/>
  <c r="I412" i="6" s="1"/>
  <c r="H411" i="6"/>
  <c r="I411" i="6" s="1"/>
  <c r="H410" i="6"/>
  <c r="I410" i="6" s="1"/>
  <c r="H409" i="6"/>
  <c r="I409" i="6" s="1"/>
  <c r="H408" i="6"/>
  <c r="I408" i="6" s="1"/>
  <c r="H407" i="6"/>
  <c r="I407" i="6" s="1"/>
  <c r="H406" i="6"/>
  <c r="I406" i="6" s="1"/>
  <c r="H405" i="6"/>
  <c r="I405" i="6" s="1"/>
  <c r="H404" i="6"/>
  <c r="I404" i="6" s="1"/>
  <c r="H403" i="6"/>
  <c r="I403" i="6" s="1"/>
  <c r="H402" i="6"/>
  <c r="I402" i="6" s="1"/>
  <c r="H401" i="6"/>
  <c r="I401" i="6" s="1"/>
  <c r="H400" i="6"/>
  <c r="I400" i="6" s="1"/>
  <c r="H399" i="6"/>
  <c r="I399" i="6" s="1"/>
  <c r="H398" i="6"/>
  <c r="I398" i="6" s="1"/>
  <c r="H397" i="6"/>
  <c r="I397" i="6" s="1"/>
  <c r="H396" i="6"/>
  <c r="I396" i="6" s="1"/>
  <c r="H395" i="6"/>
  <c r="I395" i="6" s="1"/>
  <c r="H394" i="6"/>
  <c r="I394" i="6" s="1"/>
  <c r="H393" i="6"/>
  <c r="I393" i="6" s="1"/>
  <c r="H392" i="6"/>
  <c r="I392" i="6" s="1"/>
  <c r="H391" i="6"/>
  <c r="I391" i="6" s="1"/>
  <c r="H390" i="6"/>
  <c r="I390" i="6" s="1"/>
  <c r="H389" i="6"/>
  <c r="I389" i="6" s="1"/>
  <c r="H388" i="6"/>
  <c r="I388" i="6" s="1"/>
  <c r="H387" i="6"/>
  <c r="I387" i="6" s="1"/>
  <c r="H386" i="6"/>
  <c r="I386" i="6" s="1"/>
  <c r="H385" i="6"/>
  <c r="I385" i="6" s="1"/>
  <c r="H384" i="6"/>
  <c r="I384" i="6" s="1"/>
  <c r="H383" i="6"/>
  <c r="I383" i="6" s="1"/>
  <c r="H382" i="6"/>
  <c r="I382" i="6" s="1"/>
  <c r="H381" i="6"/>
  <c r="I381" i="6" s="1"/>
  <c r="H380" i="6"/>
  <c r="I380" i="6" s="1"/>
  <c r="H379" i="6"/>
  <c r="I379" i="6" s="1"/>
  <c r="H378" i="6"/>
  <c r="L569" i="6" s="1"/>
  <c r="K377" i="6"/>
  <c r="H377" i="6"/>
  <c r="I377" i="6" s="1"/>
  <c r="H376" i="6"/>
  <c r="I376" i="6" s="1"/>
  <c r="H375" i="6"/>
  <c r="I375" i="6" s="1"/>
  <c r="H374" i="6"/>
  <c r="I374" i="6" s="1"/>
  <c r="H373" i="6"/>
  <c r="I373" i="6" s="1"/>
  <c r="H372" i="6"/>
  <c r="I372" i="6" s="1"/>
  <c r="H371" i="6"/>
  <c r="I371" i="6" s="1"/>
  <c r="H370" i="6"/>
  <c r="I370" i="6" s="1"/>
  <c r="H369" i="6"/>
  <c r="I369" i="6" s="1"/>
  <c r="H368" i="6"/>
  <c r="I368" i="6" s="1"/>
  <c r="H367" i="6"/>
  <c r="I367" i="6" s="1"/>
  <c r="H366" i="6"/>
  <c r="I366" i="6" s="1"/>
  <c r="H365" i="6"/>
  <c r="I365" i="6" s="1"/>
  <c r="H364" i="6"/>
  <c r="I364" i="6" s="1"/>
  <c r="H363" i="6"/>
  <c r="I363" i="6" s="1"/>
  <c r="H362" i="6"/>
  <c r="I362" i="6" s="1"/>
  <c r="H361" i="6"/>
  <c r="I361" i="6" s="1"/>
  <c r="H360" i="6"/>
  <c r="I360" i="6" s="1"/>
  <c r="H359" i="6"/>
  <c r="I359" i="6" s="1"/>
  <c r="H358" i="6"/>
  <c r="I358" i="6" s="1"/>
  <c r="H357" i="6"/>
  <c r="I357" i="6" s="1"/>
  <c r="H356" i="6"/>
  <c r="I356" i="6" s="1"/>
  <c r="H355" i="6"/>
  <c r="I355" i="6" s="1"/>
  <c r="H354" i="6"/>
  <c r="I354" i="6" s="1"/>
  <c r="H353" i="6"/>
  <c r="I353" i="6" s="1"/>
  <c r="H352" i="6"/>
  <c r="I352" i="6" s="1"/>
  <c r="H351" i="6"/>
  <c r="I351" i="6" s="1"/>
  <c r="H350" i="6"/>
  <c r="I350" i="6" s="1"/>
  <c r="H349" i="6"/>
  <c r="I349" i="6" s="1"/>
  <c r="H348" i="6"/>
  <c r="I348" i="6" s="1"/>
  <c r="H347" i="6"/>
  <c r="I347" i="6" s="1"/>
  <c r="H346" i="6"/>
  <c r="I346" i="6" s="1"/>
  <c r="H345" i="6"/>
  <c r="I345" i="6" s="1"/>
  <c r="H344" i="6"/>
  <c r="I344" i="6" s="1"/>
  <c r="H343" i="6"/>
  <c r="I343" i="6" s="1"/>
  <c r="H342" i="6"/>
  <c r="I342" i="6" s="1"/>
  <c r="H341" i="6"/>
  <c r="I341" i="6" s="1"/>
  <c r="H340" i="6"/>
  <c r="I340" i="6" s="1"/>
  <c r="H339" i="6"/>
  <c r="I339" i="6" s="1"/>
  <c r="H338" i="6"/>
  <c r="I338" i="6" s="1"/>
  <c r="H337" i="6"/>
  <c r="I337" i="6" s="1"/>
  <c r="H336" i="6"/>
  <c r="I336" i="6" s="1"/>
  <c r="H335" i="6"/>
  <c r="I335" i="6" s="1"/>
  <c r="H334" i="6"/>
  <c r="I334" i="6" s="1"/>
  <c r="H333" i="6"/>
  <c r="I333" i="6" s="1"/>
  <c r="H332" i="6"/>
  <c r="I332" i="6" s="1"/>
  <c r="H331" i="6"/>
  <c r="I331" i="6" s="1"/>
  <c r="H330" i="6"/>
  <c r="I330" i="6" s="1"/>
  <c r="H329" i="6"/>
  <c r="I329" i="6" s="1"/>
  <c r="H328" i="6"/>
  <c r="I328" i="6" s="1"/>
  <c r="H327" i="6"/>
  <c r="I327" i="6" s="1"/>
  <c r="H326" i="6"/>
  <c r="I326" i="6" s="1"/>
  <c r="K325" i="6"/>
  <c r="H325" i="6"/>
  <c r="I325" i="6" s="1"/>
  <c r="H324" i="6"/>
  <c r="I324" i="6" s="1"/>
  <c r="H323" i="6"/>
  <c r="I323" i="6" s="1"/>
  <c r="H322" i="6"/>
  <c r="I322" i="6" s="1"/>
  <c r="H321" i="6"/>
  <c r="I321" i="6" s="1"/>
  <c r="H320" i="6"/>
  <c r="I320" i="6" s="1"/>
  <c r="H319" i="6"/>
  <c r="I319" i="6" s="1"/>
  <c r="H318" i="6"/>
  <c r="I318" i="6" s="1"/>
  <c r="H317" i="6"/>
  <c r="I317" i="6" s="1"/>
  <c r="H316" i="6"/>
  <c r="I316" i="6" s="1"/>
  <c r="H315" i="6"/>
  <c r="I315" i="6" s="1"/>
  <c r="H314" i="6"/>
  <c r="I314" i="6" s="1"/>
  <c r="H313" i="6"/>
  <c r="I313" i="6" s="1"/>
  <c r="H312" i="6"/>
  <c r="I312" i="6" s="1"/>
  <c r="H311" i="6"/>
  <c r="I311" i="6" s="1"/>
  <c r="H310" i="6"/>
  <c r="I310" i="6" s="1"/>
  <c r="H309" i="6"/>
  <c r="I309" i="6" s="1"/>
  <c r="H308" i="6"/>
  <c r="I308" i="6" s="1"/>
  <c r="H307" i="6"/>
  <c r="I307" i="6" s="1"/>
  <c r="H306" i="6"/>
  <c r="I306" i="6" s="1"/>
  <c r="H305" i="6"/>
  <c r="I305" i="6" s="1"/>
  <c r="H304" i="6"/>
  <c r="I304" i="6" s="1"/>
  <c r="M325" i="6" s="1"/>
  <c r="K303" i="6"/>
  <c r="H303" i="6"/>
  <c r="I303" i="6" s="1"/>
  <c r="H302" i="6"/>
  <c r="I302" i="6" s="1"/>
  <c r="H301" i="6"/>
  <c r="I301" i="6" s="1"/>
  <c r="H300" i="6"/>
  <c r="I300" i="6" s="1"/>
  <c r="H299" i="6"/>
  <c r="I299" i="6" s="1"/>
  <c r="H298" i="6"/>
  <c r="I298" i="6" s="1"/>
  <c r="H294" i="6"/>
  <c r="I294" i="6" s="1"/>
  <c r="M303" i="6" s="1"/>
  <c r="H293" i="6"/>
  <c r="I293" i="6" s="1"/>
  <c r="K292" i="6"/>
  <c r="H292" i="6"/>
  <c r="I292" i="6" s="1"/>
  <c r="H289" i="6"/>
  <c r="I289" i="6" s="1"/>
  <c r="K288" i="6"/>
  <c r="H288" i="6"/>
  <c r="I288" i="6" s="1"/>
  <c r="H287" i="6"/>
  <c r="I287" i="6" s="1"/>
  <c r="H286" i="6"/>
  <c r="I286" i="6" s="1"/>
  <c r="H285" i="6"/>
  <c r="I285" i="6" s="1"/>
  <c r="H284" i="6"/>
  <c r="I284" i="6" s="1"/>
  <c r="H283" i="6"/>
  <c r="I283" i="6" s="1"/>
  <c r="H282" i="6"/>
  <c r="I282" i="6" s="1"/>
  <c r="H281" i="6"/>
  <c r="I281" i="6" s="1"/>
  <c r="H280" i="6"/>
  <c r="I280" i="6" s="1"/>
  <c r="H279" i="6"/>
  <c r="I279" i="6" s="1"/>
  <c r="H278" i="6"/>
  <c r="I278" i="6" s="1"/>
  <c r="H277" i="6"/>
  <c r="I277" i="6" s="1"/>
  <c r="H276" i="6"/>
  <c r="I276" i="6" s="1"/>
  <c r="H275" i="6"/>
  <c r="I275" i="6" s="1"/>
  <c r="H274" i="6"/>
  <c r="I274" i="6" s="1"/>
  <c r="H273" i="6"/>
  <c r="I273" i="6" s="1"/>
  <c r="H272" i="6"/>
  <c r="I272" i="6" s="1"/>
  <c r="H271" i="6"/>
  <c r="I271" i="6" s="1"/>
  <c r="H270" i="6"/>
  <c r="I270" i="6" s="1"/>
  <c r="H269" i="6"/>
  <c r="I269" i="6" s="1"/>
  <c r="H268" i="6"/>
  <c r="I268" i="6" s="1"/>
  <c r="H267" i="6"/>
  <c r="I267" i="6" s="1"/>
  <c r="H266" i="6"/>
  <c r="I266" i="6" s="1"/>
  <c r="H265" i="6"/>
  <c r="I265" i="6" s="1"/>
  <c r="H264" i="6"/>
  <c r="I264" i="6" s="1"/>
  <c r="H263" i="6"/>
  <c r="I263" i="6" s="1"/>
  <c r="H262" i="6"/>
  <c r="I262" i="6" s="1"/>
  <c r="H261" i="6"/>
  <c r="I261" i="6" s="1"/>
  <c r="H260" i="6"/>
  <c r="I260" i="6" s="1"/>
  <c r="H259" i="6"/>
  <c r="I259" i="6" s="1"/>
  <c r="H258" i="6"/>
  <c r="I258" i="6" s="1"/>
  <c r="H257" i="6"/>
  <c r="I257" i="6" s="1"/>
  <c r="H256" i="6"/>
  <c r="I256" i="6" s="1"/>
  <c r="H255" i="6"/>
  <c r="I255" i="6" s="1"/>
  <c r="H254" i="6"/>
  <c r="I254" i="6" s="1"/>
  <c r="H253" i="6"/>
  <c r="I253" i="6" s="1"/>
  <c r="H252" i="6"/>
  <c r="I252" i="6" s="1"/>
  <c r="H251" i="6"/>
  <c r="I251" i="6" s="1"/>
  <c r="H250" i="6"/>
  <c r="I250" i="6" s="1"/>
  <c r="H249" i="6"/>
  <c r="I249" i="6" s="1"/>
  <c r="H248" i="6"/>
  <c r="I248" i="6" s="1"/>
  <c r="H247" i="6"/>
  <c r="I247" i="6" s="1"/>
  <c r="H246" i="6"/>
  <c r="I246" i="6" s="1"/>
  <c r="H245" i="6"/>
  <c r="I245" i="6" s="1"/>
  <c r="H244" i="6"/>
  <c r="I244" i="6" s="1"/>
  <c r="H243" i="6"/>
  <c r="I243" i="6" s="1"/>
  <c r="H242" i="6"/>
  <c r="I242" i="6" s="1"/>
  <c r="H241" i="6"/>
  <c r="I241" i="6" s="1"/>
  <c r="H240" i="6"/>
  <c r="I240" i="6" s="1"/>
  <c r="H239" i="6"/>
  <c r="I239" i="6" s="1"/>
  <c r="H238" i="6"/>
  <c r="I238" i="6" s="1"/>
  <c r="H237" i="6"/>
  <c r="I237" i="6" s="1"/>
  <c r="H236" i="6"/>
  <c r="I236" i="6" s="1"/>
  <c r="H235" i="6"/>
  <c r="I235" i="6" s="1"/>
  <c r="H234" i="6"/>
  <c r="I234" i="6" s="1"/>
  <c r="H233" i="6"/>
  <c r="I233" i="6" s="1"/>
  <c r="H232" i="6"/>
  <c r="I232" i="6" s="1"/>
  <c r="H231" i="6"/>
  <c r="I231" i="6" s="1"/>
  <c r="H230" i="6"/>
  <c r="I230" i="6" s="1"/>
  <c r="H229" i="6"/>
  <c r="I229" i="6" s="1"/>
  <c r="H228" i="6"/>
  <c r="I228" i="6" s="1"/>
  <c r="H227" i="6"/>
  <c r="I227" i="6" s="1"/>
  <c r="H226" i="6"/>
  <c r="I226" i="6" s="1"/>
  <c r="H225" i="6"/>
  <c r="I225" i="6" s="1"/>
  <c r="H224" i="6"/>
  <c r="I224" i="6" s="1"/>
  <c r="H223" i="6"/>
  <c r="I223" i="6" s="1"/>
  <c r="H222" i="6"/>
  <c r="I222" i="6" s="1"/>
  <c r="H221" i="6"/>
  <c r="I221" i="6" s="1"/>
  <c r="H220" i="6"/>
  <c r="I220" i="6" s="1"/>
  <c r="H219" i="6"/>
  <c r="I219" i="6" s="1"/>
  <c r="H218" i="6"/>
  <c r="I218" i="6" s="1"/>
  <c r="H217" i="6"/>
  <c r="I217" i="6" s="1"/>
  <c r="H216" i="6"/>
  <c r="I216" i="6" s="1"/>
  <c r="H215" i="6"/>
  <c r="I215" i="6" s="1"/>
  <c r="H214" i="6"/>
  <c r="I214" i="6" s="1"/>
  <c r="H213" i="6"/>
  <c r="I213" i="6" s="1"/>
  <c r="H212" i="6"/>
  <c r="I212" i="6" s="1"/>
  <c r="H211" i="6"/>
  <c r="I211" i="6" s="1"/>
  <c r="H210" i="6"/>
  <c r="I210" i="6" s="1"/>
  <c r="H209" i="6"/>
  <c r="I209" i="6" s="1"/>
  <c r="H208" i="6"/>
  <c r="I208" i="6" s="1"/>
  <c r="H207" i="6"/>
  <c r="I207" i="6" s="1"/>
  <c r="H206" i="6"/>
  <c r="I206" i="6" s="1"/>
  <c r="H205" i="6"/>
  <c r="I205" i="6" s="1"/>
  <c r="H204" i="6"/>
  <c r="I204" i="6" s="1"/>
  <c r="H203" i="6"/>
  <c r="I203" i="6" s="1"/>
  <c r="H202" i="6"/>
  <c r="I202" i="6" s="1"/>
  <c r="H201" i="6"/>
  <c r="I201" i="6" s="1"/>
  <c r="H200" i="6"/>
  <c r="I200" i="6" s="1"/>
  <c r="H199" i="6"/>
  <c r="I199" i="6" s="1"/>
  <c r="H198" i="6"/>
  <c r="I198" i="6" s="1"/>
  <c r="H197" i="6"/>
  <c r="I197" i="6" s="1"/>
  <c r="H196" i="6"/>
  <c r="I196" i="6" s="1"/>
  <c r="H195" i="6"/>
  <c r="I195" i="6" s="1"/>
  <c r="H194" i="6"/>
  <c r="I194" i="6" s="1"/>
  <c r="H193" i="6"/>
  <c r="I193" i="6" s="1"/>
  <c r="H192" i="6"/>
  <c r="I192" i="6" s="1"/>
  <c r="H191" i="6"/>
  <c r="I191" i="6" s="1"/>
  <c r="H190" i="6"/>
  <c r="I190" i="6" s="1"/>
  <c r="H189" i="6"/>
  <c r="I189" i="6" s="1"/>
  <c r="H188" i="6"/>
  <c r="I188" i="6" s="1"/>
  <c r="H187" i="6"/>
  <c r="I187" i="6" s="1"/>
  <c r="H186" i="6"/>
  <c r="I186" i="6" s="1"/>
  <c r="H185" i="6"/>
  <c r="I185" i="6" s="1"/>
  <c r="H184" i="6"/>
  <c r="I184" i="6" s="1"/>
  <c r="H183" i="6"/>
  <c r="K174" i="6"/>
  <c r="H174" i="6"/>
  <c r="I174" i="6" s="1"/>
  <c r="H173" i="6"/>
  <c r="I173" i="6" s="1"/>
  <c r="H172" i="6"/>
  <c r="I172" i="6" s="1"/>
  <c r="H171" i="6"/>
  <c r="I171" i="6" s="1"/>
  <c r="H170" i="6"/>
  <c r="H169" i="6"/>
  <c r="I169" i="6" s="1"/>
  <c r="K168" i="6"/>
  <c r="H168" i="6"/>
  <c r="I168" i="6" s="1"/>
  <c r="H167" i="6"/>
  <c r="I167" i="6" s="1"/>
  <c r="K166" i="6"/>
  <c r="H166" i="6"/>
  <c r="I166" i="6" s="1"/>
  <c r="H165" i="6"/>
  <c r="I165" i="6" s="1"/>
  <c r="H164" i="6"/>
  <c r="I164" i="6" s="1"/>
  <c r="H163" i="6"/>
  <c r="I163" i="6" s="1"/>
  <c r="H162" i="6"/>
  <c r="I162" i="6" s="1"/>
  <c r="H161" i="6"/>
  <c r="I161" i="6" s="1"/>
  <c r="H160" i="6"/>
  <c r="I160" i="6" s="1"/>
  <c r="H159" i="6"/>
  <c r="I159" i="6" s="1"/>
  <c r="H158" i="6"/>
  <c r="I158" i="6" s="1"/>
  <c r="H157" i="6"/>
  <c r="I157" i="6" s="1"/>
  <c r="H156" i="6"/>
  <c r="I156" i="6" s="1"/>
  <c r="H155" i="6"/>
  <c r="I155" i="6" s="1"/>
  <c r="H154" i="6"/>
  <c r="I154" i="6" s="1"/>
  <c r="H153" i="6"/>
  <c r="I153" i="6" s="1"/>
  <c r="H152" i="6"/>
  <c r="I152" i="6" s="1"/>
  <c r="H151" i="6"/>
  <c r="I151" i="6" s="1"/>
  <c r="H150" i="6"/>
  <c r="I150" i="6" s="1"/>
  <c r="H149" i="6"/>
  <c r="I149" i="6" s="1"/>
  <c r="H148" i="6"/>
  <c r="I148" i="6" s="1"/>
  <c r="H147" i="6"/>
  <c r="I147" i="6" s="1"/>
  <c r="H146" i="6"/>
  <c r="I146" i="6" s="1"/>
  <c r="H145" i="6"/>
  <c r="K144" i="6"/>
  <c r="H144" i="6"/>
  <c r="I144" i="6" s="1"/>
  <c r="H143" i="6"/>
  <c r="I143" i="6" s="1"/>
  <c r="H142" i="6"/>
  <c r="I142" i="6" s="1"/>
  <c r="H141" i="6"/>
  <c r="I141" i="6" s="1"/>
  <c r="H140" i="6"/>
  <c r="I140" i="6" s="1"/>
  <c r="H139" i="6"/>
  <c r="I139" i="6" s="1"/>
  <c r="H138" i="6"/>
  <c r="I138" i="6" s="1"/>
  <c r="H137" i="6"/>
  <c r="I137" i="6" s="1"/>
  <c r="H136" i="6"/>
  <c r="I136" i="6" s="1"/>
  <c r="H135" i="6"/>
  <c r="I135" i="6" s="1"/>
  <c r="H134" i="6"/>
  <c r="I134" i="6" s="1"/>
  <c r="H133" i="6"/>
  <c r="I133" i="6" s="1"/>
  <c r="H132" i="6"/>
  <c r="I132" i="6" s="1"/>
  <c r="H131" i="6"/>
  <c r="I131" i="6" s="1"/>
  <c r="H130" i="6"/>
  <c r="I130" i="6" s="1"/>
  <c r="H129" i="6"/>
  <c r="I129" i="6" s="1"/>
  <c r="H128" i="6"/>
  <c r="I128" i="6" s="1"/>
  <c r="H127" i="6"/>
  <c r="I127" i="6" s="1"/>
  <c r="H126" i="6"/>
  <c r="I126" i="6" s="1"/>
  <c r="H125" i="6"/>
  <c r="I125" i="6" s="1"/>
  <c r="H124" i="6"/>
  <c r="I124" i="6" s="1"/>
  <c r="H123" i="6"/>
  <c r="I123" i="6" s="1"/>
  <c r="H122" i="6"/>
  <c r="I122" i="6" s="1"/>
  <c r="H121" i="6"/>
  <c r="I121" i="6" s="1"/>
  <c r="H120" i="6"/>
  <c r="I120" i="6" s="1"/>
  <c r="H119" i="6"/>
  <c r="I119" i="6" s="1"/>
  <c r="H118" i="6"/>
  <c r="I118" i="6" s="1"/>
  <c r="H117" i="6"/>
  <c r="I117" i="6" s="1"/>
  <c r="H116" i="6"/>
  <c r="I116" i="6" s="1"/>
  <c r="H115" i="6"/>
  <c r="I115" i="6" s="1"/>
  <c r="H114" i="6"/>
  <c r="I114" i="6" s="1"/>
  <c r="H113" i="6"/>
  <c r="I113" i="6" s="1"/>
  <c r="H112" i="6"/>
  <c r="I112" i="6" s="1"/>
  <c r="H111" i="6"/>
  <c r="I111" i="6" s="1"/>
  <c r="H110" i="6"/>
  <c r="I110" i="6" s="1"/>
  <c r="H109" i="6"/>
  <c r="I109" i="6" s="1"/>
  <c r="H108" i="6"/>
  <c r="I108" i="6" s="1"/>
  <c r="H107" i="6"/>
  <c r="I107" i="6" s="1"/>
  <c r="H106" i="6"/>
  <c r="I106" i="6" s="1"/>
  <c r="H105" i="6"/>
  <c r="I105" i="6" s="1"/>
  <c r="H104" i="6"/>
  <c r="I104" i="6" s="1"/>
  <c r="H103" i="6"/>
  <c r="I103" i="6" s="1"/>
  <c r="H102" i="6"/>
  <c r="I102" i="6" s="1"/>
  <c r="H101" i="6"/>
  <c r="I101" i="6" s="1"/>
  <c r="H100" i="6"/>
  <c r="I100" i="6" s="1"/>
  <c r="H99" i="6"/>
  <c r="I99" i="6" s="1"/>
  <c r="H98" i="6"/>
  <c r="I98" i="6" s="1"/>
  <c r="H97" i="6"/>
  <c r="I97" i="6" s="1"/>
  <c r="H96" i="6"/>
  <c r="I96" i="6" s="1"/>
  <c r="H95" i="6"/>
  <c r="I95" i="6" s="1"/>
  <c r="H94" i="6"/>
  <c r="I94" i="6" s="1"/>
  <c r="H93" i="6"/>
  <c r="I93" i="6" s="1"/>
  <c r="H92" i="6"/>
  <c r="I92" i="6" s="1"/>
  <c r="H91" i="6"/>
  <c r="I91" i="6" s="1"/>
  <c r="H90" i="6"/>
  <c r="I90" i="6" s="1"/>
  <c r="H89" i="6"/>
  <c r="I89" i="6" s="1"/>
  <c r="H88" i="6"/>
  <c r="I88" i="6" s="1"/>
  <c r="H87" i="6"/>
  <c r="I87" i="6" s="1"/>
  <c r="H86" i="6"/>
  <c r="I86" i="6" s="1"/>
  <c r="H85" i="6"/>
  <c r="I85" i="6" s="1"/>
  <c r="H84" i="6"/>
  <c r="I84" i="6" s="1"/>
  <c r="H83" i="6"/>
  <c r="I83" i="6" s="1"/>
  <c r="H82" i="6"/>
  <c r="I82" i="6" s="1"/>
  <c r="H81" i="6"/>
  <c r="I81" i="6" s="1"/>
  <c r="H80" i="6"/>
  <c r="I80" i="6" s="1"/>
  <c r="H79" i="6"/>
  <c r="I79" i="6" s="1"/>
  <c r="H78" i="6"/>
  <c r="I78" i="6" s="1"/>
  <c r="H77" i="6"/>
  <c r="I77" i="6" s="1"/>
  <c r="H76" i="6"/>
  <c r="I76" i="6" s="1"/>
  <c r="H75" i="6"/>
  <c r="I75" i="6" s="1"/>
  <c r="H74" i="6"/>
  <c r="I74" i="6" s="1"/>
  <c r="H73" i="6"/>
  <c r="I73" i="6" s="1"/>
  <c r="H72" i="6"/>
  <c r="I72" i="6" s="1"/>
  <c r="H71" i="6"/>
  <c r="I71" i="6" s="1"/>
  <c r="H70" i="6"/>
  <c r="I70" i="6" s="1"/>
  <c r="H69" i="6"/>
  <c r="I69" i="6" s="1"/>
  <c r="H68" i="6"/>
  <c r="I68" i="6" s="1"/>
  <c r="H67" i="6"/>
  <c r="I67" i="6" s="1"/>
  <c r="H66" i="6"/>
  <c r="I66" i="6" s="1"/>
  <c r="H65" i="6"/>
  <c r="I65" i="6" s="1"/>
  <c r="H64" i="6"/>
  <c r="I64" i="6" s="1"/>
  <c r="H63" i="6"/>
  <c r="I63" i="6" s="1"/>
  <c r="H62" i="6"/>
  <c r="I62" i="6" s="1"/>
  <c r="H61" i="6"/>
  <c r="I61" i="6" s="1"/>
  <c r="H60" i="6"/>
  <c r="I60" i="6" s="1"/>
  <c r="H59" i="6"/>
  <c r="I59" i="6" s="1"/>
  <c r="H58" i="6"/>
  <c r="I58" i="6" s="1"/>
  <c r="H57" i="6"/>
  <c r="I57" i="6" s="1"/>
  <c r="H56" i="6"/>
  <c r="I56" i="6" s="1"/>
  <c r="H55" i="6"/>
  <c r="I55" i="6" s="1"/>
  <c r="H54" i="6"/>
  <c r="I54" i="6" s="1"/>
  <c r="H53" i="6"/>
  <c r="I53" i="6" s="1"/>
  <c r="H52" i="6"/>
  <c r="I52" i="6" s="1"/>
  <c r="H51" i="6"/>
  <c r="I51" i="6" s="1"/>
  <c r="H50" i="6"/>
  <c r="I50" i="6" s="1"/>
  <c r="H49" i="6"/>
  <c r="I49" i="6" s="1"/>
  <c r="H48" i="6"/>
  <c r="I48" i="6" s="1"/>
  <c r="H47" i="6"/>
  <c r="I47" i="6" s="1"/>
  <c r="H46" i="6"/>
  <c r="I46" i="6" s="1"/>
  <c r="H45" i="6"/>
  <c r="I45" i="6" s="1"/>
  <c r="H44" i="6"/>
  <c r="I44" i="6" s="1"/>
  <c r="H43" i="6"/>
  <c r="I43" i="6" s="1"/>
  <c r="H42" i="6"/>
  <c r="I42" i="6" s="1"/>
  <c r="H41" i="6"/>
  <c r="I41" i="6" s="1"/>
  <c r="H40" i="6"/>
  <c r="I40" i="6" s="1"/>
  <c r="H39" i="6"/>
  <c r="I39" i="6" s="1"/>
  <c r="H38" i="6"/>
  <c r="I38" i="6" s="1"/>
  <c r="H37" i="6"/>
  <c r="I37" i="6" s="1"/>
  <c r="H36" i="6"/>
  <c r="I36" i="6" s="1"/>
  <c r="H35" i="6"/>
  <c r="I35" i="6" s="1"/>
  <c r="H34" i="6"/>
  <c r="I34" i="6" s="1"/>
  <c r="H33" i="6"/>
  <c r="I33" i="6" s="1"/>
  <c r="H32" i="6"/>
  <c r="I32" i="6" s="1"/>
  <c r="H31" i="6"/>
  <c r="I31" i="6" s="1"/>
  <c r="H30" i="6"/>
  <c r="I30" i="6" s="1"/>
  <c r="H29" i="6"/>
  <c r="I29" i="6" s="1"/>
  <c r="H28" i="6"/>
  <c r="I28" i="6" s="1"/>
  <c r="H27" i="6"/>
  <c r="I27" i="6" s="1"/>
  <c r="H26" i="6"/>
  <c r="I26" i="6" s="1"/>
  <c r="H25" i="6"/>
  <c r="I25" i="6" s="1"/>
  <c r="H24" i="6"/>
  <c r="I24" i="6" s="1"/>
  <c r="H23" i="6"/>
  <c r="I23" i="6" s="1"/>
  <c r="H22" i="6"/>
  <c r="I22" i="6" s="1"/>
  <c r="H21" i="6"/>
  <c r="I21" i="6" s="1"/>
  <c r="H20" i="6"/>
  <c r="I20" i="6" s="1"/>
  <c r="H19" i="6"/>
  <c r="I19" i="6" s="1"/>
  <c r="H18" i="6"/>
  <c r="I18" i="6" s="1"/>
  <c r="H17" i="6"/>
  <c r="I17" i="6" s="1"/>
  <c r="H16" i="6"/>
  <c r="I16" i="6" s="1"/>
  <c r="H15" i="6"/>
  <c r="I15" i="6" s="1"/>
  <c r="H14" i="6"/>
  <c r="I14" i="6" s="1"/>
  <c r="H13" i="6"/>
  <c r="I13" i="6" s="1"/>
  <c r="H12" i="6"/>
  <c r="I12" i="6" s="1"/>
  <c r="H11" i="6"/>
  <c r="I11" i="6" s="1"/>
  <c r="H10" i="6"/>
  <c r="I10" i="6" s="1"/>
  <c r="M144" i="6" s="1"/>
  <c r="E9" i="10"/>
  <c r="G9" i="10" s="1"/>
  <c r="H76" i="13"/>
  <c r="J76" i="13" s="1"/>
  <c r="H115" i="13"/>
  <c r="J115" i="13" s="1"/>
  <c r="H106" i="13"/>
  <c r="J106" i="13" s="1"/>
  <c r="H118" i="13"/>
  <c r="J118" i="13" s="1"/>
  <c r="H120" i="13"/>
  <c r="J120" i="13" s="1"/>
  <c r="H122" i="13"/>
  <c r="J122" i="13" s="1"/>
  <c r="F23" i="16"/>
  <c r="D75" i="13"/>
  <c r="J30" i="13"/>
  <c r="G86" i="13"/>
  <c r="J86" i="13" s="1"/>
  <c r="D84" i="13"/>
  <c r="G9" i="13"/>
  <c r="J9" i="13" s="1"/>
  <c r="L904" i="6"/>
  <c r="J88" i="13"/>
  <c r="J27" i="13"/>
  <c r="D23" i="16"/>
  <c r="H23" i="16"/>
  <c r="E23" i="16"/>
  <c r="G23" i="16"/>
  <c r="E6" i="10"/>
  <c r="G6" i="10" s="1"/>
  <c r="H23" i="13"/>
  <c r="H105" i="13"/>
  <c r="J79" i="13"/>
  <c r="E7" i="10"/>
  <c r="G7" i="10" s="1"/>
  <c r="J108" i="13"/>
  <c r="J41" i="13"/>
  <c r="I183" i="6"/>
  <c r="G802" i="15"/>
  <c r="F801" i="15"/>
  <c r="I170" i="6"/>
  <c r="I378" i="6"/>
  <c r="M569" i="6" s="1"/>
  <c r="F123" i="13"/>
  <c r="H35" i="17"/>
  <c r="M377" i="6"/>
  <c r="I145" i="6"/>
  <c r="M166" i="6" s="1"/>
  <c r="I104" i="13"/>
  <c r="I35" i="17" l="1"/>
  <c r="D6" i="18" s="1"/>
  <c r="J23" i="17"/>
  <c r="J35" i="17" s="1"/>
  <c r="F35" i="17"/>
  <c r="E35" i="17"/>
  <c r="G51" i="17"/>
  <c r="G53" i="17"/>
  <c r="M1354" i="6"/>
  <c r="H802" i="7"/>
  <c r="I1357" i="6"/>
  <c r="L174" i="6"/>
  <c r="L1354" i="6"/>
  <c r="D24" i="10"/>
  <c r="D23" i="13"/>
  <c r="D78" i="13"/>
  <c r="C84" i="13"/>
  <c r="C123" i="13" s="1"/>
  <c r="G802" i="7"/>
  <c r="J31" i="13"/>
  <c r="G23" i="13"/>
  <c r="G123" i="13" s="1"/>
  <c r="H802" i="15"/>
  <c r="J103" i="13"/>
  <c r="G84" i="13"/>
  <c r="J84" i="13" s="1"/>
  <c r="H104" i="13"/>
  <c r="L377" i="6"/>
  <c r="J105" i="13"/>
  <c r="H18" i="10" s="1"/>
  <c r="I18" i="10" s="1"/>
  <c r="L303" i="6"/>
  <c r="L288" i="6"/>
  <c r="L325" i="6"/>
  <c r="M288" i="6"/>
  <c r="D4" i="13"/>
  <c r="L292" i="6"/>
  <c r="G78" i="13"/>
  <c r="L1076" i="6"/>
  <c r="H4" i="13"/>
  <c r="D38" i="13"/>
  <c r="L838" i="6"/>
  <c r="D61" i="13"/>
  <c r="H75" i="13"/>
  <c r="J75" i="13" s="1"/>
  <c r="G50" i="17"/>
  <c r="H52" i="17"/>
  <c r="D9" i="17"/>
  <c r="D5" i="17"/>
  <c r="D17" i="17"/>
  <c r="J12" i="13"/>
  <c r="G4" i="13"/>
  <c r="G11" i="10"/>
  <c r="G24" i="10" s="1"/>
  <c r="E24" i="10"/>
  <c r="J44" i="13"/>
  <c r="G38" i="13"/>
  <c r="J43" i="13"/>
  <c r="H38" i="13"/>
  <c r="J38" i="13" s="1"/>
  <c r="J62" i="13"/>
  <c r="G61" i="13"/>
  <c r="J66" i="13"/>
  <c r="H61" i="13"/>
  <c r="J61" i="13" s="1"/>
  <c r="L144" i="6"/>
  <c r="I23" i="13"/>
  <c r="D123" i="13"/>
  <c r="M168" i="6"/>
  <c r="M292" i="6"/>
  <c r="I78" i="13"/>
  <c r="J104" i="13"/>
  <c r="J4" i="13"/>
  <c r="L168" i="6"/>
  <c r="J23" i="13"/>
  <c r="M1076" i="6"/>
  <c r="L166" i="6"/>
  <c r="D13" i="17"/>
  <c r="M174" i="6"/>
  <c r="M838" i="6"/>
  <c r="G9" i="17"/>
  <c r="F6" i="18" l="1"/>
  <c r="F8" i="18" s="1"/>
  <c r="D35" i="17"/>
  <c r="H123" i="13"/>
  <c r="I123" i="13"/>
  <c r="K182" i="6"/>
  <c r="L182" i="6" s="1"/>
  <c r="G5" i="17"/>
  <c r="G35" i="17" s="1"/>
  <c r="C5" i="18"/>
  <c r="C7" i="18" s="1"/>
  <c r="J78" i="13"/>
  <c r="G17" i="17"/>
  <c r="F12" i="18" l="1"/>
  <c r="F10" i="18"/>
  <c r="F11" i="18"/>
  <c r="F9" i="18"/>
  <c r="D5" i="18"/>
  <c r="D7" i="18" s="1"/>
  <c r="K123" i="13"/>
  <c r="J123" i="13"/>
  <c r="O35" i="17"/>
  <c r="G9" i="18" l="1"/>
  <c r="H9" i="18" s="1"/>
  <c r="F5" i="18"/>
  <c r="F7" i="18" s="1"/>
</calcChain>
</file>

<file path=xl/sharedStrings.xml><?xml version="1.0" encoding="utf-8"?>
<sst xmlns="http://schemas.openxmlformats.org/spreadsheetml/2006/main" count="12156" uniqueCount="6897">
  <si>
    <t>CỘNG HÒA XÃ HỘI CHỦ NGHĨA VIỆT NAM</t>
  </si>
  <si>
    <t>Độc Lập - Tự Do - Hạnh Phúc</t>
  </si>
  <si>
    <t>CỤC THUẾ TP HẢI PHÒNG</t>
  </si>
  <si>
    <t>Địa chỉ</t>
  </si>
  <si>
    <t>Huyện, quận</t>
  </si>
  <si>
    <t>Tổng tài sản</t>
  </si>
  <si>
    <t>Phụ lục 01 b</t>
  </si>
  <si>
    <t>Quận Hải An</t>
  </si>
  <si>
    <t>Huyện Thuỷ Nguyên</t>
  </si>
  <si>
    <t>Huyện An Dương</t>
  </si>
  <si>
    <t>0101542880-001</t>
  </si>
  <si>
    <t>CôNG TY TNHH KIểM SOáT SINH VậT GâY HạI AN SINH - CHI NHáNH HảI PHòNG</t>
  </si>
  <si>
    <t>Quận Lê Chân</t>
  </si>
  <si>
    <t>Quận Ngô Quyền</t>
  </si>
  <si>
    <t>0101791485-001</t>
  </si>
  <si>
    <t>Huyện Kiến Thụy</t>
  </si>
  <si>
    <t>0102196094-005</t>
  </si>
  <si>
    <t>CôNG TY Cổ PHầN TậP ĐOàN GIOVANNI - CHI NHáNH 2</t>
  </si>
  <si>
    <t>0102360001-001</t>
  </si>
  <si>
    <t>CHI NHáNH CôNG TY TNHH Kế TOáN, KIểM TOáN VIệT NAM TạI HảI PHòNG</t>
  </si>
  <si>
    <t>Quận Dương Kinh</t>
  </si>
  <si>
    <t>Quận Hồng Bàng</t>
  </si>
  <si>
    <t>0200119034</t>
  </si>
  <si>
    <t>0200122277</t>
  </si>
  <si>
    <t>Công ty tnhh việt hải</t>
  </si>
  <si>
    <t>0200128448</t>
  </si>
  <si>
    <t>Công Ty Trách Nhiệm Hữu Hạn Hoa Phượng</t>
  </si>
  <si>
    <t>0200128920</t>
  </si>
  <si>
    <t>CôNG TY TNHH  XUâN TRườNG</t>
  </si>
  <si>
    <t>0200134297</t>
  </si>
  <si>
    <t>Công Ty Trách Nhiệm Hữu Hạn Trường Thịnh</t>
  </si>
  <si>
    <t>Quận Kiến An</t>
  </si>
  <si>
    <t>0200146253</t>
  </si>
  <si>
    <t>0200156163</t>
  </si>
  <si>
    <t>Công ty trách nhiệm hữu hạn Thắng Lợi</t>
  </si>
  <si>
    <t>0200156903</t>
  </si>
  <si>
    <t>CôNG TY TNHH HồNG PHúC</t>
  </si>
  <si>
    <t>0200157590</t>
  </si>
  <si>
    <t>CôNG TY TNHH PHươNG NAM</t>
  </si>
  <si>
    <t>0200159573</t>
  </si>
  <si>
    <t>CôNG TY TNHH MINH HồNG</t>
  </si>
  <si>
    <t>0200161237</t>
  </si>
  <si>
    <t>CôNG TY TNHH XâY DựNG Số 5</t>
  </si>
  <si>
    <t>0200173698</t>
  </si>
  <si>
    <t>0200173867</t>
  </si>
  <si>
    <t>Công ty trách nhiệm hữu hạn đầu tư và phát triển PG</t>
  </si>
  <si>
    <t>0200182942</t>
  </si>
  <si>
    <t>CôNG TY TNHH THươNG MạI HồNG BàNG</t>
  </si>
  <si>
    <t>0200183294</t>
  </si>
  <si>
    <t>CôNG TY TNHH VậN TảI DUYêN HảI</t>
  </si>
  <si>
    <t>0200246219</t>
  </si>
  <si>
    <t>CôNG TY TNHH CHâU GIANG</t>
  </si>
  <si>
    <t>0200268759</t>
  </si>
  <si>
    <t>Công ty trách nhiệm hữu hạn Phú Hương</t>
  </si>
  <si>
    <t>0200276862</t>
  </si>
  <si>
    <t>Công Ty TNHH Đại Lợi</t>
  </si>
  <si>
    <t>0200276982</t>
  </si>
  <si>
    <t>0200277665</t>
  </si>
  <si>
    <t>CôNG TY TNHH ĐồNG LựC</t>
  </si>
  <si>
    <t>0200278299</t>
  </si>
  <si>
    <t>0200288642</t>
  </si>
  <si>
    <t>CôNG TY TNHH TâN BìNH</t>
  </si>
  <si>
    <t>0200289195</t>
  </si>
  <si>
    <t>Công Ty TNHH Thịnh Cường</t>
  </si>
  <si>
    <t>0200356067</t>
  </si>
  <si>
    <t>CôNG TY TNHH DịCH Vụ THươNG MạI HOàNG GIA HảI PHòNG</t>
  </si>
  <si>
    <t>0200361589</t>
  </si>
  <si>
    <t>CôNG TY TRáCH NHIệM HữU HạN HùNG HảI</t>
  </si>
  <si>
    <t>0200367100</t>
  </si>
  <si>
    <t>CôNG TY TRáCH NHIệM HữU HạN VâN LONG</t>
  </si>
  <si>
    <t>0200371636</t>
  </si>
  <si>
    <t>CôNG TY TNHH SONG HOàNG</t>
  </si>
  <si>
    <t>0200371932</t>
  </si>
  <si>
    <t>CôNG TY TNHH ĐầU Tư THươNG MạI NGUYệT HằNG</t>
  </si>
  <si>
    <t>0200386865</t>
  </si>
  <si>
    <t>CôNG TY TRáCH NHIệM HữU HạN ĐứC ANH</t>
  </si>
  <si>
    <t>0200386872</t>
  </si>
  <si>
    <t>CôNG TY TNHH THIếT Bị PHòNG CHáY CHữA CHáY HảI PHòNG</t>
  </si>
  <si>
    <t>0200391248</t>
  </si>
  <si>
    <t>CôNG TY TNHH NHậT VIệT</t>
  </si>
  <si>
    <t>0200391696</t>
  </si>
  <si>
    <t>Công ty trách nhiệm hữu hạn thép Thành Đạt</t>
  </si>
  <si>
    <t>0200391858</t>
  </si>
  <si>
    <t>CôNG TY TRáCH NHIệM HữU HạN KIM LAI</t>
  </si>
  <si>
    <t>0200392202</t>
  </si>
  <si>
    <t>CôNG TY TRáCH NHIệM HữU HạN VậN TảI THươNG MạI XUYêN VIệT</t>
  </si>
  <si>
    <t>0200394457</t>
  </si>
  <si>
    <t>CôNG TY TRáCH NHIệM HữU HạN LONG AN</t>
  </si>
  <si>
    <t>0200399568</t>
  </si>
  <si>
    <t>CôNG TY TRáCH NHIệM HữU HạN THươNG MạI TUấN NGHị</t>
  </si>
  <si>
    <t>0200403750</t>
  </si>
  <si>
    <t>CôNG TY TRáCH NHIệM HữU HạN YếN BìNH</t>
  </si>
  <si>
    <t>0200408325</t>
  </si>
  <si>
    <t>0200409537</t>
  </si>
  <si>
    <t>Công Ty TNHH Thương Mại Song Thìn</t>
  </si>
  <si>
    <t>0200410388</t>
  </si>
  <si>
    <t>CôNG TY TRáCH NHIệM HữU HạN Lê PHạM</t>
  </si>
  <si>
    <t>0200414248</t>
  </si>
  <si>
    <t>Công Ty Trách Nhiệm Hữu Hạn An Phú</t>
  </si>
  <si>
    <t>0200414657</t>
  </si>
  <si>
    <t>CôNG TY TNHH ốNG THéP 190</t>
  </si>
  <si>
    <t>0200414696</t>
  </si>
  <si>
    <t>CôNG TY TRáCH NHIệM HữU HạN SơN TRườNG</t>
  </si>
  <si>
    <t>0200415717</t>
  </si>
  <si>
    <t>CôNG TY TRáCH NHIệM HữU HạN CôNG NGHệ Cơ - NHIệT - ĐIệN Và XâY LắP</t>
  </si>
  <si>
    <t>0200415805</t>
  </si>
  <si>
    <t>0200419630</t>
  </si>
  <si>
    <t>CôNG TY TNHH THươNG MạI HàNG HảI QUốC Tế</t>
  </si>
  <si>
    <t>0200421340</t>
  </si>
  <si>
    <t>CôNG TY TRáCH NHIệM HữU HạN VIệT TRườNG</t>
  </si>
  <si>
    <t>0200421365</t>
  </si>
  <si>
    <t>CôNG TY TRáCH NHIệM HữU HạN ĐầU Tư QUANG MINH</t>
  </si>
  <si>
    <t>0200424302</t>
  </si>
  <si>
    <t>CôNG TY TNHH THươNG MạI Và CôNG NGHệ TIêN TIếN</t>
  </si>
  <si>
    <t>0200424341</t>
  </si>
  <si>
    <t>CôNG TY TRáCH NHIệM HữU HạN CườNG NGOAN</t>
  </si>
  <si>
    <t>0200426155</t>
  </si>
  <si>
    <t>CôNG TY TRáCH NHIệM HữU HạN QUANG HưNG</t>
  </si>
  <si>
    <t>0200431846</t>
  </si>
  <si>
    <t>CôNG TY TRáCH NHIệM HữU HạN CôNG NGHIệP Và THươNG MạI HảI NAM</t>
  </si>
  <si>
    <t>0200431860</t>
  </si>
  <si>
    <t>Công Ty TNHH Điện Cơ Hoa Phượng</t>
  </si>
  <si>
    <t>0200431902</t>
  </si>
  <si>
    <t>0200431959</t>
  </si>
  <si>
    <t>CôNG TY TRáCH NHIệM HữU HạN HồNG THáI COMPOSITE</t>
  </si>
  <si>
    <t>0200431966</t>
  </si>
  <si>
    <t>Công Ty TNHH ánh Dương</t>
  </si>
  <si>
    <t>0200444027</t>
  </si>
  <si>
    <t>CôNG TY TNHH ô Tô CHIếN THắNG</t>
  </si>
  <si>
    <t>0200444323</t>
  </si>
  <si>
    <t>0200445662</t>
  </si>
  <si>
    <t>CôNG TY TNHH THươNG MạI VâN TRANG</t>
  </si>
  <si>
    <t>0200446169</t>
  </si>
  <si>
    <t>Công ty trách nhiệm hữu hạn thương mại Hoàng Ngân</t>
  </si>
  <si>
    <t>0200456495</t>
  </si>
  <si>
    <t>0200458573</t>
  </si>
  <si>
    <t>CôNG TY TNHH VậN TảI BIểN Và XUấT NHậP KHẩU HTK</t>
  </si>
  <si>
    <t>0200463100</t>
  </si>
  <si>
    <t>CôNG TY TNHH ĐIệN MáY DũNG THơ</t>
  </si>
  <si>
    <t>0200468525</t>
  </si>
  <si>
    <t>CôNG TY TNHH THươNG MạI Và SảN XUấT HồNG Hà</t>
  </si>
  <si>
    <t>0200469222</t>
  </si>
  <si>
    <t>0200473606</t>
  </si>
  <si>
    <t>0200490584</t>
  </si>
  <si>
    <t>0200493810</t>
  </si>
  <si>
    <t>CôNG TY TNHH áNH VàNG</t>
  </si>
  <si>
    <t>0200500948</t>
  </si>
  <si>
    <t>CôNG TY TRáCH NHIệM HữU HạN SôNG HằNG</t>
  </si>
  <si>
    <t>0200503709</t>
  </si>
  <si>
    <t>CôNG TY TNHH SILICAT VIệT AN</t>
  </si>
  <si>
    <t>0200504195</t>
  </si>
  <si>
    <t>0200504519</t>
  </si>
  <si>
    <t>Công Ty TNHH Tân Vĩnh Hưng</t>
  </si>
  <si>
    <t>0200513601</t>
  </si>
  <si>
    <t>Công ty trách nhiệm hữu hạn Phúc Đạt</t>
  </si>
  <si>
    <t>0200522500</t>
  </si>
  <si>
    <t>CôNG TY TNHH XâY DựNG Và THươNG MạI ĐạI PHáT</t>
  </si>
  <si>
    <t>0200531047</t>
  </si>
  <si>
    <t>CôNG TY TNHH TâN THàNH DUY</t>
  </si>
  <si>
    <t>0200543028</t>
  </si>
  <si>
    <t>Công ty trách nhiệm hữu hạn thương mại Nam Ninh</t>
  </si>
  <si>
    <t>0200545674</t>
  </si>
  <si>
    <t>0200548499</t>
  </si>
  <si>
    <t>CôNG TY TRáCH NHIệM HữU HạN THươNG MạI HùNG DOANH</t>
  </si>
  <si>
    <t>0200550787</t>
  </si>
  <si>
    <t>0200552128</t>
  </si>
  <si>
    <t>CôNG TY TRáCH NHIệM HữU HạN  CAO NHâN</t>
  </si>
  <si>
    <t>0200553636</t>
  </si>
  <si>
    <t>CôNG TY TNHH MáY TíNH VIệT NHậT</t>
  </si>
  <si>
    <t>0200561764</t>
  </si>
  <si>
    <t>Công Ty TNHH Thương Mại Trang Việt</t>
  </si>
  <si>
    <t>0200561771</t>
  </si>
  <si>
    <t>CôNG TY TNHH VậN TảI Hà PHươNG</t>
  </si>
  <si>
    <t>0200571138</t>
  </si>
  <si>
    <t>0200573590</t>
  </si>
  <si>
    <t>Công ty trách nhiệm hữu hạn Song Dung</t>
  </si>
  <si>
    <t>0200575206</t>
  </si>
  <si>
    <t>Công Ty TNHH Thương Mại Trung Thịnh</t>
  </si>
  <si>
    <t>0200575277</t>
  </si>
  <si>
    <t>CôNG TY TNHH THươNG MạI Và DịCH Vụ TAM GIA</t>
  </si>
  <si>
    <t>0200578327</t>
  </si>
  <si>
    <t>CôNG TY TNHH NHậT Hạ</t>
  </si>
  <si>
    <t>0200579105</t>
  </si>
  <si>
    <t>Công Ty Trách Nhiệm Hữu Hạn Thương Mại Dỵ Thành</t>
  </si>
  <si>
    <t>0200585109</t>
  </si>
  <si>
    <t>CôNG TY TNHH BìNH THàNH</t>
  </si>
  <si>
    <t>0200590740</t>
  </si>
  <si>
    <t>Công ty trách nhiệm hữu hạn Tín Phát</t>
  </si>
  <si>
    <t>0200596083</t>
  </si>
  <si>
    <t>CôNG TY TNHH CôNG NGHIệP THươNG MạI THốNG NHấT</t>
  </si>
  <si>
    <t>0200609712</t>
  </si>
  <si>
    <t>CôNG TY TNHH VậN TảI, XâY DựNG Và THươNG MạI HùNG VươNG</t>
  </si>
  <si>
    <t>0200610789</t>
  </si>
  <si>
    <t>CôNG TY TNHH DU LịCH Và ĐầU Tư EIE</t>
  </si>
  <si>
    <t>0200624929</t>
  </si>
  <si>
    <t>Công Ty Trách Nhiệm Hữu Hạn P.M.B</t>
  </si>
  <si>
    <t>0200635046</t>
  </si>
  <si>
    <t>CôNG TY TNHH THươNG MạI DịCH Vụ MINH CHâU</t>
  </si>
  <si>
    <t>0200644435</t>
  </si>
  <si>
    <t>CôNG TY TNHH BìNH PHáT</t>
  </si>
  <si>
    <t>0200644957</t>
  </si>
  <si>
    <t>CôNG TY TNHH SảN XUấT Và THươNG MạI DUYêN HảI</t>
  </si>
  <si>
    <t>0200646231</t>
  </si>
  <si>
    <t>Công Ty TNHH Thương Mại Và Dịch Vụ Duy Hưng</t>
  </si>
  <si>
    <t>0200646249</t>
  </si>
  <si>
    <t>Công Ty TNHH Sản Xuất Và Thương Mại Sao Đỏ</t>
  </si>
  <si>
    <t>0200646425</t>
  </si>
  <si>
    <t>Công Ty TNHH Thương Mại Thiên Lộc</t>
  </si>
  <si>
    <t>0200658124</t>
  </si>
  <si>
    <t>Công Ty TNHH Cắt May Placo</t>
  </si>
  <si>
    <t>0200660765</t>
  </si>
  <si>
    <t>Công Ty TNHH Thương Mại Đình Sơn</t>
  </si>
  <si>
    <t>0200661889</t>
  </si>
  <si>
    <t>Công Ty Trách Nhiệm Hữu Hạn Thương Mại Ngọc Hiếu</t>
  </si>
  <si>
    <t>0200663942</t>
  </si>
  <si>
    <t>CôNG TY TNHH VậN TảI ĐườNG Bộ DUYêN HảI</t>
  </si>
  <si>
    <t>0200667369</t>
  </si>
  <si>
    <t>Công Ty TNHH Vương Phát</t>
  </si>
  <si>
    <t>0200667880</t>
  </si>
  <si>
    <t>CôNG TY TNHH CONTAINER MINH THàNH</t>
  </si>
  <si>
    <t>0200672513</t>
  </si>
  <si>
    <t>0200672873</t>
  </si>
  <si>
    <t>CôNG TY TNHH ĐầU Tư Và XâY DựNG AN ĐứC</t>
  </si>
  <si>
    <t>0200675578</t>
  </si>
  <si>
    <t>Công Ty TNHH Thương Mại Quang Loan</t>
  </si>
  <si>
    <t>0200675659</t>
  </si>
  <si>
    <t>Công Ty TNHH Thương Mại Vận Tải Và Xây Lắp Vĩnh Hưng</t>
  </si>
  <si>
    <t>0200675955</t>
  </si>
  <si>
    <t>0200676028</t>
  </si>
  <si>
    <t>Công ty trách nhiệm hữu hạn xây dựng Ngọc Mai</t>
  </si>
  <si>
    <t>0200676081</t>
  </si>
  <si>
    <t>0200678610</t>
  </si>
  <si>
    <t>Công Ty TNHH Lê Quốc</t>
  </si>
  <si>
    <t>0200680955</t>
  </si>
  <si>
    <t>CôNG TY TNHH XâY DựNG Và VậN TảI THUậN THàNH</t>
  </si>
  <si>
    <t>0200681067</t>
  </si>
  <si>
    <t>0200685167</t>
  </si>
  <si>
    <t>CôNG TY TRáCH NHIệM HữU HạN VậN TảI Và DịCH Vụ VT3</t>
  </si>
  <si>
    <t>0200689563</t>
  </si>
  <si>
    <t>CôNG TY TRáCH NHIệM HữU HạN CườNG HUY</t>
  </si>
  <si>
    <t>0200742376</t>
  </si>
  <si>
    <t>CôNG TY TNHH PHú Dụ</t>
  </si>
  <si>
    <t>Huyện Tiên Lãng</t>
  </si>
  <si>
    <t>0200789744</t>
  </si>
  <si>
    <t>0200791905</t>
  </si>
  <si>
    <t>CôNG TY TNHH PHúC NAM</t>
  </si>
  <si>
    <t>0200793885</t>
  </si>
  <si>
    <t>CôNG TY TNHH THươNG MạI Và DịCH Vụ DươNG Kỳ ANH</t>
  </si>
  <si>
    <t>0200822416</t>
  </si>
  <si>
    <t>0200865064</t>
  </si>
  <si>
    <t>CôNG TY TNHH KIM KHí HOàNG HUY</t>
  </si>
  <si>
    <t>0200915678</t>
  </si>
  <si>
    <t>Công Ty TNHH Phúc Tiến Hải Phòng</t>
  </si>
  <si>
    <t>0200968172</t>
  </si>
  <si>
    <t>CôNG TY TNHH PHú MINH HưNG</t>
  </si>
  <si>
    <t>0200976085</t>
  </si>
  <si>
    <t>Công ty TNHH thương mại và dịch vụ xuất nhập khẩu Sinh Thịnh</t>
  </si>
  <si>
    <t>0201043155</t>
  </si>
  <si>
    <t>CôNG TY TNHH BấT ĐộNG SảN THIêN LONG</t>
  </si>
  <si>
    <t>0201044399</t>
  </si>
  <si>
    <t>0201051188</t>
  </si>
  <si>
    <t>Công ty TNHH hàng hải Hoàng Phương</t>
  </si>
  <si>
    <t>0201072188</t>
  </si>
  <si>
    <t>CôNG TY TNHH THươNG MạI XUấT NHậP KHẩU S.A.P.B.A.B.I</t>
  </si>
  <si>
    <t>0201075460</t>
  </si>
  <si>
    <t>CôNG TY TNHH GIấY VIệT úC</t>
  </si>
  <si>
    <t>0201097538</t>
  </si>
  <si>
    <t>CôNG TY TNHH TRườNG THắNG</t>
  </si>
  <si>
    <t>0201103887</t>
  </si>
  <si>
    <t>Công ty TNHH thương mại và dịch vụ vận tải Khánh Hùng</t>
  </si>
  <si>
    <t>0201145622</t>
  </si>
  <si>
    <t>CôNG TY TNHH TIếP VậN SITC-ĐìNH Vũ</t>
  </si>
  <si>
    <t>0201180088</t>
  </si>
  <si>
    <t>Công Ty TNHH Thương Mại Hpif</t>
  </si>
  <si>
    <t>0201244461</t>
  </si>
  <si>
    <t>CôNG TY TNHH ĐạI Lý Và TIếP VậN HảI AN</t>
  </si>
  <si>
    <t>0201253988</t>
  </si>
  <si>
    <t>Công Ty TNHH Vận Tải Và Xây Dựng Thanh Bình</t>
  </si>
  <si>
    <t>0201260689</t>
  </si>
  <si>
    <t>CôNG TY TNHH PAFFONI VIệT NAM</t>
  </si>
  <si>
    <t>0201272677</t>
  </si>
  <si>
    <t>CôNG TY TRáCH NHIệM HữU HạN NGôI SAO XANH TươNG LAI</t>
  </si>
  <si>
    <t>0201306220</t>
  </si>
  <si>
    <t>0201311238</t>
  </si>
  <si>
    <t>CôNG TY TNHH DịCH Vụ Kỹ THUậT HOàNG HUY</t>
  </si>
  <si>
    <t>0201311238-001</t>
  </si>
  <si>
    <t>CHI NHáNH Số 1 CôNG TY TNHH DịCH Vụ Kỹ THUậT HOàNG HUY</t>
  </si>
  <si>
    <t>0201313570</t>
  </si>
  <si>
    <t>CôNG TY TNHH XUấT NHậP KHẩU TRAMEXIM</t>
  </si>
  <si>
    <t>0201314729</t>
  </si>
  <si>
    <t>CôNG TY TNHH ĐầU Tư HồNG UY</t>
  </si>
  <si>
    <t>0201316701</t>
  </si>
  <si>
    <t>Công Ty TNHH Thương Mại Và Đầu Tư Liên Quốc</t>
  </si>
  <si>
    <t>0201318339</t>
  </si>
  <si>
    <t>Công Ty TNHH Vận Tải Biển Và Thương Mại Blue Ocean</t>
  </si>
  <si>
    <t>0201324438</t>
  </si>
  <si>
    <t>0201329203</t>
  </si>
  <si>
    <t>CôNG TY TNHH ĐầU Tư THươNG MạI XUấT NHậP KHẩU HảI PHươNG</t>
  </si>
  <si>
    <t>0201563147</t>
  </si>
  <si>
    <t>CôNG TY TNHH THươNG MạI THắNG KHOA</t>
  </si>
  <si>
    <t>0201611256</t>
  </si>
  <si>
    <t>CôNG TY TNHH THươNG MạI HợP KIM FERRO THáI DươNG</t>
  </si>
  <si>
    <t>0201618269</t>
  </si>
  <si>
    <t>CôNG TY TNHH XâY DựNG VậN TảI ĐứC BìNH</t>
  </si>
  <si>
    <t>0201634736</t>
  </si>
  <si>
    <t>CôNG TY TNHH THươNG MạI ô Tô VIệT - NHậT</t>
  </si>
  <si>
    <t>0201639798</t>
  </si>
  <si>
    <t>CôNG TY TNHH ôTô TâN PHướC</t>
  </si>
  <si>
    <t>0201640232</t>
  </si>
  <si>
    <t>0201649098</t>
  </si>
  <si>
    <t>CôNG TY TNHH VậN TảI BIểN LONG TâN</t>
  </si>
  <si>
    <t>0201655045</t>
  </si>
  <si>
    <t>0201655535</t>
  </si>
  <si>
    <t>CôNG TY TNHH VậN TảI CONTAINER HảI AN</t>
  </si>
  <si>
    <t>0201715777</t>
  </si>
  <si>
    <t>0201721611</t>
  </si>
  <si>
    <t>CôNG TY TRáCH NHIệM HữU HạN MINH TấN THàNH</t>
  </si>
  <si>
    <t>0201728462</t>
  </si>
  <si>
    <t>CôNG TY TNHH BAO Bì PHú PHáT</t>
  </si>
  <si>
    <t>Huyện An Lão</t>
  </si>
  <si>
    <t>0201731218</t>
  </si>
  <si>
    <t>CôNG TY TNHH XUấT NHậP KHẩU THươNG MạI VậT Tư Và THIếT Bị HưNG THịNH PHáT</t>
  </si>
  <si>
    <t>0201734191</t>
  </si>
  <si>
    <t>0201749568</t>
  </si>
  <si>
    <t>CôNG TY TNHH GIấY TISSUE HảI PHòNG</t>
  </si>
  <si>
    <t>Huyện Cát Hải</t>
  </si>
  <si>
    <t>0201766669</t>
  </si>
  <si>
    <t>CôNG TY TNHH THươNG MạI HUY VINH</t>
  </si>
  <si>
    <t>0201778907</t>
  </si>
  <si>
    <t>CôNG TY TNHH THươNG MạI XUấT NHậP KHẩU THáI DươNG CườNG</t>
  </si>
  <si>
    <t>0201783086</t>
  </si>
  <si>
    <t>CôNG TY TNHH XUấT NHậP KHẩU KHôI NGUYêN HUYềN</t>
  </si>
  <si>
    <t>0201785502</t>
  </si>
  <si>
    <t>CôNG TY TNHH THươNG MạI DịCH Vụ XUấT NHậP KHẩU Kỳ PHươNG</t>
  </si>
  <si>
    <t>0201805702</t>
  </si>
  <si>
    <t>CôNG TY TNHH ĐầU Tư KIM KHí HOàNG SơN</t>
  </si>
  <si>
    <t>0201806689</t>
  </si>
  <si>
    <t>CôNG TY TNHH INDOCHINA SAILS HảI PHòNG</t>
  </si>
  <si>
    <t>0201808414</t>
  </si>
  <si>
    <t>CôNG TY TNHH ĐầU Tư THươNG MạI QUốC Tế ANH QUâN</t>
  </si>
  <si>
    <t>0201811216</t>
  </si>
  <si>
    <t>CôNG TY TNHH THươNG MạI DịCH Vụ GOLD VIệT NAM</t>
  </si>
  <si>
    <t>0201815115</t>
  </si>
  <si>
    <t>CôNG TY TNHH PAN HảI AN</t>
  </si>
  <si>
    <t>0302114846</t>
  </si>
  <si>
    <t>CôNG TY TNHH CHâU PHướC THàNH</t>
  </si>
  <si>
    <t>0302159886-001</t>
  </si>
  <si>
    <t>Chi Nhánh Công Ty TNHH Thương Mại Dịch Vụ Hàng Hải Hải An Tại Hải Phòng</t>
  </si>
  <si>
    <t>0200118418</t>
  </si>
  <si>
    <t>CôNG TY TRáCH NHIệM HữU HạN HOA Mỹ</t>
  </si>
  <si>
    <t>0200158354</t>
  </si>
  <si>
    <t>CôNG TY TRáCH NHIệM HữU HạN THế Kỷ</t>
  </si>
  <si>
    <t>0200339985</t>
  </si>
  <si>
    <t>Công ty trách nhiệm hữu hạn Thiên Văn</t>
  </si>
  <si>
    <t>0200369637</t>
  </si>
  <si>
    <t>CôNG TY TNHH THIếT Bị ĐIệN NGũ PHúC</t>
  </si>
  <si>
    <t>0200383487</t>
  </si>
  <si>
    <t>CôNG TY TNHH VậN TảI HOàNG LONG</t>
  </si>
  <si>
    <t>0200409181</t>
  </si>
  <si>
    <t>CôNG TY TNHH HùNG DũNG</t>
  </si>
  <si>
    <t>0200443577</t>
  </si>
  <si>
    <t>CôNG TY TRáCH NHIệM HữU HạN XâY DựNG CHấN NAM</t>
  </si>
  <si>
    <t>0200473589</t>
  </si>
  <si>
    <t>CôNG TY TNHH THươNG MạI TâN NHậT VIệT</t>
  </si>
  <si>
    <t>0200826996</t>
  </si>
  <si>
    <t>CôNG TY TRáCH NHIệM HữU HạN VIệT SáNG</t>
  </si>
  <si>
    <t>0201077933</t>
  </si>
  <si>
    <t>CôNG TY TNHH ĐằNG GIANG</t>
  </si>
  <si>
    <t>0201310523</t>
  </si>
  <si>
    <t>CôNG TY TNHH ĐầU Tư Và THươNG MạI LâM HưNG</t>
  </si>
  <si>
    <t>0201311693</t>
  </si>
  <si>
    <t>0201564197</t>
  </si>
  <si>
    <t>CôNG TY TNHH THIếT Bị NăNG LượNG TOàN PHáT ASIAN - VIệT NAM</t>
  </si>
  <si>
    <t>0201659089</t>
  </si>
  <si>
    <t>CôNG TY TNHH ĐA PHươNG THứC SUNRISE</t>
  </si>
  <si>
    <t>0302007756</t>
  </si>
  <si>
    <t>CôNG TY TNHH COMTEC</t>
  </si>
  <si>
    <t>0200145203</t>
  </si>
  <si>
    <t>Nhà khách Quân khu 3</t>
  </si>
  <si>
    <t>0200322935</t>
  </si>
  <si>
    <t>Nhà công vụ Công an Thành Phố</t>
  </si>
  <si>
    <t>0200365417</t>
  </si>
  <si>
    <t>Trạm sửa chữa tổng hợp Trung Dũng</t>
  </si>
  <si>
    <t>0200429325</t>
  </si>
  <si>
    <t>TRườNG CAO ĐẳNG DUYêN HảI</t>
  </si>
  <si>
    <t>0200472578</t>
  </si>
  <si>
    <t>Ban quản lý cảng và khu neo đậu tàu Bạch Long Vĩ</t>
  </si>
  <si>
    <t>Huyện Bạch Long Vĩ</t>
  </si>
  <si>
    <t>0200551981</t>
  </si>
  <si>
    <t>Trường cao đẳng công nghệ  VIETTRONICS</t>
  </si>
  <si>
    <t>0200869799-002</t>
  </si>
  <si>
    <t>Trung tâm ngoại ngữ Hàng Hải</t>
  </si>
  <si>
    <t>0200908889-001</t>
  </si>
  <si>
    <t>Trung tâm thông tin và truyền thông</t>
  </si>
  <si>
    <t>0200971062</t>
  </si>
  <si>
    <t>Xưởng may 7 - 5</t>
  </si>
  <si>
    <t>Quận Đồ Sơn</t>
  </si>
  <si>
    <t>0200118778</t>
  </si>
  <si>
    <t>CTy bao bì Toàn Đạt</t>
  </si>
  <si>
    <t>0200119482</t>
  </si>
  <si>
    <t>Hợp tác xã bao bì Hoàng Minh</t>
  </si>
  <si>
    <t>0200151292</t>
  </si>
  <si>
    <t>Xí nghiệp tập thể thương binh đoàn Sao Vàng</t>
  </si>
  <si>
    <t>0200164358</t>
  </si>
  <si>
    <t>Hợp tác xã khai thác dịch vụ thuỷ sản I Xã Lập Lễ</t>
  </si>
  <si>
    <t>0200253368</t>
  </si>
  <si>
    <t>Hợp tác xã Nam Triệu</t>
  </si>
  <si>
    <t>0200254315</t>
  </si>
  <si>
    <t>Hợp tác xã Biên Hoà</t>
  </si>
  <si>
    <t>0200255982</t>
  </si>
  <si>
    <t>Xí nghiệp tập thể thương binh Quang Minh</t>
  </si>
  <si>
    <t>0200260372</t>
  </si>
  <si>
    <t>Hợp tác xã Xí nghiệp xây dựng lắp máy Thăng Long</t>
  </si>
  <si>
    <t>0200371724</t>
  </si>
  <si>
    <t>Xí nghiệp Tân Phong</t>
  </si>
  <si>
    <t>0200462668</t>
  </si>
  <si>
    <t>HợP TáC Xã Cơ KHí Và XâY DựNG THăNG LONG</t>
  </si>
  <si>
    <t>0200396510-002</t>
  </si>
  <si>
    <t>Xí nghiệp điện tử  - An toàn hàng hải</t>
  </si>
  <si>
    <t>0100108663-008</t>
  </si>
  <si>
    <t>0106939537-001</t>
  </si>
  <si>
    <t>0200101661</t>
  </si>
  <si>
    <t>Công Ty TNHH Một Thành Viên Thương Mại Đầu Tư Phát Triển Đô Thị</t>
  </si>
  <si>
    <t>0200105264</t>
  </si>
  <si>
    <t>Công Ty TNHH Một Thành Viên Đầu Tư Và Phát Triển HPI</t>
  </si>
  <si>
    <t>0200114646</t>
  </si>
  <si>
    <t>CôNG TY TRáCH NHIệM HữU HạN MộT THàNH VIêN Xổ Số HảI PHòNG</t>
  </si>
  <si>
    <t>0200118231</t>
  </si>
  <si>
    <t>CTy TNHH Dũng Tiến</t>
  </si>
  <si>
    <t>0200118954</t>
  </si>
  <si>
    <t>CôNG TY TRáCH NHIệM HữU HạN MộT THàNH VIêN THôNG TIN ĐIệN Tử HàNG HảI VIệT NAM</t>
  </si>
  <si>
    <t>0200120833</t>
  </si>
  <si>
    <t>CôNG TY XăNG DầU KHU VựC III - TNHH MộT THàNH VIêN</t>
  </si>
  <si>
    <t>0200129956</t>
  </si>
  <si>
    <t>CôNG TY TRáCH NHIệM HữU HạN MộT THàNH VIêN HOA TIêU HàNG HảI KHU VựC II</t>
  </si>
  <si>
    <t>0200145468</t>
  </si>
  <si>
    <t>0200146334</t>
  </si>
  <si>
    <t>Công ty trách nhiệm hữu hạn Đông Thành</t>
  </si>
  <si>
    <t>0200247759</t>
  </si>
  <si>
    <t>CôNG TY TNHH MộT THàNH VIêN XâY DựNG DịCH Vụ NGô QUYềN</t>
  </si>
  <si>
    <t>0200276654</t>
  </si>
  <si>
    <t>CôNG TY TNHH THIêN VINH</t>
  </si>
  <si>
    <t>0200296869</t>
  </si>
  <si>
    <t>CôNG TY TNHH SảN XUấT Và THươNG MạI HồNG THàNH</t>
  </si>
  <si>
    <t>0200392227</t>
  </si>
  <si>
    <t>CôNG TY TNHH ĐổI MớI</t>
  </si>
  <si>
    <t>0200424140</t>
  </si>
  <si>
    <t>CôNG TY TRáCH NHIệM HữU HạN PHướC HồNG</t>
  </si>
  <si>
    <t>0200425401</t>
  </si>
  <si>
    <t>Công Ty TNHH Xây Dựng Và Phát Triển Đông Hải</t>
  </si>
  <si>
    <t>0200459633</t>
  </si>
  <si>
    <t>Công Ty TNHH Minh Tuấn</t>
  </si>
  <si>
    <t>0200511548</t>
  </si>
  <si>
    <t>Công Ty TNHH Trang Long</t>
  </si>
  <si>
    <t>0200545297</t>
  </si>
  <si>
    <t>CôNG TY TNHH THươNG MạI -VậN TảI HảI ĐăNG</t>
  </si>
  <si>
    <t>0200611969</t>
  </si>
  <si>
    <t>CôNG TY TNHH Bê TôNG Và XâY DựNG MINH ĐứC</t>
  </si>
  <si>
    <t>0200638590</t>
  </si>
  <si>
    <t>CôNG TY TRáCH NHIệM HữU HạN TIếN THàNH</t>
  </si>
  <si>
    <t>0200640769</t>
  </si>
  <si>
    <t>TổNG CôNG TY BảO ĐảM AN TOàN HàNG HảI MIềN BắC - CôNG TY TNHH MộT THàNH VIêN</t>
  </si>
  <si>
    <t>0200683794</t>
  </si>
  <si>
    <t>CôNG TY TNHH THươNG MạI DịCH Vụ Kỹ THUậT H.P.T</t>
  </si>
  <si>
    <t>0200720693</t>
  </si>
  <si>
    <t>CôNG TY TNHH THANH BIêN</t>
  </si>
  <si>
    <t>0200760382</t>
  </si>
  <si>
    <t>CôNG TY TNHH MộT THàNH VIêN GEMADEPT HảI PHòNG</t>
  </si>
  <si>
    <t>0200820994</t>
  </si>
  <si>
    <t>Công Ty TNHH Đóng Tàu Pts Hải Phòng</t>
  </si>
  <si>
    <t>0200878680</t>
  </si>
  <si>
    <t>CôNG TY TNHH ĐầU Tư THươNG MạI Và DịCH Vụ VậN TảI HảI LONG</t>
  </si>
  <si>
    <t>0200944492</t>
  </si>
  <si>
    <t>CôNG TY TNHH THươNG MạI VậN TảI Và XUấT NHậP KHẩU PHạM HảI</t>
  </si>
  <si>
    <t>0201016899</t>
  </si>
  <si>
    <t>Công ty trách nhiệm hữu hạn Lâm Hương</t>
  </si>
  <si>
    <t>0201107419</t>
  </si>
  <si>
    <t>CôNG TY TNHH Cơ KHí Và XâY DựNG KBC</t>
  </si>
  <si>
    <t>0201112144</t>
  </si>
  <si>
    <t>Công Ty TNHH Một Thành Viên Dịch Vụ Bảo Vệ Nam Triệu</t>
  </si>
  <si>
    <t>0201130601</t>
  </si>
  <si>
    <t>0201205310</t>
  </si>
  <si>
    <t>Công Ty TNHH Thương Mại Dịch Vụ Tiến Khoa</t>
  </si>
  <si>
    <t>0201234551</t>
  </si>
  <si>
    <t>Công Ty TNHH Thương Mại Dịch Vụ Tự Long</t>
  </si>
  <si>
    <t>0201257460</t>
  </si>
  <si>
    <t>Công Ty Trách Nhiệm Hữu Hạn Một Thành Viên Dịch Vụ Kho Vận Vaxuco Miền Bắc</t>
  </si>
  <si>
    <t>0201263312</t>
  </si>
  <si>
    <t>Công ty trách nhiệm hữu hạn một thành viên trung tâm LOGISTICS xanh</t>
  </si>
  <si>
    <t>0201271793</t>
  </si>
  <si>
    <t>Công Ty TNHH Thực Phẩm Xuất Khẩu Hải Phòng</t>
  </si>
  <si>
    <t>0201283358</t>
  </si>
  <si>
    <t>0201295057</t>
  </si>
  <si>
    <t>CôNG TY TNHH THươNG MạI Và VậN TảI ĐôNG PHONG</t>
  </si>
  <si>
    <t>0201310509</t>
  </si>
  <si>
    <t>Công Ty TNHH Leson</t>
  </si>
  <si>
    <t>0201379959</t>
  </si>
  <si>
    <t>CôNG TY TNHH ĐầU Tư Và PHáT TRIểN HồNG PHúC</t>
  </si>
  <si>
    <t>0201558605</t>
  </si>
  <si>
    <t>0201588430</t>
  </si>
  <si>
    <t>Huyện Vĩnh Bảo</t>
  </si>
  <si>
    <t>0201616776</t>
  </si>
  <si>
    <t>CôNG TY TNHH CôNG NGHIệP TRANG ĐứC</t>
  </si>
  <si>
    <t>0201639251</t>
  </si>
  <si>
    <t>Công Ty TNHH Vân Vinh</t>
  </si>
  <si>
    <t>0201646315</t>
  </si>
  <si>
    <t>CôNG TY TNHH ĐầU Tư XâY DựNG MạNH TOàN</t>
  </si>
  <si>
    <t>0201654852</t>
  </si>
  <si>
    <t>CôNG TY TNHH LợN GIốNG DABACO HảI PHòNG</t>
  </si>
  <si>
    <t>0201655158</t>
  </si>
  <si>
    <t>CôNG TY TNHH GạCH LONG HưNG</t>
  </si>
  <si>
    <t>0201655207</t>
  </si>
  <si>
    <t>CôNG TY TNHH ĐầU Tư THươNG MạI QUốC Tế HươNG GIANG</t>
  </si>
  <si>
    <t>0201657155</t>
  </si>
  <si>
    <t>Công Ty TNHH Thương Mại Dịch Vụ Và Vận Tải Bình Thái Dương</t>
  </si>
  <si>
    <t>0201662412</t>
  </si>
  <si>
    <t>Công Ty TNHH Xếp Dỡ An Hải</t>
  </si>
  <si>
    <t>0201667298</t>
  </si>
  <si>
    <t>CôNG TY TNHH ĐầU Tư THươNG MạI XUấT NHậP KHẩU NAM ANH</t>
  </si>
  <si>
    <t>0201719612</t>
  </si>
  <si>
    <t>Công Ty TNHH Xuất Nhập Khẩu Phúc Định</t>
  </si>
  <si>
    <t>0201723520</t>
  </si>
  <si>
    <t>CôNG TY TNHH THươNG MạI Và DịCH Vụ VậN TảI LOGISTICS HảI PHòNG</t>
  </si>
  <si>
    <t>0201725888</t>
  </si>
  <si>
    <t>CôNG TY TNHH CươNG HưNG</t>
  </si>
  <si>
    <t>0201735942</t>
  </si>
  <si>
    <t>CôNG TY TNHH CITICOM HảI PHòNG</t>
  </si>
  <si>
    <t>0201743799</t>
  </si>
  <si>
    <t>CôNG TY TNHH ĐầU Tư THươNG MạI VISION</t>
  </si>
  <si>
    <t>0201744376</t>
  </si>
  <si>
    <t>0201747842</t>
  </si>
  <si>
    <t>CôNG TY TNHH CôNG NGHệ ô Tô HảI PHòNG</t>
  </si>
  <si>
    <t>0201753525</t>
  </si>
  <si>
    <t>CôNG TY TNHH MộT THàNH VIêN DịCH Vụ DU LịCH HIM LAM HảI PHòNG</t>
  </si>
  <si>
    <t>0201760385</t>
  </si>
  <si>
    <t>0201785975</t>
  </si>
  <si>
    <t>CôNG TY TNHH XâY DựNG CôNG TRìNH GIAO THôNG T&amp;T</t>
  </si>
  <si>
    <t>0305314473-001</t>
  </si>
  <si>
    <t>Chi Nhánh Công Ty TNHH Một Thành Viên Vận Tải Dòng Nước Vàng Tại Hải Phòng</t>
  </si>
  <si>
    <t>4000694323-003</t>
  </si>
  <si>
    <t>0100104066-022</t>
  </si>
  <si>
    <t>Chi Nhánh Công Ty Cổ Phần Vật Tư Nông Sản Tại Hải Phòng</t>
  </si>
  <si>
    <t>0100107356-001</t>
  </si>
  <si>
    <t>Chi nhánh công ty cổ phần XNK thủ công mỹ nghệ tại Hải phòng</t>
  </si>
  <si>
    <t>0100386036-003</t>
  </si>
  <si>
    <t>0100386036-004</t>
  </si>
  <si>
    <t>Chi Nhánh Công Ty Cổ Phần Kính Kala - Nhà Máy Kính Kiến An</t>
  </si>
  <si>
    <t>0102622634</t>
  </si>
  <si>
    <t>CôNG TY Cổ PHầN ĐầU Tư PHáT TRIểN VINASTAR</t>
  </si>
  <si>
    <t>0102681774</t>
  </si>
  <si>
    <t>0102958472-001</t>
  </si>
  <si>
    <t>Công Ty Cổ Phần Việt Uni - Chi Nhánh Hải Phòng</t>
  </si>
  <si>
    <t>0103018538</t>
  </si>
  <si>
    <t>CôNG TY Cổ PHầN SảN XUấT Và CôNG NGHệ NHựA PHA Lê</t>
  </si>
  <si>
    <t>0105753635-001</t>
  </si>
  <si>
    <t>CHI NHáNH TổNG CôNG TY DUYêN HảI - CTCP - Xí NGHIệP 7</t>
  </si>
  <si>
    <t>0105753635-002</t>
  </si>
  <si>
    <t>Xí NGHIệP TK21 - CHI NHáNH TổNG CôNG TY DUYêN HảI - CTCP</t>
  </si>
  <si>
    <t>0106705754-001</t>
  </si>
  <si>
    <t>CôNG TY Cổ PHầN ĐầU Tư DịCH Vụ  Y Tế THE MEDCARE - CHI NHáNH HảI PHòNG</t>
  </si>
  <si>
    <t>0200102305</t>
  </si>
  <si>
    <t>CôNG TY Cổ PHầN XâY LắP THươNG MạI HảI PHòNG</t>
  </si>
  <si>
    <t>0200102626</t>
  </si>
  <si>
    <t>TổNG CôNG TY HàNG KêNH - CTCP</t>
  </si>
  <si>
    <t>0200102626-007</t>
  </si>
  <si>
    <t>CHI NHáNH TổNG CôNG TY HàNG KêNH - CTCP - BệNH VIệN ĐA KHOA QUốC Tế HảI PHòNG</t>
  </si>
  <si>
    <t>0200102640</t>
  </si>
  <si>
    <t>Công Ty Cổ Phần Đầu Tư Và Xuất Nhập Khẩu Súc Sản Gia Cầm Hải Phòng</t>
  </si>
  <si>
    <t>0200105514</t>
  </si>
  <si>
    <t>CôNG TY Cổ PHầN VậN TảI THUỷ Số 3</t>
  </si>
  <si>
    <t>0200105546</t>
  </si>
  <si>
    <t>Công Ty Cổ Phần Vận Tải ô Tô Số 1</t>
  </si>
  <si>
    <t>0200111821</t>
  </si>
  <si>
    <t>CôNG TY Cổ PHầN ĐIệN MáY Và ĐầU Tư</t>
  </si>
  <si>
    <t>0200112215</t>
  </si>
  <si>
    <t>CôNG TY Cổ PHầN VậN TảI THủY Số 4</t>
  </si>
  <si>
    <t>0200113152</t>
  </si>
  <si>
    <t>CôNG TY Cổ PHầN VậN TảI XăNG DầU VIPCO</t>
  </si>
  <si>
    <t>0200118584</t>
  </si>
  <si>
    <t>CôNG TY Cổ PHầN THựC PHẩM CôNG NGHệ HảI PHòNG</t>
  </si>
  <si>
    <t>0200119700</t>
  </si>
  <si>
    <t>CôNG TY Cổ PHầN THươNG MạI THủY NGUYêN</t>
  </si>
  <si>
    <t>0200121065</t>
  </si>
  <si>
    <t>CôNG TY Cổ PHầN VậT Tư TổNG HợP HảI PHòNG</t>
  </si>
  <si>
    <t>0200124348</t>
  </si>
  <si>
    <t>Công Ty Cổ Phần Acs Việt Nam</t>
  </si>
  <si>
    <t>0200124556</t>
  </si>
  <si>
    <t>Công Ty Cổ Phần Phát Hành Sách Hải Phòng</t>
  </si>
  <si>
    <t>0200128254</t>
  </si>
  <si>
    <t>0200128737</t>
  </si>
  <si>
    <t>CôNG TY Cổ PHầN GIAO NHậN KHO VậN NGOạI THươNG HảI PHòNG</t>
  </si>
  <si>
    <t>0200129498</t>
  </si>
  <si>
    <t>CôNG TY Cổ PHầN ĐầU Tư KINH DOANH BấT ĐộNG SảN</t>
  </si>
  <si>
    <t>0200129748</t>
  </si>
  <si>
    <t>Công Ty Cổ Phần Thương Mại Đầu Tư Và Xây Dựng Hải Phòng</t>
  </si>
  <si>
    <t>0200131176</t>
  </si>
  <si>
    <t>CôNG TY Cổ PHầN DU LịCH Và DịCH Vụ HảI PHòNG</t>
  </si>
  <si>
    <t>0200131828</t>
  </si>
  <si>
    <t>CôNG TY Cổ PHầN DU LịCH DịCH Vụ DầU KHí HảI PHòNG</t>
  </si>
  <si>
    <t>0200134120</t>
  </si>
  <si>
    <t>CôNG TY Cổ PHầN ôTô KHáCH HảI PHòNG</t>
  </si>
  <si>
    <t>0200135597</t>
  </si>
  <si>
    <t>Công ty cổ phần kinh doanh hàng xuất khẩu Hải Phòng</t>
  </si>
  <si>
    <t>0200138887</t>
  </si>
  <si>
    <t>Công Ty Cổ Phần  Thiết Bị Phụ Tùng Hải Phòng</t>
  </si>
  <si>
    <t>0200149416</t>
  </si>
  <si>
    <t>CôNG TY Cổ PHầN 3 - 2 HồNG BàNG</t>
  </si>
  <si>
    <t>0200156029</t>
  </si>
  <si>
    <t>CôNG TY Cổ PHầN ĐầU Tư, THươNG MạI &amp; VậN TảI THàNH TRANG</t>
  </si>
  <si>
    <t>0200160096</t>
  </si>
  <si>
    <t>CôNG TY Cổ PHầN XI MăNG TâN PHú XUâN</t>
  </si>
  <si>
    <t>0200244719</t>
  </si>
  <si>
    <t>Công ty cổ phần Cường Thịnh</t>
  </si>
  <si>
    <t>0200288314</t>
  </si>
  <si>
    <t>CôNG TY Cổ PHầN TIếN ĐạT</t>
  </si>
  <si>
    <t>0200289981</t>
  </si>
  <si>
    <t>Công Ty Cổ Phần Thép Việt Nhật</t>
  </si>
  <si>
    <t>0200344784</t>
  </si>
  <si>
    <t>0200358191</t>
  </si>
  <si>
    <t>0200372301</t>
  </si>
  <si>
    <t>CôNG TY Cổ PHầN KHO VậN AB PLUS</t>
  </si>
  <si>
    <t>0200373418</t>
  </si>
  <si>
    <t>Công Ty Cổ Phần Đầu Tư Và Xây Dựng 899</t>
  </si>
  <si>
    <t>0200373457</t>
  </si>
  <si>
    <t>Công Ty Cổ Phần Vận Tải Và Kinh Doanh Tổng Hợp</t>
  </si>
  <si>
    <t>0200375711</t>
  </si>
  <si>
    <t>0200380687</t>
  </si>
  <si>
    <t>Công Ty Cổ Phần Vận Tải Và Thương Mại Nghĩa Hưng</t>
  </si>
  <si>
    <t>0200380768</t>
  </si>
  <si>
    <t>CôNG TY Cổ PHầN VậN TảI 1 TRACO</t>
  </si>
  <si>
    <t>0200387594</t>
  </si>
  <si>
    <t>CôNG TY Cổ PHầN DịCH Vụ VậN TảI Và THươNG MạI</t>
  </si>
  <si>
    <t>0200389584</t>
  </si>
  <si>
    <t>CôNG TY Cổ PHầN THươNG MạI ĐầU Tư TâN HươNG</t>
  </si>
  <si>
    <t>0200391255</t>
  </si>
  <si>
    <t>0200406568</t>
  </si>
  <si>
    <t>0200406582</t>
  </si>
  <si>
    <t>0200409230</t>
  </si>
  <si>
    <t>CôNG TY Cổ PHầN LONG SơN</t>
  </si>
  <si>
    <t>0200413318</t>
  </si>
  <si>
    <t>0200413741</t>
  </si>
  <si>
    <t>CôNG TY Cổ PHầN ĐầU Tư KINH DOANH THàNH AN</t>
  </si>
  <si>
    <t>0200414689</t>
  </si>
  <si>
    <t>CôNG TY Cổ PHầN PHươNG TRUNG</t>
  </si>
  <si>
    <t>0200416005</t>
  </si>
  <si>
    <t>CôNG TY Cổ PHầN TậP ĐOàN VIệT úC</t>
  </si>
  <si>
    <t>0200421439</t>
  </si>
  <si>
    <t>Công ty cổ phần thương mại Minh Dũng</t>
  </si>
  <si>
    <t>0200421485</t>
  </si>
  <si>
    <t>CôNG TY Cổ PHầN TIN HọC Và CôNG NGHệ HàNG HảI</t>
  </si>
  <si>
    <t>0200421693</t>
  </si>
  <si>
    <t>Công Ty Cổ Phần Thép Và Vật Tư Hải Phòng</t>
  </si>
  <si>
    <t>0200423027</t>
  </si>
  <si>
    <t>Công Ty Cổ Phần Vật Liệu Xây Dựng Kỹ Thuật Cao</t>
  </si>
  <si>
    <t>0200423926</t>
  </si>
  <si>
    <t>Công Ty Cổ Phần Thương Mại Vận Tải Nhật Minh</t>
  </si>
  <si>
    <t>0200424292</t>
  </si>
  <si>
    <t>0200425659</t>
  </si>
  <si>
    <t>0200429131</t>
  </si>
  <si>
    <t>CôNG TY Cổ PHầN QUANG HUY</t>
  </si>
  <si>
    <t>0200430722</t>
  </si>
  <si>
    <t>CôNG TY Cổ PHầN VIệT ĐứC</t>
  </si>
  <si>
    <t>0200431395</t>
  </si>
  <si>
    <t>CôNG TY Cổ PHầN HòA ANH</t>
  </si>
  <si>
    <t>0200431892</t>
  </si>
  <si>
    <t>CôNG TY Cổ PHầN VạN XUâN</t>
  </si>
  <si>
    <t>0200438834</t>
  </si>
  <si>
    <t>0200438898</t>
  </si>
  <si>
    <t>Công Ty Cổ Phần Lâm Sản Hải Phòng</t>
  </si>
  <si>
    <t>0200441435</t>
  </si>
  <si>
    <t>0200443506</t>
  </si>
  <si>
    <t>CôNG TY Cổ PHầN THựC PHẩM CôNG NGHệ ĐồNG LợI</t>
  </si>
  <si>
    <t>0200443827</t>
  </si>
  <si>
    <t>CôNG TY Cổ PHầN CảNG ĐOạN Xá</t>
  </si>
  <si>
    <t>0200444450</t>
  </si>
  <si>
    <t>Công Ty Cổ Phần Mỹ Hảo</t>
  </si>
  <si>
    <t>0200445542</t>
  </si>
  <si>
    <t>0200445567</t>
  </si>
  <si>
    <t>CôNG TY Cổ PHầN SHINEC</t>
  </si>
  <si>
    <t>0200449963</t>
  </si>
  <si>
    <t>CôNG TY Cổ PHầN THươNG MạI DUY MAI</t>
  </si>
  <si>
    <t>0200453511</t>
  </si>
  <si>
    <t>CôNG TY Cổ PHầN THươNG MạI VậN TảI HOàNG SơN</t>
  </si>
  <si>
    <t>0200453688</t>
  </si>
  <si>
    <t>CôNG TY Cổ PHầN CONTAINER VIệT NAM</t>
  </si>
  <si>
    <t>0200456505</t>
  </si>
  <si>
    <t>CôNG TY Cổ PHầN SIVICO</t>
  </si>
  <si>
    <t>0200457530</t>
  </si>
  <si>
    <t>Công Ty Cổ Phần Minh Tiến</t>
  </si>
  <si>
    <t>0200457548</t>
  </si>
  <si>
    <t>CôNG TY Cổ PHầN THươNG MạI Và XâY DựNG BìNH GIANG</t>
  </si>
  <si>
    <t>0200458615</t>
  </si>
  <si>
    <t>Công ty cổ phần thương mại dầu khí Hải Phong</t>
  </si>
  <si>
    <t>0200458904</t>
  </si>
  <si>
    <t>0200459626</t>
  </si>
  <si>
    <t>CôNG TY Cổ PHầN XếP Dỡ VậN TảI AN HảI</t>
  </si>
  <si>
    <t>0200460886</t>
  </si>
  <si>
    <t>CôNG TY Cổ PHầN VIệT LONG</t>
  </si>
  <si>
    <t>0200461248</t>
  </si>
  <si>
    <t>CôNG TY Cổ PHầN XUâN HOà</t>
  </si>
  <si>
    <t>0200461872</t>
  </si>
  <si>
    <t>0200462650</t>
  </si>
  <si>
    <t>CôNG TY Cổ PHầN GIấY HảI PHòNG</t>
  </si>
  <si>
    <t>0200466461</t>
  </si>
  <si>
    <t>CôNG TY Cổ PHầN VậN TảI Và THươNG MạI TùNG KHáNH</t>
  </si>
  <si>
    <t>0200472257</t>
  </si>
  <si>
    <t>Công Ty Cổ Phần Cảng Vật Cách</t>
  </si>
  <si>
    <t>0200484397</t>
  </si>
  <si>
    <t>Công Ty Cổ Phần Thương Mại Tổng Hợp Đại Dương</t>
  </si>
  <si>
    <t>0200493063</t>
  </si>
  <si>
    <t>CôNG TY Cổ PHầN LươNG THựC ĐôNG BắC</t>
  </si>
  <si>
    <t>0200494324</t>
  </si>
  <si>
    <t>0200504188</t>
  </si>
  <si>
    <t>0200504526</t>
  </si>
  <si>
    <t>CôNG TY Cổ PHầN Cơ KHí ĐúC QUYếT THắNG</t>
  </si>
  <si>
    <t>0200504886</t>
  </si>
  <si>
    <t>0200511481</t>
  </si>
  <si>
    <t>Công Ty Cổ Phần Đầu Tư Và Phát Triển Cảng Đình Vũ</t>
  </si>
  <si>
    <t>0200511717</t>
  </si>
  <si>
    <t>CôNG TY Cổ PHầN THươNG MạI VIệT Mỹ</t>
  </si>
  <si>
    <t>0200511883</t>
  </si>
  <si>
    <t>0200511890</t>
  </si>
  <si>
    <t>0200523423</t>
  </si>
  <si>
    <t>CôNG TY Cổ PHầN THIêN CHIềU</t>
  </si>
  <si>
    <t>0200534873</t>
  </si>
  <si>
    <t>CôNG TY Cổ PHầN VậN TảI THươNG MạI Và DịCH Vụ ĐấT CảNG</t>
  </si>
  <si>
    <t>0200534880</t>
  </si>
  <si>
    <t>Công Ty Cổ Phần Trang Anh</t>
  </si>
  <si>
    <t>0200540676</t>
  </si>
  <si>
    <t>Công ty cổ phần than Xuân Toan</t>
  </si>
  <si>
    <t>0200542899</t>
  </si>
  <si>
    <t>Công Ty Cổ Phần Bến Bãi Hải Phòng</t>
  </si>
  <si>
    <t>0200545145</t>
  </si>
  <si>
    <t>CôNG TY Cổ PHầN THươNG MạI GIA TRANG</t>
  </si>
  <si>
    <t>0200547512</t>
  </si>
  <si>
    <t>CôNG TY Cổ PHầN CôNG NGHIệP ĐIệN HảI PHòNG</t>
  </si>
  <si>
    <t>0200550480</t>
  </si>
  <si>
    <t>Công ty cổ phần vận tải và du lịch Hải Phòng</t>
  </si>
  <si>
    <t>0200557422</t>
  </si>
  <si>
    <t>Công Ty Cổ Phần Tư Vấn - Thiết Kế - Đầu Tư - Xây Dựng Trường Sinh</t>
  </si>
  <si>
    <t>0200558994</t>
  </si>
  <si>
    <t>CôNG TY Cổ PHầN VậN TảI THươNG MạI NAM ĐạT</t>
  </si>
  <si>
    <t>0200559109</t>
  </si>
  <si>
    <t>CôNG TY Cổ PHầN LONG ĐứC</t>
  </si>
  <si>
    <t>0200559123</t>
  </si>
  <si>
    <t>Công ty cổ phần Toàn Vượng</t>
  </si>
  <si>
    <t>0200561690</t>
  </si>
  <si>
    <t>CôNG TY Cổ PHầN ĐầU Tư PHáT TRIểN XâY DựNG THàNH HưNG</t>
  </si>
  <si>
    <t>0200563063</t>
  </si>
  <si>
    <t>CôNG TY Cổ PHầN CUNG ứNG Và DịCH Vụ Kỹ THUậT HàNG HảI</t>
  </si>
  <si>
    <t>0200563578</t>
  </si>
  <si>
    <t>CôNG TY Cổ PHầN VậN TảI BIểN HùNG VươNG</t>
  </si>
  <si>
    <t>0200563585</t>
  </si>
  <si>
    <t>Công Ty Cổ Phần Thương Mại Vận Tải Trung Dũng</t>
  </si>
  <si>
    <t>0200567974</t>
  </si>
  <si>
    <t>Công ty cổ phần vật liệu điện Hải phòng</t>
  </si>
  <si>
    <t>0200571593</t>
  </si>
  <si>
    <t>0200572798</t>
  </si>
  <si>
    <t>0200573456</t>
  </si>
  <si>
    <t>CôNG TY Cổ PHầN BIA TâY âU</t>
  </si>
  <si>
    <t>0200573470</t>
  </si>
  <si>
    <t>Công ty cổ phần vận tải và thương mại</t>
  </si>
  <si>
    <t>0200573569</t>
  </si>
  <si>
    <t>CôNG TY Cổ PHầN DịCH Vụ Kỹ THUậT CảNG HảI PHòNG</t>
  </si>
  <si>
    <t>0200574805</t>
  </si>
  <si>
    <t>0200574869</t>
  </si>
  <si>
    <t>CôNG TY Cổ PHầN VILACO</t>
  </si>
  <si>
    <t>0200576055</t>
  </si>
  <si>
    <t>Công Ty Cổ Phần Cảng Cửa Cấm Hải Phòng</t>
  </si>
  <si>
    <t>0200577203</t>
  </si>
  <si>
    <t>Công Ty Cổ Phần Vận Tải Thủy Bộ Trường Phát</t>
  </si>
  <si>
    <t>0200578197</t>
  </si>
  <si>
    <t>CôNG TY Cổ PHầN THươNG MạI VậN TảI DũNG THắNG</t>
  </si>
  <si>
    <t>0200580936</t>
  </si>
  <si>
    <t>CôNG TY Cổ PHầN HOá CHấT VậT LIệU ĐIệN HảI PHòNG</t>
  </si>
  <si>
    <t>0200580982</t>
  </si>
  <si>
    <t>CôNG TY Cổ PHầN PHáT TRIểN THươNG MạI TổNG HợP Và ĐầU Tư  HảI PHòNG</t>
  </si>
  <si>
    <t>0200581513</t>
  </si>
  <si>
    <t>CôNG TY Cổ PHầN KINH DOANH Và DịCH Vụ VậT Tư Kỹ THUậT Số 1</t>
  </si>
  <si>
    <t>0200581520</t>
  </si>
  <si>
    <t>CôNG TY Cổ PHầN AN KHáNH</t>
  </si>
  <si>
    <t>0200581841</t>
  </si>
  <si>
    <t>Công Ty Cổ Phần Khách Sạn Du Lịch Thương Mại Ngôi Sao Hải Phòng</t>
  </si>
  <si>
    <t>0200582404</t>
  </si>
  <si>
    <t>CôNG TY Cổ PHầN TậP ĐOàN SAO VàNG</t>
  </si>
  <si>
    <t>0200583207</t>
  </si>
  <si>
    <t>CôNG TY Cổ PHầN THươNG MạI NGọC DUNG</t>
  </si>
  <si>
    <t>0200584715</t>
  </si>
  <si>
    <t>CôNG TY Cổ PHầN KINH DOANH VậT Tư, KIM KHí NAM VIệT</t>
  </si>
  <si>
    <t>0200587258</t>
  </si>
  <si>
    <t>CôNG TY Cổ PHầN ĐIệN Tử TIN HọC Hồ SEN</t>
  </si>
  <si>
    <t>0200590500</t>
  </si>
  <si>
    <t>CôNG TY Cổ PHầN DịCH Vụ ĐườNG SắT HảI PHòNG</t>
  </si>
  <si>
    <t>0200591046</t>
  </si>
  <si>
    <t>CôNG TY Cổ PHầN XâY LắP ĐIệN VIệT TIếN</t>
  </si>
  <si>
    <t>0200591092</t>
  </si>
  <si>
    <t>CôNG TY Cổ PHầN LONG BảO</t>
  </si>
  <si>
    <t>0200591159</t>
  </si>
  <si>
    <t>Công Ty Cổ Phần Trung Kiên</t>
  </si>
  <si>
    <t>0200594093</t>
  </si>
  <si>
    <t>0200597577</t>
  </si>
  <si>
    <t>CôNG TY Cổ PHầN Tư VấN XâY DựNG ĐấT CảNG</t>
  </si>
  <si>
    <t>0200599239</t>
  </si>
  <si>
    <t>Công ty cổ phần Thiên Hưng</t>
  </si>
  <si>
    <t>0200600477</t>
  </si>
  <si>
    <t>CôNG TY Cổ PHầN KHáCH SạN DU LịCH ĐạI DươNG</t>
  </si>
  <si>
    <t>0200600526</t>
  </si>
  <si>
    <t>CôNG TY Cổ PHầN Bê TôNG Và PHáT TRIểN Hạ TầNG HảI PHòNG</t>
  </si>
  <si>
    <t>0200600935</t>
  </si>
  <si>
    <t>CôNG TY Cổ PHầN XâY DựNG - THươNG MạI ACC</t>
  </si>
  <si>
    <t>0200603446</t>
  </si>
  <si>
    <t>Công ty cổ phần E29</t>
  </si>
  <si>
    <t>0200603904</t>
  </si>
  <si>
    <t>CôNG TY Cổ PHầN SảN XUấT Và THươNG MạI TOàN THắNG</t>
  </si>
  <si>
    <t>0200606045</t>
  </si>
  <si>
    <t>Công ty cổ phần thương mại vận tải Hùng Thuận</t>
  </si>
  <si>
    <t>0200606077</t>
  </si>
  <si>
    <t>0200606207</t>
  </si>
  <si>
    <t>CôNG TY Cổ PHầN DU LịCH KHáCH SạN BạCH ĐằNG</t>
  </si>
  <si>
    <t>0200606380</t>
  </si>
  <si>
    <t>CôNG TY Cổ PHầN ĐứC THáI</t>
  </si>
  <si>
    <t>0200607659</t>
  </si>
  <si>
    <t>CôNG TY Cổ PHầN HàNG HảI NAM DươNG</t>
  </si>
  <si>
    <t>0200607994</t>
  </si>
  <si>
    <t>CôNG TY Cổ PHầN XăNG DầU BạCH ĐằNG</t>
  </si>
  <si>
    <t>0200608194</t>
  </si>
  <si>
    <t>0200612176</t>
  </si>
  <si>
    <t>Công Ty Cổ Phần Vận Tải Và Thương Mại Hà Phương</t>
  </si>
  <si>
    <t>0200615723</t>
  </si>
  <si>
    <t>CôNG TY Cổ PHầN KHáNH THIệN</t>
  </si>
  <si>
    <t>0200621195</t>
  </si>
  <si>
    <t>CôNG TY Cổ PHầN THươNG MạI Và DịCH Vụ CHUYểN PHáT NHANH THàNH LộC</t>
  </si>
  <si>
    <t>0200621702</t>
  </si>
  <si>
    <t>Công Ty Cổ Phần Tân Dương Thịnh</t>
  </si>
  <si>
    <t>0200622336</t>
  </si>
  <si>
    <t>CôNG TY Cổ PHầN KINH DOANH ô Tô HảI PHòNG</t>
  </si>
  <si>
    <t>0200623202</t>
  </si>
  <si>
    <t>Công ty cổ phần thương mại và dịch vụ khoa học kỹ thuật Hải Phòng</t>
  </si>
  <si>
    <t>0200625383</t>
  </si>
  <si>
    <t>Công Ty Cổ Phần Cơ Khí Xây Dựng Thương Mại Hữu Nghị</t>
  </si>
  <si>
    <t>0200630182</t>
  </si>
  <si>
    <t>Công Ty Cổ Phần Nhựa Hy- Phen</t>
  </si>
  <si>
    <t>0200632743</t>
  </si>
  <si>
    <t>Công Ty Cổ Phần Thương Mại Và Sửa Chữa ô Tô Công Hậu</t>
  </si>
  <si>
    <t>0200634388</t>
  </si>
  <si>
    <t>0200634476</t>
  </si>
  <si>
    <t>Công ty cổ phần dịch vụ bảo vệ Thành Công</t>
  </si>
  <si>
    <t>0200635423</t>
  </si>
  <si>
    <t>Công ty cổ phần đầu tư xây dựng Hải An</t>
  </si>
  <si>
    <t>0200636681</t>
  </si>
  <si>
    <t>Công ty cổ phần đầu tư thương mại Phú Cường</t>
  </si>
  <si>
    <t>0200638618</t>
  </si>
  <si>
    <t>Công Ty Cổ Phần Thép Anh Vũ</t>
  </si>
  <si>
    <t>0200638657</t>
  </si>
  <si>
    <t>Công ty cổ phần thương mại và vận tải Biển Bắc</t>
  </si>
  <si>
    <t>0200639763</t>
  </si>
  <si>
    <t>Công ty cổ phần thương mại và xây dựng Long Hải</t>
  </si>
  <si>
    <t>0200641297</t>
  </si>
  <si>
    <t>Công ty cổ phần Chung Phương</t>
  </si>
  <si>
    <t>0200643110</t>
  </si>
  <si>
    <t>CôNG TY Cổ PHầN TậP ĐOàN ACONS</t>
  </si>
  <si>
    <t>0200643618</t>
  </si>
  <si>
    <t>CôNG TY Cổ PHầN THéP MIềN BắC</t>
  </si>
  <si>
    <t>0200643953</t>
  </si>
  <si>
    <t>0200646256</t>
  </si>
  <si>
    <t>Công Ty Cổ Phần Xuất Nhập Khẩu Việt - Nhật</t>
  </si>
  <si>
    <t>0200648101</t>
  </si>
  <si>
    <t>CôNG TY Cổ PHầN THươNG MạI MINH TUấN</t>
  </si>
  <si>
    <t>0200650044</t>
  </si>
  <si>
    <t>Công Ty Cổ Phần Thương Mại Phú Quỳnh</t>
  </si>
  <si>
    <t>0200651231</t>
  </si>
  <si>
    <t>CôNG TY Cổ PHầN THươNG MạI LIêN VậN QUốC Tế HOàNG ANH</t>
  </si>
  <si>
    <t>0200652605</t>
  </si>
  <si>
    <t>CôNG TY Cổ PHầN XâY DựNG Và Xử Lý NềN MóNG HồNG NGUYêN</t>
  </si>
  <si>
    <t>0200652651</t>
  </si>
  <si>
    <t>Công Ty Cổ Phần Thương Mại Và Dịch Vụ Hiển Vân</t>
  </si>
  <si>
    <t>0200653969</t>
  </si>
  <si>
    <t>CôNG TY Cổ PHầN HồNG NHậT</t>
  </si>
  <si>
    <t>0200653976</t>
  </si>
  <si>
    <t>Công ty cổ phần đầu tư xây lắp và phát triển công nghệ Duyên Hải</t>
  </si>
  <si>
    <t>0200655719</t>
  </si>
  <si>
    <t>0200655814</t>
  </si>
  <si>
    <t>0200656769</t>
  </si>
  <si>
    <t>CôNG TY Cổ PHầN 19-9</t>
  </si>
  <si>
    <t>0200657032</t>
  </si>
  <si>
    <t>0200657226</t>
  </si>
  <si>
    <t>Công ty cổ phần bán đấu giá Xuyên Việt</t>
  </si>
  <si>
    <t>0200657473</t>
  </si>
  <si>
    <t>CôNG TY Cổ PHầN THươNG MạI NAM SôNG CấM</t>
  </si>
  <si>
    <t>0200657917</t>
  </si>
  <si>
    <t>CôNG TY Cổ PHầN  V&amp;T</t>
  </si>
  <si>
    <t>0200658999</t>
  </si>
  <si>
    <t>CôNG TY Cổ PHầN THươNG MạI - VậN TảI DầU KHí NGâN Hà</t>
  </si>
  <si>
    <t>0200660571</t>
  </si>
  <si>
    <t>CôNG TY Cổ PHầN BAO Bì THUậN THIêN</t>
  </si>
  <si>
    <t>0200660807</t>
  </si>
  <si>
    <t>Công ty cổ phần tư vấn đầu tư và xây dựng Vũ Hoàng</t>
  </si>
  <si>
    <t>0200661254</t>
  </si>
  <si>
    <t>Công Ty Cổ Phần Lâm Sản Nam Sơn Hà</t>
  </si>
  <si>
    <t>0200663910</t>
  </si>
  <si>
    <t>CôNG TY Cổ PHầN  VậN TảI BIểN QUốC Tế BìNH MINH</t>
  </si>
  <si>
    <t>0200664544</t>
  </si>
  <si>
    <t>CôNG TY Cổ PHầN XâY DựNG &amp; DịCH Vụ THươNG MạI 306</t>
  </si>
  <si>
    <t>0200664720</t>
  </si>
  <si>
    <t>0200664985</t>
  </si>
  <si>
    <t>Công Ty Cổ Phần Thương Mại Và Dịch Vụ Tuyên Quỳnh</t>
  </si>
  <si>
    <t>0200667961</t>
  </si>
  <si>
    <t>Công Ty Cổ Phần Tư Vấn Và Thương Mại Đông Bắc</t>
  </si>
  <si>
    <t>0200668186</t>
  </si>
  <si>
    <t>Công ty cổ phần truyền thông A.T</t>
  </si>
  <si>
    <t>0200668958</t>
  </si>
  <si>
    <t>Công Ty Cổ Phần Vận Tải Và Thương Mại Nam Hải</t>
  </si>
  <si>
    <t>0200671446</t>
  </si>
  <si>
    <t>Công Ty Cổ Phần Kim Khí Hồng Xuân</t>
  </si>
  <si>
    <t>0200672418</t>
  </si>
  <si>
    <t>Công Ty Cổ Phần Đầu Tư Thương Mại Và Dịch Vụ Vận Tải An Thành</t>
  </si>
  <si>
    <t>0200672425</t>
  </si>
  <si>
    <t>0200672993</t>
  </si>
  <si>
    <t>CôNG TY Cổ PHầN ĐầU Tư Và PHáT TRIểN KIM KHí HảI PHòNG</t>
  </si>
  <si>
    <t>0200673299</t>
  </si>
  <si>
    <t>CôNG TY Cổ PHầN THươNG MạI âU á</t>
  </si>
  <si>
    <t>0200673517</t>
  </si>
  <si>
    <t>0200674503</t>
  </si>
  <si>
    <t>0200675313</t>
  </si>
  <si>
    <t>Công ty cổ phần thương mại Mạnh Hùng</t>
  </si>
  <si>
    <t>0200679935</t>
  </si>
  <si>
    <t>0200680384</t>
  </si>
  <si>
    <t>CôNG TY Cổ PHầN THươNG MạI Và CôNG NGHIệP NGUYêN HANH</t>
  </si>
  <si>
    <t>0200680779</t>
  </si>
  <si>
    <t>Công Ty Cổ Phần Vật Liệu Điện Thủy Hùng</t>
  </si>
  <si>
    <t>0200682790</t>
  </si>
  <si>
    <t>Công Ty Cổ Phần Dịch Vụ Vật Tư Thương Mại Hải Nam</t>
  </si>
  <si>
    <t>0200682818</t>
  </si>
  <si>
    <t>CôNG TY Cổ PHầN NGọC HảI</t>
  </si>
  <si>
    <t>0200687446</t>
  </si>
  <si>
    <t>Công Ty Cổ Phần Thương Mại Và Du Lịch Thiện Nguyện</t>
  </si>
  <si>
    <t>0200687767</t>
  </si>
  <si>
    <t>Công Ty Cổ Phần Dịch Vụ Thương Mại Vận Tải Thành Long</t>
  </si>
  <si>
    <t>0200690833</t>
  </si>
  <si>
    <t>0200715654</t>
  </si>
  <si>
    <t>Công ty cổ phần đầu tư - du lịch Quang Minh - VINASHIN</t>
  </si>
  <si>
    <t>0200721111</t>
  </si>
  <si>
    <t>Công  ty cổ phần thương mại Cường Anh</t>
  </si>
  <si>
    <t>0200733501</t>
  </si>
  <si>
    <t>0200754420</t>
  </si>
  <si>
    <t>CôNG TY Cổ PHầN CảNG DịCH Vụ DầU KHí ĐìNH Vũ</t>
  </si>
  <si>
    <t>0200767116</t>
  </si>
  <si>
    <t>CôNG TY Cổ PHầN ĐầU Tư ACIC</t>
  </si>
  <si>
    <t>0200768744</t>
  </si>
  <si>
    <t>CôNG TY Cổ PHầN THươNG MạI BạCH LONG</t>
  </si>
  <si>
    <t>0200773494</t>
  </si>
  <si>
    <t>Công Ty Cổ Phần Nhựa Và Cơ Khí Hải Phòng</t>
  </si>
  <si>
    <t>0200789215</t>
  </si>
  <si>
    <t>CôNG TY Cổ PHầN XâY DựNG 568</t>
  </si>
  <si>
    <t>0200803999</t>
  </si>
  <si>
    <t>Công ty cổ phần thành viên SAMNEC 1</t>
  </si>
  <si>
    <t>0200804008</t>
  </si>
  <si>
    <t>CôNG TY Cổ PHầN THươNG MạI PHú HảI THàNH</t>
  </si>
  <si>
    <t>0200805788</t>
  </si>
  <si>
    <t>CôNG TY Cổ PHầN LâM THịNH</t>
  </si>
  <si>
    <t>0200809038</t>
  </si>
  <si>
    <t>0200809454</t>
  </si>
  <si>
    <t>CôNG TY Cổ PHầN VậN TảI HóA DầU VP</t>
  </si>
  <si>
    <t>0200851463</t>
  </si>
  <si>
    <t>0200860228</t>
  </si>
  <si>
    <t>CôNG TY Cổ PHầN ĐầU Tư PHáT TRIểN DịCH Vụ CảNG HảI PHòNG</t>
  </si>
  <si>
    <t>0200862514</t>
  </si>
  <si>
    <t>Công Ty Cổ Phần Thành Viên Samnec 2</t>
  </si>
  <si>
    <t>0200867495</t>
  </si>
  <si>
    <t>Công ty cổ phần đầu tư H.P.T</t>
  </si>
  <si>
    <t>0200869823</t>
  </si>
  <si>
    <t>CôNG TY Cổ PHầN THươNG MạI Và XUấT NHậP KHẩU áNH DươNG</t>
  </si>
  <si>
    <t>0200897203</t>
  </si>
  <si>
    <t>Công Ty Cổ Phần Xây Dựng Công Nghiệp Và Thương Mại Việt Nam</t>
  </si>
  <si>
    <t>0200905119</t>
  </si>
  <si>
    <t>Công Ty Cổ Phần Thương Mại Và Vận Chuyển Nhanh H.T.C</t>
  </si>
  <si>
    <t>0200983163</t>
  </si>
  <si>
    <t>Công ty cổ phần công nghệ Long Hải</t>
  </si>
  <si>
    <t>0200994888</t>
  </si>
  <si>
    <t>CôNG TY Cổ PHầN E.C.C</t>
  </si>
  <si>
    <t>0201001451</t>
  </si>
  <si>
    <t>CôNG TY Cổ PHầN THéP THIêN PHú</t>
  </si>
  <si>
    <t>0201019441</t>
  </si>
  <si>
    <t>CôNG TY Cổ PHầN TIếN PHONG</t>
  </si>
  <si>
    <t>0201020655</t>
  </si>
  <si>
    <t>Công ty cổ phần đầu tư Quốc Tế xuất nhập khẩu GHT</t>
  </si>
  <si>
    <t>0201026294</t>
  </si>
  <si>
    <t>CôNG TY Cổ PHầN CáNH ĐồNG XANH</t>
  </si>
  <si>
    <t>0201027770</t>
  </si>
  <si>
    <t>CôNG TY Cổ PHầN TàI VIệT</t>
  </si>
  <si>
    <t>0201040588</t>
  </si>
  <si>
    <t>CôNG TY Cổ PHầN LAI DắT Và VậN TảI CảNG HảI PHòNG</t>
  </si>
  <si>
    <t>0201048812</t>
  </si>
  <si>
    <t>0201069763</t>
  </si>
  <si>
    <t>0201108726</t>
  </si>
  <si>
    <t>Công Ty Cổ Phần Truyền Thông Eg</t>
  </si>
  <si>
    <t>0201117784</t>
  </si>
  <si>
    <t>CôNG TY Cổ PHầN ĐầU Tư THươNG MạI Và DịCH Vụ HOàNG GIA</t>
  </si>
  <si>
    <t>0201119911</t>
  </si>
  <si>
    <t>CôNG TY Cổ PHầN THươNG MạI Và XâY DựNG HOA DươNG</t>
  </si>
  <si>
    <t>0201134532</t>
  </si>
  <si>
    <t>0201135399</t>
  </si>
  <si>
    <t>CôNG TY Cổ PHầN Tư VấN THẩM ĐịNH GIá VCHP</t>
  </si>
  <si>
    <t>0201137068</t>
  </si>
  <si>
    <t>CôNG TY Cổ PHầN THươNG MạI Và DịCH Vụ VOSCO</t>
  </si>
  <si>
    <t>0201145950</t>
  </si>
  <si>
    <t>Công Ty Cổ Phần Nền Móng Minh Đức</t>
  </si>
  <si>
    <t>0201147203</t>
  </si>
  <si>
    <t>CôNG TY Cổ PHầN ĐầU Tư SAO á D.C</t>
  </si>
  <si>
    <t>0201148937</t>
  </si>
  <si>
    <t>CôNG TY Cổ PHầN ĐạI Lý VậN TảI BIểN HOàNG LONG</t>
  </si>
  <si>
    <t>0201166485</t>
  </si>
  <si>
    <t>CôNG TY Cổ PHầN HOá CHấT MIềN BắC</t>
  </si>
  <si>
    <t>0201173059</t>
  </si>
  <si>
    <t>CôNG TY Cổ PHầN QUốC Tế TRườNG MINH</t>
  </si>
  <si>
    <t>0201181028</t>
  </si>
  <si>
    <t>CôNG TY Cổ PHầN THươNG MạI VậN TảI DầU KHí NGâN Hà - OIL TRADING</t>
  </si>
  <si>
    <t>0201183522</t>
  </si>
  <si>
    <t>CôNG TY Cổ PHầN TâN CảNG - 189 HảI PHòNG</t>
  </si>
  <si>
    <t>0201185752</t>
  </si>
  <si>
    <t>CôNG TY Cổ PHầN XăNG DầU DầU KHí PVOIL HảI PHòNG</t>
  </si>
  <si>
    <t>0201190939</t>
  </si>
  <si>
    <t>CôNG TY Cổ PHầN CảNG VINALINES - ĐìNH Vũ</t>
  </si>
  <si>
    <t>0201229294</t>
  </si>
  <si>
    <t>CôNG TY Cổ PHầN TIếP VậN ĐìNH Vũ</t>
  </si>
  <si>
    <t>0201231399</t>
  </si>
  <si>
    <t>Công Ty Cổ Phần Thiết Bị Báo Hiệu Hàng Hải Miền Bắc</t>
  </si>
  <si>
    <t>0201234047</t>
  </si>
  <si>
    <t>CôNG TY Cổ PHầN Cơ KHí HàNG HảI MIềN BắC</t>
  </si>
  <si>
    <t>0201234054</t>
  </si>
  <si>
    <t>0201234801</t>
  </si>
  <si>
    <t>CôNG TY Cổ PHầN DịCH Vụ HàNG HảI HảI âU</t>
  </si>
  <si>
    <t>0201245507</t>
  </si>
  <si>
    <t>0201252889</t>
  </si>
  <si>
    <t>CôNG TY Cổ PHầN PHáT TRIểN ĐầU Tư THươNG MạI Và DịCH Vụ DầU KHí CườNG THịNH</t>
  </si>
  <si>
    <t>0201254276</t>
  </si>
  <si>
    <t>CôNG TY Cổ PHầN CảNG NAM HảI ĐìNH Vũ</t>
  </si>
  <si>
    <t>0201261499</t>
  </si>
  <si>
    <t>CôNG TY Cổ PHầN ĐầU Tư INTERNI HảI PHòNG</t>
  </si>
  <si>
    <t>0201285933</t>
  </si>
  <si>
    <t>0201314768</t>
  </si>
  <si>
    <t>Công Ty Cổ Phần Xuất Nhập Khẩu Vận Tải Tân Hoàng Hiệp</t>
  </si>
  <si>
    <t>0201314944</t>
  </si>
  <si>
    <t>CôNG TY Cổ PHầN ĐầU Tư &amp; PHáT TRIểN SảN XUấT HOàNG HUY</t>
  </si>
  <si>
    <t>0201316042</t>
  </si>
  <si>
    <t>Công Ty Cổ Phần Đầu Tư Mỹ Phát</t>
  </si>
  <si>
    <t>0201345660</t>
  </si>
  <si>
    <t>CôNG TY Cổ PHầN QUốC Tế THịNH HảI</t>
  </si>
  <si>
    <t>0201392205</t>
  </si>
  <si>
    <t>Công Ty Cổ Phần Dịch Vụ Xuất Nhập Khẩu Hoàng Hà</t>
  </si>
  <si>
    <t>0201420558</t>
  </si>
  <si>
    <t>Công Ty Cổ Phần Xây Dựng Giao Thông Hải Phòng</t>
  </si>
  <si>
    <t>0201452359</t>
  </si>
  <si>
    <t>0201571532</t>
  </si>
  <si>
    <t>CôNG TY Cổ PHầN THI CôNG Cơ GIớI Và DịCH Vụ HàNG HảI MIềN BắC</t>
  </si>
  <si>
    <t>0201572582</t>
  </si>
  <si>
    <t>CôNG TY Cổ PHầN XâY DựNG THươNG MạI XUấT NHậP KHẩU QUê HươNG</t>
  </si>
  <si>
    <t>0201573191</t>
  </si>
  <si>
    <t>CôNG TY Cổ PHầN THươNG MạI Và DịCH Vụ TRIệU PHONG</t>
  </si>
  <si>
    <t>0201576957</t>
  </si>
  <si>
    <t>0201577608</t>
  </si>
  <si>
    <t>CôNG TY Cổ PHầN XâY LắP VậT Tư Mỏ KHOáNG SảN</t>
  </si>
  <si>
    <t>0201579242</t>
  </si>
  <si>
    <t>CôNG TY Cổ PHầN CảNG XANH VIP</t>
  </si>
  <si>
    <t>0201588279</t>
  </si>
  <si>
    <t>Công Ty Cổ Phần Thương Mại Vận Tải Và Xuất Nhập Khẩu Tuấn Cường</t>
  </si>
  <si>
    <t>0201604876</t>
  </si>
  <si>
    <t>CôNG TY Cổ PHầN ĐầU Tư Và DịCH Vụ INLACO</t>
  </si>
  <si>
    <t>0201624713</t>
  </si>
  <si>
    <t>CôNG TY Cổ PHầN IDE</t>
  </si>
  <si>
    <t>0201625386</t>
  </si>
  <si>
    <t>CôNG TY Cổ PHầN Kỹ NGHệ Hạ TầNG</t>
  </si>
  <si>
    <t>0201630587</t>
  </si>
  <si>
    <t>Công Ty Cổ Phần Phát Triển Thương Mại Dịch Vụ Vận Tải Thành Công</t>
  </si>
  <si>
    <t>0201632062</t>
  </si>
  <si>
    <t>CôNG TY Cổ PHầN ĐầU Tư QUốC Tế VIệT NAM THịNH VượNG</t>
  </si>
  <si>
    <t>0201639540</t>
  </si>
  <si>
    <t>CôNG TY Cổ PHầN ICD NAM HảI</t>
  </si>
  <si>
    <t>0201649531</t>
  </si>
  <si>
    <t>CôNG TY Cổ PHầN XUấT NHậP KHẩU VạN AN</t>
  </si>
  <si>
    <t>0201657532</t>
  </si>
  <si>
    <t>Công Ty Cổ Phần Vận Tải Thịnh Vượng</t>
  </si>
  <si>
    <t>0201703683</t>
  </si>
  <si>
    <t>CôNG TY Cổ PHầN NộI THấT THUỷ VIệT NAM</t>
  </si>
  <si>
    <t>0201714163</t>
  </si>
  <si>
    <t>0201715230</t>
  </si>
  <si>
    <t>CôNG TY Cổ PHầN SảN XUấT VITA</t>
  </si>
  <si>
    <t>0201718432</t>
  </si>
  <si>
    <t>CôNG TY Cổ PHầN THIếT Kế &amp; XâY DựNG NGô QUYềN</t>
  </si>
  <si>
    <t>0201718707</t>
  </si>
  <si>
    <t>0201719690</t>
  </si>
  <si>
    <t>CôNG TY Cổ PHầN DịCH Vụ BảO Vệ ALSOK VIệT NAM</t>
  </si>
  <si>
    <t>0201722340</t>
  </si>
  <si>
    <t>CôNG TY Cổ PHầN VậT LIệU - XâY DựNG HảI PHòNG</t>
  </si>
  <si>
    <t>0201722580</t>
  </si>
  <si>
    <t>Công Ty Cổ Phần Vận Tải Thương Mại Và Dịch Vụ Xuất Nhập Khẩu Ghp</t>
  </si>
  <si>
    <t>0201730260</t>
  </si>
  <si>
    <t>CôNG TY Cổ PHầN POLYFILL</t>
  </si>
  <si>
    <t>0201731070</t>
  </si>
  <si>
    <t>Công Ty Cổ Phần Thương Mại Và Sản Xuất Bao Bì Hoa Sen</t>
  </si>
  <si>
    <t>0201738372</t>
  </si>
  <si>
    <t>CôNG TY Cổ PHầN ĐầU Tư DịCH Vụ DU LịCH QUANG MINH</t>
  </si>
  <si>
    <t>0201738414</t>
  </si>
  <si>
    <t>CôNG TY Cổ PHầN SảN XUấT Và THươNG MạI HI-LON KOVI FIBER</t>
  </si>
  <si>
    <t>0201742788</t>
  </si>
  <si>
    <t>CôNG TY Cổ PHầN XâY DựNG ĐịA ốC HPLAND</t>
  </si>
  <si>
    <t>0201754832</t>
  </si>
  <si>
    <t>CôNG TY Cổ PHầN ĐầU Tư THươNG MạI &amp; DịCH Vụ HUY DươNG</t>
  </si>
  <si>
    <t>0201755201</t>
  </si>
  <si>
    <t>CôNG TY Cổ PHầN DịCH Vụ THươNG MạI XUấT NHậP KHẩU Vũ YêN</t>
  </si>
  <si>
    <t>0201762872</t>
  </si>
  <si>
    <t>CôNG TY Cổ PHầN PHáT TRIểN DịCH Vụ SONG ANH</t>
  </si>
  <si>
    <t>0201762897</t>
  </si>
  <si>
    <t>CôNG TY Cổ PHầN NạO VéT BIểN VIệT NAM</t>
  </si>
  <si>
    <t>0201765802</t>
  </si>
  <si>
    <t>0201784428</t>
  </si>
  <si>
    <t>CôNG TY Cổ PHầN AMGO</t>
  </si>
  <si>
    <t>0201784883</t>
  </si>
  <si>
    <t>CôNG TY Cổ PHầN  XâY DựNG SAO Đỏ HOàNG TRườNG</t>
  </si>
  <si>
    <t>0201784890</t>
  </si>
  <si>
    <t>CôNG TY Cổ PHầN THươNG MạI XUấT NHậP KHẩU THịNH CườNG</t>
  </si>
  <si>
    <t>0201788461</t>
  </si>
  <si>
    <t>0201793207</t>
  </si>
  <si>
    <t>CôNG TY Cổ PHầN ĐầU Tư ĐườNG VEN BIểN HảI PHòNG</t>
  </si>
  <si>
    <t>0201793944</t>
  </si>
  <si>
    <t>CôNG TY Cổ PHầN  THươNG MạI Và XâY DựNG BáCH TRí</t>
  </si>
  <si>
    <t>0201798773</t>
  </si>
  <si>
    <t>CôNG TY Cổ PHầN HảI AN THịNH</t>
  </si>
  <si>
    <t>0201800937</t>
  </si>
  <si>
    <t>CôNG TY Cổ PHầN ĐầU Tư TRườNG AN HảI PHòNG</t>
  </si>
  <si>
    <t>0201802349</t>
  </si>
  <si>
    <t>CôNG TY Cổ PHầN TậP ĐOàN ĐịA ốC VIệT NAM - SINGAPORE</t>
  </si>
  <si>
    <t>0201802645</t>
  </si>
  <si>
    <t>CôNG TY Cổ PHầN QUảN Lý Và KHAI THáC KHO LạNH DKP</t>
  </si>
  <si>
    <t>0201803328</t>
  </si>
  <si>
    <t>CôNG TY Cổ PHầN NăNG LượNG BMT</t>
  </si>
  <si>
    <t>0201804755</t>
  </si>
  <si>
    <t>CôNG TY Cổ PHầN ĐầU Tư Tô HIệU</t>
  </si>
  <si>
    <t>0201805886</t>
  </si>
  <si>
    <t>CôNG TY Cổ PHầN DGC</t>
  </si>
  <si>
    <t>0201822560</t>
  </si>
  <si>
    <t>0900290277-001</t>
  </si>
  <si>
    <t>CHI NHáNH CôNG TY Cổ PHầN VIJASUN TạI HảI PHòNG</t>
  </si>
  <si>
    <t>2300223949-001</t>
  </si>
  <si>
    <t>Chi nhánh công ty cổ phần Tiến Hưng Tại Hải Phòng</t>
  </si>
  <si>
    <t>2700132661-006</t>
  </si>
  <si>
    <t>CHI NHáNH CôNG TY Cổ PHầN VậN TảI ô-Tô Số 4</t>
  </si>
  <si>
    <t>0200142107</t>
  </si>
  <si>
    <t>Xí nghiệp tư nhân Trung Hải</t>
  </si>
  <si>
    <t>0200400132</t>
  </si>
  <si>
    <t>0200438859</t>
  </si>
  <si>
    <t>0201696242</t>
  </si>
  <si>
    <t>Liên danh PENTA - RINKAI</t>
  </si>
  <si>
    <t>0200175286</t>
  </si>
  <si>
    <t>CôNG TY TNHH HảI CườNG</t>
  </si>
  <si>
    <t>0200389432</t>
  </si>
  <si>
    <t>0201822962</t>
  </si>
  <si>
    <t>CôNG TY TNHH THươNG MạI VậT Tư SKS</t>
  </si>
  <si>
    <t>0201825988</t>
  </si>
  <si>
    <t>CôNG TY TNHH ĐầU Tư THươNG MạI HUY BảO</t>
  </si>
  <si>
    <t>0201882295</t>
  </si>
  <si>
    <t>CôNG TY TNHH BAYVIEW CáT Bà</t>
  </si>
  <si>
    <t>0201884366</t>
  </si>
  <si>
    <t>CôNG TY TNHH ĐầU Tư PHáT TRIểN DU LịCH VăN HOá</t>
  </si>
  <si>
    <t>0201918689</t>
  </si>
  <si>
    <t>CôNG TY TNHH ĐầU Tư PHáT TRIểN NAM CườNG THịNH</t>
  </si>
  <si>
    <t>0107894416</t>
  </si>
  <si>
    <t>CôNG TY TNHH SảN XUấT Và KINH DOANH VINFAST</t>
  </si>
  <si>
    <t>0200288508</t>
  </si>
  <si>
    <t>Lữ Đoàn 273</t>
  </si>
  <si>
    <t>0200145080</t>
  </si>
  <si>
    <t>Hợp tác xã thương binh Tiến Đạt</t>
  </si>
  <si>
    <t>0201856859</t>
  </si>
  <si>
    <t>CôNG TY TNHH THươNG MạI XâY DựNG XNK TIếN THàNH</t>
  </si>
  <si>
    <t>0201859923</t>
  </si>
  <si>
    <t>CôNG TY TNHH THUốC QUốC Tế TRUNG KIệN</t>
  </si>
  <si>
    <t>0201860132</t>
  </si>
  <si>
    <t>CôNG TY TNHH VậN TảI XUấT NHậP KHẩU Gỗ áNH DươNG</t>
  </si>
  <si>
    <t>0201865444</t>
  </si>
  <si>
    <t>CôNG TY TNHH MộT THàNH VIêN VIETFRACHT HảI PHòNG</t>
  </si>
  <si>
    <t>0201905400</t>
  </si>
  <si>
    <t>CôNG TY TNHH PHáT TRIểN NGUồN NHâN LựC áNH DươNG</t>
  </si>
  <si>
    <t>5700101690-005</t>
  </si>
  <si>
    <t>Xí NGHIệP XăNG DầU K131</t>
  </si>
  <si>
    <t>0200131176-001</t>
  </si>
  <si>
    <t>CHI NHáNH CôNG TY Cổ PHầN DU LịCH Và DịCH Vụ HảI PHòNG - KHáCH SạN MANOIR DES ARTS</t>
  </si>
  <si>
    <t>0200509644</t>
  </si>
  <si>
    <t>CôNG TY Cổ PHầN Cơ KHí XâY DựNG HồNG LONG</t>
  </si>
  <si>
    <t>0201761276</t>
  </si>
  <si>
    <t>CôNG TY Cổ PHầN SHAMBALA HảI PHòNG</t>
  </si>
  <si>
    <t>0201828393</t>
  </si>
  <si>
    <t>CôNG TY Cổ PHầN ĐầU Tư HOàNG NGHI</t>
  </si>
  <si>
    <t>0201831928</t>
  </si>
  <si>
    <t>CôNG TY Cổ PHầN THươNG MạI VậN TảI Và DịCH Vụ BấT ĐộNG SảN KHANG MINH</t>
  </si>
  <si>
    <t>0201873396</t>
  </si>
  <si>
    <t>CôNG TY Cổ PHầN ĐầU Tư PHáT TRIểN DịCH Vụ BảO NAM</t>
  </si>
  <si>
    <t>0201879486</t>
  </si>
  <si>
    <t>CôNG TY Cổ PHầN QUảN Lý VIệT MARITIME MANPOWER</t>
  </si>
  <si>
    <t>0201886740</t>
  </si>
  <si>
    <t>CôNG TY Cổ PHầN ĐầU Tư THươNG MạI TâN HOàNG TíN</t>
  </si>
  <si>
    <t>0201887705</t>
  </si>
  <si>
    <t>CôNG TY Cổ PHầN XâY DựNG ĐịA ốC Và THẩM Mỹ HOA PHượNG Đỏ</t>
  </si>
  <si>
    <t>0201898016</t>
  </si>
  <si>
    <t>CôNG TY Cổ PHầN HóA CHấT VICO</t>
  </si>
  <si>
    <t>0201898626</t>
  </si>
  <si>
    <t>CôNG TY Cổ PHầN LOGISTICS CáT THàNH</t>
  </si>
  <si>
    <t>0201905048</t>
  </si>
  <si>
    <t>CôNG TY Cổ PHầN HàNG HảI MD</t>
  </si>
  <si>
    <t>0201913585</t>
  </si>
  <si>
    <t>CôNG TY Cổ PHầN VậN TảI BIểN DTP</t>
  </si>
  <si>
    <t>0200154575</t>
  </si>
  <si>
    <t>0200577267</t>
  </si>
  <si>
    <t>0200287409</t>
  </si>
  <si>
    <t>Công Ty Cổ Phần Vật Tư Thuỷ Sản Việt Nam</t>
  </si>
  <si>
    <t>0200584987</t>
  </si>
  <si>
    <t>Công ty trách nhiệm hữu hạn ôtô Hải phòng BENDE</t>
  </si>
  <si>
    <t>0200758471</t>
  </si>
  <si>
    <t>0200845163</t>
  </si>
  <si>
    <t>0200843494</t>
  </si>
  <si>
    <t>0200856091</t>
  </si>
  <si>
    <t>0201206794</t>
  </si>
  <si>
    <t>Công ty TNHH sản xuất phụ tùng ô tô Bảo Tiệp Hải Phòng</t>
  </si>
  <si>
    <t>0201256971</t>
  </si>
  <si>
    <t>0201347234</t>
  </si>
  <si>
    <t>0201352192</t>
  </si>
  <si>
    <t>0201356704</t>
  </si>
  <si>
    <t>Công ty TNHH cơ khí và xây dựng GLC Việt Nam</t>
  </si>
  <si>
    <t>0201635899</t>
  </si>
  <si>
    <t>0201751687</t>
  </si>
  <si>
    <t>0200870963</t>
  </si>
  <si>
    <t>0200844113</t>
  </si>
  <si>
    <t>0201206226</t>
  </si>
  <si>
    <t>0201247656</t>
  </si>
  <si>
    <t>0201743809</t>
  </si>
  <si>
    <t>CôNG TY TNHH OHSUNG VINA</t>
  </si>
  <si>
    <t>0201121251</t>
  </si>
  <si>
    <t>0201563362</t>
  </si>
  <si>
    <t>0201285203</t>
  </si>
  <si>
    <t>0201138865</t>
  </si>
  <si>
    <t>0200591222</t>
  </si>
  <si>
    <t>0200574629</t>
  </si>
  <si>
    <t>0201373724</t>
  </si>
  <si>
    <t>0201219169</t>
  </si>
  <si>
    <t>0201793052</t>
  </si>
  <si>
    <t>CôNG TY TNHH JWEC VIệT NAM</t>
  </si>
  <si>
    <t>0200288152</t>
  </si>
  <si>
    <t>0200371668</t>
  </si>
  <si>
    <t>0200156068</t>
  </si>
  <si>
    <t>0200131585</t>
  </si>
  <si>
    <t>Công ty TNHH CITYGAS Miền Bắc</t>
  </si>
  <si>
    <t>0200134811</t>
  </si>
  <si>
    <t>0200152930</t>
  </si>
  <si>
    <t>0200109734</t>
  </si>
  <si>
    <t>0200372213</t>
  </si>
  <si>
    <t>0200596735</t>
  </si>
  <si>
    <t>Công Ty Cổ Phần Cơ Khí Duyên Hải</t>
  </si>
  <si>
    <t>0200575654</t>
  </si>
  <si>
    <t>0200482135</t>
  </si>
  <si>
    <t>0200575693</t>
  </si>
  <si>
    <t>0200762887</t>
  </si>
  <si>
    <t>0200961699</t>
  </si>
  <si>
    <t>0201039215</t>
  </si>
  <si>
    <t>Công ty trách nhiệm hữu hạn điện tử SUMIDA Việt Nam</t>
  </si>
  <si>
    <t>0201195567</t>
  </si>
  <si>
    <t>0201222436</t>
  </si>
  <si>
    <t>0201277065</t>
  </si>
  <si>
    <t>0201280004</t>
  </si>
  <si>
    <t>0201288701</t>
  </si>
  <si>
    <t>0201309260</t>
  </si>
  <si>
    <t>0201380513</t>
  </si>
  <si>
    <t>0201382422</t>
  </si>
  <si>
    <t>0201616889</t>
  </si>
  <si>
    <t>0201786471</t>
  </si>
  <si>
    <t>CôNG TY TNHH HAI THàNH VIêN KUWAHARA VIệT NAM (HảI PHòNG)</t>
  </si>
  <si>
    <t>0200621004</t>
  </si>
  <si>
    <t>Công ty trách nhiệm hữu hạn văn phòng phẩm TIAN JIAO Việt Nam</t>
  </si>
  <si>
    <t>1100638479-001</t>
  </si>
  <si>
    <t>0200149536</t>
  </si>
  <si>
    <t>CôNG TY TNHH MộT THàNH VIêN MôI TRườNG Đô THị HảI PHòNG</t>
  </si>
  <si>
    <t>0200165520</t>
  </si>
  <si>
    <t>Công Ty TNHH Một Thành Viên Khai Thác Công Trình Thủy Lợi Thủy Nguyên</t>
  </si>
  <si>
    <t>0201128673</t>
  </si>
  <si>
    <t>CôNG TY TNHH BAO Bì FUXIN VIệT NAM</t>
  </si>
  <si>
    <t>0201560731</t>
  </si>
  <si>
    <t>CôNG TY TNHH DONGDO ELECTRONICS HảI PHòNG</t>
  </si>
  <si>
    <t>0201717862</t>
  </si>
  <si>
    <t>CôNG TY TNHH SL ELECTRONICS VIệT NAM</t>
  </si>
  <si>
    <t>0200511925</t>
  </si>
  <si>
    <t>CôNG TY Cổ PHầN CHươNG DươNG</t>
  </si>
  <si>
    <t>0200577027</t>
  </si>
  <si>
    <t>Công Ty Cổ Phần Hồng Quang</t>
  </si>
  <si>
    <t>0200736929</t>
  </si>
  <si>
    <t>CôNG TY Cổ PHầN THươNG MạI HảI PHòNG - HANOSIMEX</t>
  </si>
  <si>
    <t>0200157752-001</t>
  </si>
  <si>
    <t>Trung tâm kiểm định chất lượng xây dựng công trình</t>
  </si>
  <si>
    <t>0200130687</t>
  </si>
  <si>
    <t>Công ty trách nhiệm hữu hạn vận tải biển Đông Long</t>
  </si>
  <si>
    <t>0200729801</t>
  </si>
  <si>
    <t>CôNG TY TRáCH NHIệM HữU HạN SEN XANH</t>
  </si>
  <si>
    <t>0201202711</t>
  </si>
  <si>
    <t>CôNG TY TRáCH NHIệM HữU HạN MAY XUấT KHẩU TâN DươNG</t>
  </si>
  <si>
    <t>0201626485</t>
  </si>
  <si>
    <t>CôNG TY TNHH CôNG NGHIệP TâN PHONG AN</t>
  </si>
  <si>
    <t>0201193908</t>
  </si>
  <si>
    <t>Công ty TNHH CHUNG YANG FOODS Việt Nam</t>
  </si>
  <si>
    <t>0201639519</t>
  </si>
  <si>
    <t>CôNG TY TNHH CHế TạO CANADIAN SOLAR VIệT NAM</t>
  </si>
  <si>
    <t>0200109974</t>
  </si>
  <si>
    <t>CôNG TY TNHH MộT THàNH VIêN KHAI THáC CôNG TRìNH THủY LợI ĐA Độ</t>
  </si>
  <si>
    <t>0201113500</t>
  </si>
  <si>
    <t>CôNG TY TRáCH NHIệM HữU HạN NORTHMAN</t>
  </si>
  <si>
    <t>0201206353</t>
  </si>
  <si>
    <t>CôNG TY TNHH VậT LIệU NAM CHâM SHIN-ETSU VIệT NAM</t>
  </si>
  <si>
    <t>0201281329</t>
  </si>
  <si>
    <t>CôNG TY TNHH IIYAMA SEIKI VIệT NAM</t>
  </si>
  <si>
    <t>0201286214</t>
  </si>
  <si>
    <t>CôNG TY TNHH EIDENSHA VIệT NAM</t>
  </si>
  <si>
    <t>0201312802</t>
  </si>
  <si>
    <t>CôNG TY TNHH QUốC Tế THử NGHIệM Và GIáM ĐịNH HàNG TIêU DùNG VIệT NAM</t>
  </si>
  <si>
    <t>0201573628</t>
  </si>
  <si>
    <t>0201577566</t>
  </si>
  <si>
    <t>CôNG TY TNHH SANOHATSU VIệT NAM</t>
  </si>
  <si>
    <t>0201724411</t>
  </si>
  <si>
    <t>0201760829</t>
  </si>
  <si>
    <t>CôNG TY TNHH JH LIGHTING VINA</t>
  </si>
  <si>
    <t>0201779227</t>
  </si>
  <si>
    <t>CôNG TY Cổ PHầN Gỗ EVER RISE VIệT NAM</t>
  </si>
  <si>
    <t>0200352827</t>
  </si>
  <si>
    <t>Nhà khách Thành Uỷ</t>
  </si>
  <si>
    <t>0200711138</t>
  </si>
  <si>
    <t>CôNG TY TNHH ô Tô HUAZHONG VIệT NAM</t>
  </si>
  <si>
    <t>0200767645</t>
  </si>
  <si>
    <t>CôNG TY TRáCH NHIệM HữU HạN ĐóNG TàU DAMEN - SôNG CấM</t>
  </si>
  <si>
    <t>0200748850</t>
  </si>
  <si>
    <t>CôNG TY TNHH HUAFENG PLASTIC HảI PHòNG</t>
  </si>
  <si>
    <t>0200938932</t>
  </si>
  <si>
    <t>0201275614</t>
  </si>
  <si>
    <t>Công ty trách nhiệm hữu hạn đồ chơi LUCKY ( Việt Nam )</t>
  </si>
  <si>
    <t>0201586754</t>
  </si>
  <si>
    <t>Công Ty TNHH Phụ Tùng ô Tô Vĩnh Cường</t>
  </si>
  <si>
    <t>0201631044</t>
  </si>
  <si>
    <t>0201793408</t>
  </si>
  <si>
    <t>CHI NHáNH SHANDONG LUQIAO GROUP CO.LTD TạI VIệT NAM</t>
  </si>
  <si>
    <t>Khu công nghiệp An Dương</t>
  </si>
  <si>
    <t>0200621910</t>
  </si>
  <si>
    <t>CôNG TY TRáCH NHIệM HữU HạN CREATIVE LIGHTS VIệT NAM</t>
  </si>
  <si>
    <t>0200651552</t>
  </si>
  <si>
    <t>CôNG TY TNHH TOHOKU PIONEER VIệT NAM</t>
  </si>
  <si>
    <t>0200726543</t>
  </si>
  <si>
    <t>CôNG TY TNHH MộT THàNH VIêN CHế TạO ĐộNG Cơ DIESEL BạCH ĐằNG</t>
  </si>
  <si>
    <t>0200880866</t>
  </si>
  <si>
    <t>CôNG TY TNHH LIêN HợP ĐầU Tư THâM VIệT</t>
  </si>
  <si>
    <t>0201647358</t>
  </si>
  <si>
    <t>CôNG TY TNHH ĐIệN Tử CHILISIN (VIệT NAM)</t>
  </si>
  <si>
    <t>0201658078</t>
  </si>
  <si>
    <t>CôNG TY TNHH TOYOTA HảI PHòNG</t>
  </si>
  <si>
    <t>0200156075</t>
  </si>
  <si>
    <t>0200156815</t>
  </si>
  <si>
    <t>CôNG TY Cổ PHầN XâY DựNG 203</t>
  </si>
  <si>
    <t>0200156981</t>
  </si>
  <si>
    <t>Công ty cổ phần thép và cơ khí vật liệu xây dựng Hải Phòng</t>
  </si>
  <si>
    <t>0200158410</t>
  </si>
  <si>
    <t>Công ty cổ phần tư vấn đầu tư xây dựng Hải Phòng</t>
  </si>
  <si>
    <t>0200344752</t>
  </si>
  <si>
    <t>CôNG TY Cổ PHầN Đồ HộP Hạ LONG</t>
  </si>
  <si>
    <t>0200570945</t>
  </si>
  <si>
    <t>Công Ty Cổ Phần Đúc Tân Long Constrexim</t>
  </si>
  <si>
    <t>0200575580</t>
  </si>
  <si>
    <t>CôNG TY Cổ PHầN SơN HảI PHòNG</t>
  </si>
  <si>
    <t>0200581023</t>
  </si>
  <si>
    <t>0200587836</t>
  </si>
  <si>
    <t>Công Ty Cổ Phần Vật Liệu Và Xây Dựng Thống Nhất Hải Phòng</t>
  </si>
  <si>
    <t>0200662314</t>
  </si>
  <si>
    <t>CôNG TY Cổ PHầN EB HảI PHòNG</t>
  </si>
  <si>
    <t>0200819117</t>
  </si>
  <si>
    <t>CôNG TY Cổ PHầN XUấT NHậP KHẩU Và XâY DựNG BạCH ĐằNG</t>
  </si>
  <si>
    <t>0201789338</t>
  </si>
  <si>
    <t>Cty Fujita Corporation-NhậtBản-Tổng thầu THXDDA Water Front City HP tại lô C P.VĩnhNiệm,Q.LêChân,HP</t>
  </si>
  <si>
    <t>0201562432</t>
  </si>
  <si>
    <t>CôNG TY TNHH KYATTE QUốC Tế</t>
  </si>
  <si>
    <t>0201815612</t>
  </si>
  <si>
    <t>CôNG TY TNHH KGL TRANS</t>
  </si>
  <si>
    <t>0201301014</t>
  </si>
  <si>
    <t>CôNG TY TNHH THéP JFE SHOJI HảI PHòNG</t>
  </si>
  <si>
    <t>0201073350</t>
  </si>
  <si>
    <t>Công ty trách nhiệm hữu hạn S.J VINA</t>
  </si>
  <si>
    <t>0201634486</t>
  </si>
  <si>
    <t>0200735192</t>
  </si>
  <si>
    <t>CôNG TY TNHH SOUGOU VIệT NAM</t>
  </si>
  <si>
    <t>0201252800</t>
  </si>
  <si>
    <t>CôNG TY TRáCH NHIệM HữU HạN ENVIRONSTAR</t>
  </si>
  <si>
    <t>0201282442</t>
  </si>
  <si>
    <t>CôNG TY TRáCH NHIệM HữU HạN SHINYONG VIệT NAM</t>
  </si>
  <si>
    <t>0201315592</t>
  </si>
  <si>
    <t>CôNG TY TNHH LITE ON VIệT NAM</t>
  </si>
  <si>
    <t>0201564983</t>
  </si>
  <si>
    <t>CôNG TY TNHH ALFRED H KNIGHT VIệT NAM</t>
  </si>
  <si>
    <t>0201642906</t>
  </si>
  <si>
    <t>CôNG TY TNHH NGàNH Gỗ FU MING VIệT NAM</t>
  </si>
  <si>
    <t>0200116918</t>
  </si>
  <si>
    <t>Công Ty Cổ Phần Vật Tư Nông Nghiệp Và Xây Dựng Hải Phòng</t>
  </si>
  <si>
    <t>0200137523</t>
  </si>
  <si>
    <t>CôNG TY Cổ PHầN Cơ KHí ĐóNG TàU Hạ LONG</t>
  </si>
  <si>
    <t>0200140967</t>
  </si>
  <si>
    <t>Công Ty Cổ Phần Cơ Khí Đóng Tàu - Thuỷ Sản Việt Nam</t>
  </si>
  <si>
    <t>0200114893</t>
  </si>
  <si>
    <t>CôNG TY TRáCH NHIệM HữU HạN VậN TảI QUốC Tế NHậT - VIệT</t>
  </si>
  <si>
    <t>0201290482</t>
  </si>
  <si>
    <t>0201722189</t>
  </si>
  <si>
    <t>CôNG TY TNHH DONG-A HWASUNG VINA</t>
  </si>
  <si>
    <t>0201746020</t>
  </si>
  <si>
    <t>CôNG TY TNHH NONG SHENG NONG FU VIệT NAM</t>
  </si>
  <si>
    <t>1101787882-001</t>
  </si>
  <si>
    <t>0200787320</t>
  </si>
  <si>
    <t>Công Ty TNHH Một Thành Viên Vận Tải Biển Nam Triệu</t>
  </si>
  <si>
    <t>0201115593</t>
  </si>
  <si>
    <t>Công Ty Trách Nhiệm Hữu Hạn Img Việt Nam</t>
  </si>
  <si>
    <t>0201291197</t>
  </si>
  <si>
    <t>CôNG TY TNHH NIXX VIệT NAM</t>
  </si>
  <si>
    <t>0201380520</t>
  </si>
  <si>
    <t>CôNG TY TNHH JASAN VIệT NAM</t>
  </si>
  <si>
    <t>0201624223</t>
  </si>
  <si>
    <t>CôNG TY TNHH GEOCRAFT VIệT NAM</t>
  </si>
  <si>
    <t>0201720181</t>
  </si>
  <si>
    <t>CôNG TY TNHH HSCOLOR</t>
  </si>
  <si>
    <t>0201724637</t>
  </si>
  <si>
    <t>CôNG TY TNHH ĐIệN Tử CAIS VINA</t>
  </si>
  <si>
    <t>0200718479</t>
  </si>
  <si>
    <t>Công ty cổ phần công nghiệp điện cơ và xây dựng Việt Thành</t>
  </si>
  <si>
    <t>0200728212</t>
  </si>
  <si>
    <t>Công ty cổ phần công nghệ điện Nam Triệu</t>
  </si>
  <si>
    <t>0201558958</t>
  </si>
  <si>
    <t>Công ty trách nhiệm hữu hạn sản xuất Long Dương</t>
  </si>
  <si>
    <t>0201609200</t>
  </si>
  <si>
    <t>CôNG TY TNHH DAESUN VINA</t>
  </si>
  <si>
    <t>0201557182</t>
  </si>
  <si>
    <t>Công ty TNHH STEELFLEX</t>
  </si>
  <si>
    <t>0201559366</t>
  </si>
  <si>
    <t>CôNG TY TNHH BLUECOM VINA</t>
  </si>
  <si>
    <t>0201617723</t>
  </si>
  <si>
    <t>CôNG TY TNHH INSUNG HIVINA</t>
  </si>
  <si>
    <t>0200123986</t>
  </si>
  <si>
    <t>0201785742</t>
  </si>
  <si>
    <t>CôNG TY TNHH THươNG MạI TOP TEAM VIệT NAM</t>
  </si>
  <si>
    <t>0200137812</t>
  </si>
  <si>
    <t>0200432487</t>
  </si>
  <si>
    <t>CôNG TY Cổ PHầN ĐầU Tư Và PHáT TRIểN NôNG NGHIệP</t>
  </si>
  <si>
    <t>0200461706</t>
  </si>
  <si>
    <t>0200827051</t>
  </si>
  <si>
    <t>CôNG TY Cổ PHầN DAP - VINACHEM</t>
  </si>
  <si>
    <t>0201093967</t>
  </si>
  <si>
    <t>CôNG TY Cổ PHầN CôNG VIêN, CâY XANH HảI PHòNG</t>
  </si>
  <si>
    <t>0201340503</t>
  </si>
  <si>
    <t>Công Ty Cổ Phần Thể Thao Hải Phòng</t>
  </si>
  <si>
    <t>0201450471</t>
  </si>
  <si>
    <t>CôNG TY Cổ PHầN BệNH VIệN QUốC Tế GREEN</t>
  </si>
  <si>
    <t>0200839811</t>
  </si>
  <si>
    <t>Quỹ đầu tư và phát triển đất Hải Phòng</t>
  </si>
  <si>
    <t>0200125454</t>
  </si>
  <si>
    <t>CôNG TY TNHH HUấN LUYệN, CUNG ứNG LAO ĐộNG Và DịCH Vụ HàNG HảI VINIC</t>
  </si>
  <si>
    <t>0200919545</t>
  </si>
  <si>
    <t>CôNG TY TNHH SITC VIệT NAM</t>
  </si>
  <si>
    <t>0200109075</t>
  </si>
  <si>
    <t>0101442678-002</t>
  </si>
  <si>
    <t>CHI NHáNH CôNG TY TNHH GE VIệT NAM TạI HảI PHòNG</t>
  </si>
  <si>
    <t>0200430754</t>
  </si>
  <si>
    <t>CôNG TY TNHH NICHIAS HảI PHòNG</t>
  </si>
  <si>
    <t>0200653158</t>
  </si>
  <si>
    <t>CôNG TY TNHH AKITA OIL SEAL VIệT NAM</t>
  </si>
  <si>
    <t>0200657963</t>
  </si>
  <si>
    <t>CôNG TY TNHH SUMIRUBBER VIệT NAM</t>
  </si>
  <si>
    <t>0200664128</t>
  </si>
  <si>
    <t>0201287384</t>
  </si>
  <si>
    <t>0200123506</t>
  </si>
  <si>
    <t>0200157008</t>
  </si>
  <si>
    <t>CôNG TY Cổ PHầN XâY DựNG 204</t>
  </si>
  <si>
    <t>0200348588</t>
  </si>
  <si>
    <t>CôNG TY Cổ PHầN HóA CHấT MINH ĐứC</t>
  </si>
  <si>
    <t>0200686280</t>
  </si>
  <si>
    <t>CôNG TY Cổ PHầN DịCH Vụ Kỹ THUậT PHATECO</t>
  </si>
  <si>
    <t>0201209259</t>
  </si>
  <si>
    <t>CôNG TY Cổ PHầN GREATING FORTUNE CONTAINER VIệT NAM</t>
  </si>
  <si>
    <t>0200109741</t>
  </si>
  <si>
    <t>Công ty liên doanh trách nhiệm hữu hạn KAI NAN</t>
  </si>
  <si>
    <t>0305666348-001</t>
  </si>
  <si>
    <t>Chi nhánh công ty trách nhiệm hữu hạn KMTC (Việt Nam) tại Hải Phòng</t>
  </si>
  <si>
    <t>0200468331</t>
  </si>
  <si>
    <t>0200538148</t>
  </si>
  <si>
    <t>0200573505</t>
  </si>
  <si>
    <t>Công ty trách nhiệm hữu hạn trang sức GL</t>
  </si>
  <si>
    <t>0200804174</t>
  </si>
  <si>
    <t>0201728335</t>
  </si>
  <si>
    <t>0200109290</t>
  </si>
  <si>
    <t>CôNG TY TRáCH NHIệM HữU HạN ESTELLE VIệT NAM</t>
  </si>
  <si>
    <t>0200115625</t>
  </si>
  <si>
    <t>CôNG TY TRáCH NHIệM HữU HạN NHựA ĐườNG PUMA ENERGY VIệT NAM</t>
  </si>
  <si>
    <t>0200555023</t>
  </si>
  <si>
    <t>CôNG TY TNHH CHế TạO MáY EBA</t>
  </si>
  <si>
    <t>0200607088</t>
  </si>
  <si>
    <t>CôNG TY TNHH LIHIT LAB. VIệT NAM</t>
  </si>
  <si>
    <t>0200675105</t>
  </si>
  <si>
    <t>CôNG TY TNHH VăN PHòNG PHẩM WANLI VIệT NAM</t>
  </si>
  <si>
    <t>0201275452</t>
  </si>
  <si>
    <t>CôNG TY TNHH DầU NHờN IDEMITSU VIệT NAM</t>
  </si>
  <si>
    <t>0201608951</t>
  </si>
  <si>
    <t>CôNG TY TNHH SPA HIệP PHONG</t>
  </si>
  <si>
    <t>0201639974</t>
  </si>
  <si>
    <t>CôNG TY TNHH SUNG WOO TECH VINA</t>
  </si>
  <si>
    <t>0201108564</t>
  </si>
  <si>
    <t>Sàn giao dịch công nghệ và thiết bị Hải Phòng</t>
  </si>
  <si>
    <t>0200107977</t>
  </si>
  <si>
    <t>Công ty  trách nhiệm hữu hạn GIANT-V</t>
  </si>
  <si>
    <t>0200421460</t>
  </si>
  <si>
    <t>0200555337</t>
  </si>
  <si>
    <t>Công ty trách nhiệm hữu hạn OST</t>
  </si>
  <si>
    <t>0200568216</t>
  </si>
  <si>
    <t>0200575118</t>
  </si>
  <si>
    <t>0200638897</t>
  </si>
  <si>
    <t>0200690128</t>
  </si>
  <si>
    <t>0200758619</t>
  </si>
  <si>
    <t>0200760375</t>
  </si>
  <si>
    <t>0201097506</t>
  </si>
  <si>
    <t>0201141321</t>
  </si>
  <si>
    <t>0201157392</t>
  </si>
  <si>
    <t>0201200217</t>
  </si>
  <si>
    <t>0201212727</t>
  </si>
  <si>
    <t>0201352202</t>
  </si>
  <si>
    <t>0201641765</t>
  </si>
  <si>
    <t>0201643522</t>
  </si>
  <si>
    <t>0201648545</t>
  </si>
  <si>
    <t>0201762551</t>
  </si>
  <si>
    <t>0201773634</t>
  </si>
  <si>
    <t>0201802388</t>
  </si>
  <si>
    <t>2400644595-001</t>
  </si>
  <si>
    <t>0201301864</t>
  </si>
  <si>
    <t>CôNG TY TNHH CAITAC - NISSHIN VIệT NAM</t>
  </si>
  <si>
    <t>0201380111</t>
  </si>
  <si>
    <t>CôNG TY TNHH NIPPON EXPRESS ENGINEERING (VIệT NAM)</t>
  </si>
  <si>
    <t>0201630354</t>
  </si>
  <si>
    <t>0200288219</t>
  </si>
  <si>
    <t>CôNG TY TNHH MộT THàNH VIêN KHAI THáC CôNG TRìNH THUỷ LợI AN HảI</t>
  </si>
  <si>
    <t>0200647443</t>
  </si>
  <si>
    <t>CôNG TY TNHH CHế TạO MáY CITIZEN VIệT NAM</t>
  </si>
  <si>
    <t>0201279048</t>
  </si>
  <si>
    <t>CôNG TY TNHH JX NIPPON OIL &amp; ENERGY VIệT NAM</t>
  </si>
  <si>
    <t>0201633845</t>
  </si>
  <si>
    <t>0200140269</t>
  </si>
  <si>
    <t>CôNG TY Cổ PHầN DượC PHẩM HảI PHòNG</t>
  </si>
  <si>
    <t>0200154293</t>
  </si>
  <si>
    <t>CôNG TY Cổ PHầN VậT LIệU XâY DựNG Số 9 HảI PHòNG</t>
  </si>
  <si>
    <t>0200156822</t>
  </si>
  <si>
    <t>CôNG TY Cổ PHầN XâY DựNG MIềN ĐôNG</t>
  </si>
  <si>
    <t>0200167599</t>
  </si>
  <si>
    <t>CôNG TY Cổ PHầN NHựA BạCH ĐằNG</t>
  </si>
  <si>
    <t>0200572501</t>
  </si>
  <si>
    <t>0200590620</t>
  </si>
  <si>
    <t>0200732579</t>
  </si>
  <si>
    <t>CôNG TY Cổ PHầN XI MăNG BạCH ĐằNG</t>
  </si>
  <si>
    <t>0200742760</t>
  </si>
  <si>
    <t>0200743884</t>
  </si>
  <si>
    <t>CôNG TY Cổ PHầN BệNH VIệN TâM PHúC</t>
  </si>
  <si>
    <t>0200743884-001</t>
  </si>
  <si>
    <t>CHI NHáNH CôNG TY Cổ PHầN BệNH VIệN TâM PHúC  - TRUNG TâM DịCH Vụ Y Tế HảI PHòNG</t>
  </si>
  <si>
    <t>0200752046</t>
  </si>
  <si>
    <t>Công Ty Cổ Phần Cơ Điện 3d</t>
  </si>
  <si>
    <t>0200758915</t>
  </si>
  <si>
    <t>CôNG TY Cổ PHầN Bê TôNG Và XâY DựNG HảI PHòNG</t>
  </si>
  <si>
    <t>0200836458</t>
  </si>
  <si>
    <t>Công Ty Cổ Phần Xây Lắp Và Kinh Doanh Dịch Vụ Hải Phòng - Cipc</t>
  </si>
  <si>
    <t>0201003794</t>
  </si>
  <si>
    <t>CôNG TY Cổ PHầN VICEM Đô THị XI MăNG HảI PHòNG</t>
  </si>
  <si>
    <t>0201314574</t>
  </si>
  <si>
    <t>Công Ty Cổ Phần Chế Biến Xuất Nhập Khẩu Thuỷ Sản Hải Phòng</t>
  </si>
  <si>
    <t>2300195025-004</t>
  </si>
  <si>
    <t>Trung tâm quốc gia giống hải sản Miền Bắc</t>
  </si>
  <si>
    <t>Xã Xuân đám</t>
  </si>
  <si>
    <t>0200154504</t>
  </si>
  <si>
    <t>Trung tâm nghiên cứu khoa học và công nghệ</t>
  </si>
  <si>
    <t>17 Trần Hưng Đạo</t>
  </si>
  <si>
    <t>0200149705</t>
  </si>
  <si>
    <t>0200150563</t>
  </si>
  <si>
    <t>0200155547</t>
  </si>
  <si>
    <t>0200157336</t>
  </si>
  <si>
    <t>0200157840</t>
  </si>
  <si>
    <t>0200340211</t>
  </si>
  <si>
    <t>0200493225</t>
  </si>
  <si>
    <t>0200587811</t>
  </si>
  <si>
    <t>0200679692</t>
  </si>
  <si>
    <t>0200738186</t>
  </si>
  <si>
    <t>Công Ty Cổ Phần Thương Mại Và Dịch Vụ Hạ Long</t>
  </si>
  <si>
    <t>0200742545</t>
  </si>
  <si>
    <t>0200769025</t>
  </si>
  <si>
    <t>0201123192</t>
  </si>
  <si>
    <t>0201723640</t>
  </si>
  <si>
    <t>0201728871</t>
  </si>
  <si>
    <t>0201731987</t>
  </si>
  <si>
    <t>0201734963</t>
  </si>
  <si>
    <t>0201762784</t>
  </si>
  <si>
    <t>0201765785</t>
  </si>
  <si>
    <t>0201787789</t>
  </si>
  <si>
    <t>0201797307</t>
  </si>
  <si>
    <t>0201798371</t>
  </si>
  <si>
    <t>0200781840</t>
  </si>
  <si>
    <t>CôNG TY TRáCH NHIệM HữU HạN ĐầU Tư KHảI Đệ (VIệT NAM)</t>
  </si>
  <si>
    <t>0201108268</t>
  </si>
  <si>
    <t>CôNG TY TRáCH NHIệM HữU HạN QUốC Tế HOàN Vũ HưNG OGCM</t>
  </si>
  <si>
    <t>0201247649</t>
  </si>
  <si>
    <t>Công ty trách nhiệm hữu hạn GTR Việt Nam</t>
  </si>
  <si>
    <t>0201287088</t>
  </si>
  <si>
    <t>0201631929</t>
  </si>
  <si>
    <t>CôNG TY TNHH SUPER VICTORY</t>
  </si>
  <si>
    <t>0200651672</t>
  </si>
  <si>
    <t>CôNG TY TNHH WAYNE VIệT NAM</t>
  </si>
  <si>
    <t>0200653905</t>
  </si>
  <si>
    <t>CôNG TY TNHH LIVAX VIệT NAM</t>
  </si>
  <si>
    <t>0201255784</t>
  </si>
  <si>
    <t>CôNG TY TNHH NIPRO PHARMA VIệT NAM</t>
  </si>
  <si>
    <t>0200156188</t>
  </si>
  <si>
    <t>CôNG TY Cổ PHầN Cơ KHí 1-5</t>
  </si>
  <si>
    <t>0200156325</t>
  </si>
  <si>
    <t>0200167006</t>
  </si>
  <si>
    <t>CôNG TY Cổ PHầN NạO VéT Và XâY DựNG ĐườNG THUỷ</t>
  </si>
  <si>
    <t>0200406511</t>
  </si>
  <si>
    <t>CôNG TY Cổ PHầN CôNG NGHIệP TàU THủY &amp; XâY DựNG HồNG BàNG</t>
  </si>
  <si>
    <t>0200580118</t>
  </si>
  <si>
    <t>CôNG TY Cổ PHầN ĐIệN Cơ HảI PHòNG</t>
  </si>
  <si>
    <t>0200587434</t>
  </si>
  <si>
    <t>Công Ty Cổ Phần An Biên</t>
  </si>
  <si>
    <t>0200656173</t>
  </si>
  <si>
    <t>Công ty cổ phần tư vấn và đầu tư phát triển hạ tầng Hải Phòng</t>
  </si>
  <si>
    <t>0200139721</t>
  </si>
  <si>
    <t>TRườNG CAO ĐẳNG LAO ĐộNG - Xã HộI HảI PHòNG</t>
  </si>
  <si>
    <t>0200160402</t>
  </si>
  <si>
    <t>Công ty liên doanh hữu hạn Trường Thành</t>
  </si>
  <si>
    <t>0200979375</t>
  </si>
  <si>
    <t>Công ty trách nhiệm hữu hạn Thành Công Cửu Phú</t>
  </si>
  <si>
    <t>0200116530</t>
  </si>
  <si>
    <t>0200461255</t>
  </si>
  <si>
    <t>0200416118</t>
  </si>
  <si>
    <t>0200156533</t>
  </si>
  <si>
    <t>0200391897</t>
  </si>
  <si>
    <t>0200156036</t>
  </si>
  <si>
    <t>Công Ty Cổ Phần Sắt Tráng Men - Nhôm Hải Phòng</t>
  </si>
  <si>
    <t>0200157992</t>
  </si>
  <si>
    <t>0200596742</t>
  </si>
  <si>
    <t>0200509429</t>
  </si>
  <si>
    <t>0200545032</t>
  </si>
  <si>
    <t>Công Ty Cổ Phần Bao Bì Pp</t>
  </si>
  <si>
    <t>0200534915</t>
  </si>
  <si>
    <t>0200588332</t>
  </si>
  <si>
    <t>Công Ty Cổ Phần Xây Dựng Và Trang Trí Nội Thất Hải Phòng</t>
  </si>
  <si>
    <t>0200612786</t>
  </si>
  <si>
    <t>0200735266</t>
  </si>
  <si>
    <t>Công ty cổ phần xây dựng và thương mại Hải Phòng CONSTREXIM</t>
  </si>
  <si>
    <t>0200787722</t>
  </si>
  <si>
    <t>0200822286</t>
  </si>
  <si>
    <t>Công ty trách nhiệm hữu hạn giày NAN I Việt Nam</t>
  </si>
  <si>
    <t>0201172023</t>
  </si>
  <si>
    <t>0201191555</t>
  </si>
  <si>
    <t>0201282932</t>
  </si>
  <si>
    <t>0201583785</t>
  </si>
  <si>
    <t>0201632129</t>
  </si>
  <si>
    <t>0201657229</t>
  </si>
  <si>
    <t>0201658007</t>
  </si>
  <si>
    <t>0201750027</t>
  </si>
  <si>
    <t>0200155219</t>
  </si>
  <si>
    <t>0200110200</t>
  </si>
  <si>
    <t>0200129064</t>
  </si>
  <si>
    <t>0200108949</t>
  </si>
  <si>
    <t>0200108314</t>
  </si>
  <si>
    <t>0200461103</t>
  </si>
  <si>
    <t>0200561813</t>
  </si>
  <si>
    <t>0200109445</t>
  </si>
  <si>
    <t>0200476290</t>
  </si>
  <si>
    <t>0200661046</t>
  </si>
  <si>
    <t>0200107945</t>
  </si>
  <si>
    <t>0200108258</t>
  </si>
  <si>
    <t>0200127229</t>
  </si>
  <si>
    <t>0201240026</t>
  </si>
  <si>
    <t>0200155561</t>
  </si>
  <si>
    <t>0201651410</t>
  </si>
  <si>
    <t>0201741181</t>
  </si>
  <si>
    <t>0106763403</t>
  </si>
  <si>
    <t>0200656663</t>
  </si>
  <si>
    <t>0200864487</t>
  </si>
  <si>
    <t>0201136681</t>
  </si>
  <si>
    <t>0201154095</t>
  </si>
  <si>
    <t>0201572293</t>
  </si>
  <si>
    <t>0201714646</t>
  </si>
  <si>
    <t>CôNG TY TNHH DịCH Vụ CHUỗI CUNG ứNG THươNG MạI QUốC Tế VIệT NAM</t>
  </si>
  <si>
    <t>0201037472</t>
  </si>
  <si>
    <t>0201706839</t>
  </si>
  <si>
    <t>CôNG TY TNHH HKT ELECTRONICS VIệT NAM</t>
  </si>
  <si>
    <t>0201719820</t>
  </si>
  <si>
    <t>CôNG TY TNHH JPC VINA</t>
  </si>
  <si>
    <t>0200158227</t>
  </si>
  <si>
    <t>Công Ty Trách Nhiệm Hữu Hạn Một Thành Viên Đóng Tàu Nam Triệu</t>
  </si>
  <si>
    <t>0200288378</t>
  </si>
  <si>
    <t>CôNG TY TNHH THươNG MạI SảN XUấT PHâN BóN HữU Cơ KHOáNG THIêN QUYếN</t>
  </si>
  <si>
    <t>0201352227</t>
  </si>
  <si>
    <t>CôNG TY TNHH CHIYODA VIệT NAM</t>
  </si>
  <si>
    <t>0201724644</t>
  </si>
  <si>
    <t>CôNG TY TNHH ILSHINTECH VIệT NAM</t>
  </si>
  <si>
    <t>0201731553</t>
  </si>
  <si>
    <t>0201776730</t>
  </si>
  <si>
    <t>CôNG TY TNHH OURHOME VIệT NAM</t>
  </si>
  <si>
    <t>0201788246</t>
  </si>
  <si>
    <t>CôNG TY TNHH A.COLOR</t>
  </si>
  <si>
    <t>4101399525-002</t>
  </si>
  <si>
    <t>CôNG TY TNHH GIáM ĐịNH TRUNG QUốC (VIệT NAM) CHI NHáNH HảI PHòNG</t>
  </si>
  <si>
    <t>0200114357</t>
  </si>
  <si>
    <t>Công Ty Cổ Phần Tư Vấn Thuỷ Lợi Hải Phòng</t>
  </si>
  <si>
    <t>0200136872</t>
  </si>
  <si>
    <t>Công Ty Cổ Phần Cung ứng Lao Động Và Thương Mại Hải Phòng</t>
  </si>
  <si>
    <t>0200156484</t>
  </si>
  <si>
    <t>0200371361</t>
  </si>
  <si>
    <t>0200622921</t>
  </si>
  <si>
    <t>CôNG TY Cổ PHầN XâY LắP ĐIệN HảI PHòNG</t>
  </si>
  <si>
    <t>0200735001</t>
  </si>
  <si>
    <t>Công Ty Cổ Phần Thiết Bị Nâng Nam Triệu</t>
  </si>
  <si>
    <t>0200758908</t>
  </si>
  <si>
    <t>CôNG TY Cổ PHầN THươNG MạI DịCH Vụ HECICO</t>
  </si>
  <si>
    <t>0200986781</t>
  </si>
  <si>
    <t>CôNG TY Cổ PHầN THươNG MạI THIêN AN PHú</t>
  </si>
  <si>
    <t>0200577563</t>
  </si>
  <si>
    <t>0200158192</t>
  </si>
  <si>
    <t>0200832492</t>
  </si>
  <si>
    <t>VP điều hành dự án xây dựng đường ôtô cao tốc Hà nội-Hải phòng - CTy tập đoàn cầu đường Sơn Đông</t>
  </si>
  <si>
    <t>0200159608</t>
  </si>
  <si>
    <t>Công Ty Cổ Phần Xây Dựng Số 9 Hải Phòng</t>
  </si>
  <si>
    <t>0200159340</t>
  </si>
  <si>
    <t>0200724828</t>
  </si>
  <si>
    <t>Công ty trách nhiệm hữu hạn YUIN</t>
  </si>
  <si>
    <t>0200514524</t>
  </si>
  <si>
    <t>0201157402</t>
  </si>
  <si>
    <t>VPĐH dự án XD đường ôtô cao tốc Hà nội-Hải phòng gói EX8-Cty TNHH tập đoàn cầu đường Sơn Đông</t>
  </si>
  <si>
    <t>0200423757</t>
  </si>
  <si>
    <t>0200169677</t>
  </si>
  <si>
    <t>0201242432</t>
  </si>
  <si>
    <t>0201596858</t>
  </si>
  <si>
    <t>0200561820</t>
  </si>
  <si>
    <t>Công ty TNHH nội thất thuỷ SEJIN - VINASHIN</t>
  </si>
  <si>
    <t>0200609568</t>
  </si>
  <si>
    <t>0201560788</t>
  </si>
  <si>
    <t>0201571109</t>
  </si>
  <si>
    <t>Công ty TNHH LETEX ZIPPER Việt Nam</t>
  </si>
  <si>
    <t>0201420075</t>
  </si>
  <si>
    <t>CôNG TY TNHH PALOMA VIệT NAM</t>
  </si>
  <si>
    <t>0201723344</t>
  </si>
  <si>
    <t>CôNG TY TNHH WELL MART SWANY</t>
  </si>
  <si>
    <t>0201735967</t>
  </si>
  <si>
    <t>CôNG TY TNHH CôNG NGHIệP SUNSHINEONE ASV</t>
  </si>
  <si>
    <t>0200744253</t>
  </si>
  <si>
    <t>0201725013</t>
  </si>
  <si>
    <t>0200169116</t>
  </si>
  <si>
    <t>Công Ty TNHH Một Thành Viên Xuất Nhập Khẩu Vật Tư Tàu Thuỷ</t>
  </si>
  <si>
    <t>0201764559</t>
  </si>
  <si>
    <t>CôNG TY TNHH SảN XUấT PALLET CS VIệT NAM</t>
  </si>
  <si>
    <t>0201774966</t>
  </si>
  <si>
    <t>CôNG TY TNHH B&amp;V VIệT NAM</t>
  </si>
  <si>
    <t>0201778167</t>
  </si>
  <si>
    <t>CôNG TY TNHH EST VINA HAIPHONG</t>
  </si>
  <si>
    <t>0200587829</t>
  </si>
  <si>
    <t>CôNG TY Cổ PHầN ĐúC 19 - 5</t>
  </si>
  <si>
    <t>0201737989</t>
  </si>
  <si>
    <t>CôNG TY TNHH BIT E&amp;M - HảI PHòNG</t>
  </si>
  <si>
    <t>0201706035</t>
  </si>
  <si>
    <t>0201709861</t>
  </si>
  <si>
    <t>0201747049</t>
  </si>
  <si>
    <t>CôNG TY TNHH GOSHEN VINA</t>
  </si>
  <si>
    <t>0201774268</t>
  </si>
  <si>
    <t>CôNG TY TNHH TOYOTA NANKAI HảI PHòNG</t>
  </si>
  <si>
    <t>0201815002</t>
  </si>
  <si>
    <t>CôNG TY TNHH AITECK VIệT NAM</t>
  </si>
  <si>
    <t>0200728188</t>
  </si>
  <si>
    <t>CôNG TY Cổ PHầN CôNG NGHIệP TàU THủY Và XâY DựNG NAM TRIệU</t>
  </si>
  <si>
    <t>0200476357</t>
  </si>
  <si>
    <t>Công ty cổ phần liên doanh bê tông Thành Hưng</t>
  </si>
  <si>
    <t>0200733477</t>
  </si>
  <si>
    <t>Công ty trách nhiệm hữu hạn quốc tế Khôn Phong</t>
  </si>
  <si>
    <t>ĐVT: đồng</t>
  </si>
  <si>
    <t>0201812058</t>
  </si>
  <si>
    <t>0201816045</t>
  </si>
  <si>
    <t>0201859151</t>
  </si>
  <si>
    <t>0201906235</t>
  </si>
  <si>
    <t>0201862274</t>
  </si>
  <si>
    <t>CôNG TY TNHH HIL CITY</t>
  </si>
  <si>
    <t>0201885810</t>
  </si>
  <si>
    <t>CôNG TY TNHH SUHIL VINA</t>
  </si>
  <si>
    <t>0201894389</t>
  </si>
  <si>
    <t>CôNG TY TNHH GET SYSTEM VINA</t>
  </si>
  <si>
    <t>0201898390</t>
  </si>
  <si>
    <t>CôNG TY TRáCH NHIệM HữU HạN LIêN DOANH VIệT LONG</t>
  </si>
  <si>
    <t>0201843666</t>
  </si>
  <si>
    <t>CôNG TY TNHH KHáCH SạN INTRO RESIDENCE</t>
  </si>
  <si>
    <t>0201856471</t>
  </si>
  <si>
    <t>CôNG TY TNHH QUảN Lý CôNG TRìNH QUốC Tế XâY DựNG DUệ THầN</t>
  </si>
  <si>
    <t>0201860358</t>
  </si>
  <si>
    <t>CôNG TY TNHH MAXNETWORK VINA</t>
  </si>
  <si>
    <t>0201864232</t>
  </si>
  <si>
    <t>CôNG TY TNHH CôNG NGHệ FORTUNE ALLIANCE</t>
  </si>
  <si>
    <t>0201866399</t>
  </si>
  <si>
    <t>CôNG TY TNHH K.Y.C ELECTRONICS VINA</t>
  </si>
  <si>
    <t>0201875869</t>
  </si>
  <si>
    <t>CôNG TY TNHH HWASEUNG VIệT NAM HảI PHòNG AUTOMOTIVE</t>
  </si>
  <si>
    <t>0201892737</t>
  </si>
  <si>
    <t>CôNG TY TNHH PHOENIX INOX</t>
  </si>
  <si>
    <t>0201883651</t>
  </si>
  <si>
    <t>CôNG TY TNHH PHA VIệT NAM</t>
  </si>
  <si>
    <t>0201887536</t>
  </si>
  <si>
    <t>CôNG TY TNHH BH INC VIệT NAM</t>
  </si>
  <si>
    <t>0314151930</t>
  </si>
  <si>
    <t>CôNG TY TNHH XâY DựNG CôNG TRìNH CHốNG DộT BảO ôN</t>
  </si>
  <si>
    <t>0201893018</t>
  </si>
  <si>
    <t>CôNG TY Cổ PHầN DịCH Vụ Y Tế Hà NộI</t>
  </si>
  <si>
    <t>0201822659</t>
  </si>
  <si>
    <t>CôNG TY TNHH PEISUN CHEMICAL (VIệT NAM)</t>
  </si>
  <si>
    <t>0201824857</t>
  </si>
  <si>
    <t>CôNG TY TNHH HESTRA MATSUOKA VIETNAM</t>
  </si>
  <si>
    <t>0201858567</t>
  </si>
  <si>
    <t>CôNG TY TNHH PANTRA VINA</t>
  </si>
  <si>
    <t>0201897735</t>
  </si>
  <si>
    <t>CôNG TY TNHH CHIN HUNG VIệT NAM</t>
  </si>
  <si>
    <t>0201817867</t>
  </si>
  <si>
    <t>CôNG TY Cổ PHầN LOGISTICS GF VạN XUâN</t>
  </si>
  <si>
    <t>0108254377</t>
  </si>
  <si>
    <t>CôNG TY TNHH  TíN THàNH VIệT Mỹ</t>
  </si>
  <si>
    <t>0201897943</t>
  </si>
  <si>
    <t>CôNG TY TNHH NOMURA MICRO SCIENCE VIệT NAM</t>
  </si>
  <si>
    <t>0107401117-001</t>
  </si>
  <si>
    <t>CHI NHáNH CôNG TY TRáCH NHIệM HữU HạN XăNG DầU IDEMITSU Q8 TạI HảI PHòNG</t>
  </si>
  <si>
    <t>0200584419</t>
  </si>
  <si>
    <t>0201822828</t>
  </si>
  <si>
    <t>CôNG TY TNHH INNOREX VINA</t>
  </si>
  <si>
    <t>0201866303</t>
  </si>
  <si>
    <t>CôNG TY TNHH PRIMZEN ELECTRONICS VIệT NAM</t>
  </si>
  <si>
    <t>0201884101</t>
  </si>
  <si>
    <t>CôNG TY TNHH HANGTAI HảI PHòNG (VIệT NAM)</t>
  </si>
  <si>
    <t>0201894004</t>
  </si>
  <si>
    <t>CôNG TY TNHH SEIYO HảI PHòNG VIệT NAM</t>
  </si>
  <si>
    <t>0201896876</t>
  </si>
  <si>
    <t>CôNG TY TNHH CôNG NGHệ VậT LIệU MớI HMT (HảI PHòNG)</t>
  </si>
  <si>
    <t>0201900593</t>
  </si>
  <si>
    <t>0201822112</t>
  </si>
  <si>
    <t>CôNG TY TNHH HORN (VIệT NAM)</t>
  </si>
  <si>
    <t>0201900610</t>
  </si>
  <si>
    <t>CôNG TY TNHH AUTEL VIệT NAM</t>
  </si>
  <si>
    <t>0201898496</t>
  </si>
  <si>
    <t>CôNG TY TNHH XâY DựNG HINOKIYA RESCO VIệT NAM</t>
  </si>
  <si>
    <t>0201813710</t>
  </si>
  <si>
    <t>CôNG TY TNHH NăNG LượNG XANH DEEP C (VIệT NAM)</t>
  </si>
  <si>
    <t>0201884856</t>
  </si>
  <si>
    <t>CôNG TY Cổ PHầN PAISHING VIệT NAM</t>
  </si>
  <si>
    <t>0201863704</t>
  </si>
  <si>
    <t>CôNG TY TNHH H&amp;F DB.LOD INNO VIệT</t>
  </si>
  <si>
    <t>0201897044</t>
  </si>
  <si>
    <t>CôNG TY TNHH DịCH Vụ Kỹ THUậT TIêU CHUẩN THôNG DụNG</t>
  </si>
  <si>
    <t>0201866663</t>
  </si>
  <si>
    <t>CôNG TY TNHH SơN SAMHWA HảI PHòNG</t>
  </si>
  <si>
    <t>0201863493</t>
  </si>
  <si>
    <t>CôNG TY TNHH JC TECHNOLOGY VINA</t>
  </si>
  <si>
    <t>0201863711</t>
  </si>
  <si>
    <t>CôNG TY TNHH BU IL VINA</t>
  </si>
  <si>
    <t>0201908553</t>
  </si>
  <si>
    <t>CôNG TY TNHH YOUNG HO ENG VINA</t>
  </si>
  <si>
    <t>0201822867</t>
  </si>
  <si>
    <t>TỔNG CỤC THUẾ</t>
  </si>
  <si>
    <t>Mã số thuế</t>
  </si>
  <si>
    <t>Tên doanh nghiệp</t>
  </si>
  <si>
    <t>STT mới</t>
  </si>
  <si>
    <t xml:space="preserve"> STT theo file thuế</t>
  </si>
  <si>
    <t>Số 5 Nguyễn Tri Phương</t>
  </si>
  <si>
    <t>Đường đi đảo Đình Vũ-Phường Đông Hải 2</t>
  </si>
  <si>
    <t>Số 16 Minh Khai-Phường Minh Khai</t>
  </si>
  <si>
    <t>Thôn Câu Đông-Xã Quang Trung</t>
  </si>
  <si>
    <t>Số 275 đường Lạch tray - Phường Đằng giang</t>
  </si>
  <si>
    <t>0201913144</t>
  </si>
  <si>
    <t>TRUNG TâM TIêU CHUẩN ĐO LườNG CHấT LượNG 1 - CụC Kỹ THUậT HảI QUâN</t>
  </si>
  <si>
    <t>đường Lê Hồng Phong-Phường Thành Tô</t>
  </si>
  <si>
    <t>0201998469</t>
  </si>
  <si>
    <t>CHI NHáNH CôNG TY TNHH Cổ PHầN (TậP ĐOàN) KIếN AN THàNH PHố THâM QUYếN TạI VIệT NAM</t>
  </si>
  <si>
    <t>P 201, tầng 2, Trung tâm dịch vụ tạm thời, KCN An Dương-Xã Hồng Phong</t>
  </si>
  <si>
    <t>Số 10A4, ngõ 630 đường Thiên Lôi-Phường Vĩnh Niệm</t>
  </si>
  <si>
    <t>Gian hàng L1-04, trung tâm thương mại Vincom, số 1 đường Lê-Phường Máy Tơ</t>
  </si>
  <si>
    <t>CôNG TY PHáT TRIểN KHU CôNG NGHIệP NOMURA- HảI PHòNG</t>
  </si>
  <si>
    <t>Tòa nhà điều hành, Khu công nghiệp Nomura - Hải Phòng-Xã Tân Tiến</t>
  </si>
  <si>
    <t>CôNG TY NăNG LượNG BìNH AN</t>
  </si>
  <si>
    <t>Số 57 Bến Bính-Phường Minh Khai</t>
  </si>
  <si>
    <t>Số 10/97 Đường Mê Linh - Phường An biên</t>
  </si>
  <si>
    <t>Số 484 Lạch Tray-Phường Kênh Dương</t>
  </si>
  <si>
    <t>Số 104/147 Đình Đông-Phường Đông Hải</t>
  </si>
  <si>
    <t>Số 181 Tô Hiệu-Phường Trại Cau</t>
  </si>
  <si>
    <t>Số 1C lô 7 Lâm Tường-Phường Hồ Nam</t>
  </si>
  <si>
    <t>Số 66 Trần Khánh Dư-Phường Máy Tơ</t>
  </si>
  <si>
    <t>Số 1166 đường Nguyễn Bỉnh Khiêm-Phường Đông Hải 2</t>
  </si>
  <si>
    <t>Xóm An Thắng-Xã An Lư</t>
  </si>
  <si>
    <t>Số 24 khu B2, lô 7B Lê Hồng Phong-Phường Đông Khê</t>
  </si>
  <si>
    <t>Số 48 ngõ Đông Chính-Phường Đằng Giang</t>
  </si>
  <si>
    <t>Ngõ 313 đường Đà Nẵng-Phường Cầu Tre</t>
  </si>
  <si>
    <t>Khu dân cư Phú Hải - P. Anh Dũng</t>
  </si>
  <si>
    <t>Số 532 đại lộ Tôn Đức Thắng-Xã An Đồng</t>
  </si>
  <si>
    <t>Số 6 Bùi Mộng Hoa-Phường Bắc Sơn</t>
  </si>
  <si>
    <t>Số 223 đường Mạc Đăng Doanh-Phường Hưng Đạo</t>
  </si>
  <si>
    <t>Số 67 Đường Ngô Quyền</t>
  </si>
  <si>
    <t>Số 1A Đại lộ Tôn Đức Thắng-Xã An Đồng</t>
  </si>
  <si>
    <t>Số 508 Lê Thánh Tông-Phường Vạn Mỹ</t>
  </si>
  <si>
    <t>Số 43/282  Đường Đà nẵng - Phường Vạn mỹ</t>
  </si>
  <si>
    <t>Phòng 407 tầng 4 toà nhà TD Business Center - TD PLAZA, lô 2-Phường Đông Khê</t>
  </si>
  <si>
    <t>Cụm 3-Phường Quán Trữ</t>
  </si>
  <si>
    <t>Số 77+79 đường Vĩnh Lưu-Phường Đông Hải 1</t>
  </si>
  <si>
    <t>Số 117  Đường Trường Chinh</t>
  </si>
  <si>
    <t>Số 138 Lê Lai-Phường Máy Chai</t>
  </si>
  <si>
    <t>CôNG TY TNHH LIêN DOANH TRáCH NHIệM HữU HạN MAY MặC HOA HảI</t>
  </si>
  <si>
    <t>Đường Lê Duẩn-Phường Quán Trữ</t>
  </si>
  <si>
    <t>Số 110 Lê Duẩn-Phường Quán Trữ</t>
  </si>
  <si>
    <t>Tổ 6 cụm 10 Nam Phát-Phường Đằng Giang</t>
  </si>
  <si>
    <t>Khu Phú xá - Phường Đông hải 1</t>
  </si>
  <si>
    <t>Số 389 Lê Thánh Tông-Phường Vạn Mỹ</t>
  </si>
  <si>
    <t>Thôn Đức Phong-Xã Đại Đồng</t>
  </si>
  <si>
    <t>Số 71/94 Lê Lợi-Phường Gia Viên</t>
  </si>
  <si>
    <t>CôNG TY TNHH JOHOKU HảI PHòNG</t>
  </si>
  <si>
    <t>Lô N-4, Khu công nghiệp Nomura- Hải Phòng-Xã An Hưng</t>
  </si>
  <si>
    <t>Số 113 đường  Ngô Quyền-Phường Máy Chai</t>
  </si>
  <si>
    <t>Số 10 đường Hoà Bình-Phường Trần Thành Ngọ</t>
  </si>
  <si>
    <t>Số 155  Đường Đà nẵng - P. Lạc viên</t>
  </si>
  <si>
    <t>Số 111 đường Nguyễn Hữu Tuệ-Phường Gia Viên</t>
  </si>
  <si>
    <t>Lô 1/20 Lê Hồng Phong-Phường Đằng Giang</t>
  </si>
  <si>
    <t>Số 70B/72, đường Lạch Tray-Phường Lạch Tray</t>
  </si>
  <si>
    <t>Số 1B ngõ 80 Lê Lai-Phường Lạc Viên</t>
  </si>
  <si>
    <t>Khu đất số 4,  lô 10, đường Lê Hồng Phong-Phường Đằng Hải</t>
  </si>
  <si>
    <t>Số 51 Phan Bội Châu-Phường Quang Trung (hết hiệu lực)</t>
  </si>
  <si>
    <t>Cụm 5, Khu dân cư Phú Hải-Phường Anh Dũng</t>
  </si>
  <si>
    <t>Bãi ga Thượng Lý-Phường Sở Dầu</t>
  </si>
  <si>
    <t>Số 8 Máy Tơ-Phường Máy Tơ</t>
  </si>
  <si>
    <t>Số 189 đường đi Đình Vũ-Phường Đông Hải 2</t>
  </si>
  <si>
    <t>Số 505 Ngô Gia Tự, tổ Trung Hành 9-Phường Đằng Lâm</t>
  </si>
  <si>
    <t>Số 189 Đình Vũ-Phường Đông Hải 2</t>
  </si>
  <si>
    <t>Khu 6-Phường Quán Toan</t>
  </si>
  <si>
    <t>Số 180 Quang Trung-Phường Phạm Hồng Thái (hết hiệu lực)</t>
  </si>
  <si>
    <t>Số 935 Tôn Đức Thắng-Phường Sở Dầu</t>
  </si>
  <si>
    <t>Số 21/No1-97 Bạch Đằng - Phường Hạ lý</t>
  </si>
  <si>
    <t>Số 442 Quốc lộ 5A, Hùng Vương</t>
  </si>
  <si>
    <t>Số 41 Phan Bội Châu-Phường Quang Trung (hết hiệu lực)</t>
  </si>
  <si>
    <t>Đường Lý Thái Tổ, Khu I-Phường Vạn Hương</t>
  </si>
  <si>
    <t>Cụm công nghiệp Tiên Lãng-Thị trấn Tiên Lãng</t>
  </si>
  <si>
    <t>Thôn Lôi Động-Xã Hoàng Động</t>
  </si>
  <si>
    <t>Lô đất số N0 - 09 thuộc Khu đô thị Cựu Viên-Phường Bắc Sơn</t>
  </si>
  <si>
    <t>Thôn Bắc Hà-Xã Bắc Sơn</t>
  </si>
  <si>
    <t>Số 10 Tầng 1 Nguyễn Thái Học - P. Phạm Hồng Thái</t>
  </si>
  <si>
    <t>Số 1N Minh Khai-Phường Minh Khai</t>
  </si>
  <si>
    <t>Số 208 km 87, đường 5 mới-Xã Nam Sơn</t>
  </si>
  <si>
    <t>Số 3 Lô A Khu C1-Phường Cát Bi</t>
  </si>
  <si>
    <t>Số 16 Lý Thường Kiệt-Phường Quang Trung (hết hiệu lực)</t>
  </si>
  <si>
    <t>Số 1 An Đà-Phường Lạch Tray</t>
  </si>
  <si>
    <t>Số 1 đường Ngô Quyền-Phường Đông Hải 1</t>
  </si>
  <si>
    <t>Đường 351, thôn Hòa Nhất (nhà bà Nguyễn Thị Hường)-Xã Đặng Cương</t>
  </si>
  <si>
    <t>Số 283 Lê Thánh Tông-Phường Máy Chai</t>
  </si>
  <si>
    <t>Số 8 Trần Quang Khải-Phường Hoàng Văn Thụ</t>
  </si>
  <si>
    <t>Số 142 đường Lê Duẩn-Phường Quán Trữ</t>
  </si>
  <si>
    <t>Số 19, lô 9 mở rộng, tổ 13-Phường Đằng Hải</t>
  </si>
  <si>
    <t>Số 43 Trữ Khê 1-Phường Quán Trữ</t>
  </si>
  <si>
    <t>Lô CN4, khu công nghiệp Nam Cầu Kiền-Xã Kiền Bái</t>
  </si>
  <si>
    <t>Số 125 Nguyễn Bỉnh Khiêm-Phường Đằng Giang</t>
  </si>
  <si>
    <t>Số 1 An Trì-Phường Hùng Vương</t>
  </si>
  <si>
    <t>Số 1B Trần Hưng Đạo-Phường Minh Khai</t>
  </si>
  <si>
    <t>Thôn Cẩm La-Xã Thanh Sơn</t>
  </si>
  <si>
    <t>Số 269 Văn Cao-Phường Đằng Lâm</t>
  </si>
  <si>
    <t>0105864159</t>
  </si>
  <si>
    <t>CôNG TY TNHH DịCH Vụ Và THươNG MạI Đỗ GIA</t>
  </si>
  <si>
    <t>7/383, tổ 52 Khu Phú Xá-Phường Đông Hải 1</t>
  </si>
  <si>
    <t>Số 19-21 đường số 5B, Khu đô thị ven sông Lạch Tray-Phường Vĩnh Niệm</t>
  </si>
  <si>
    <t>Km 108, bên trái tuyến của đường quốc lộ 5 kéo dài từ Đình V-Phường Đông Hải 2</t>
  </si>
  <si>
    <t>Khu Kinh tế Đình Vũ - Cát Hải, đảo Cát Hải-Thị trấn Cát Hải</t>
  </si>
  <si>
    <t>0108865256</t>
  </si>
  <si>
    <t>CôNG TY TNHH THIếT Bị ĐIệN Tử CHUXIN</t>
  </si>
  <si>
    <t>Số 64 đường 5B-Phường Vĩnh Niệm</t>
  </si>
  <si>
    <t>Km 9-Phường Quán Toan</t>
  </si>
  <si>
    <t>CôNG TY XI MăNG CHINFON</t>
  </si>
  <si>
    <t>Số 288, đường Bạch Đằng-Thị trấn Minh Đức</t>
  </si>
  <si>
    <t>Chùa Vẽ, đường Ngô Quyền-Phường Đông Hải 1</t>
  </si>
  <si>
    <t>Lô CN5.2M, khu công nghiệp Đình Vũ thuộc khu kinh tế Đình Vũ-Phường Đông Hải 2</t>
  </si>
  <si>
    <t>CôNG TY TRáCH NHIệM HữU HạN Cơ KHí VIệT-NHậT</t>
  </si>
  <si>
    <t>Lô CN2, Khu công nghiệp Nam Cầu Kiền-Xã Kiền Bái</t>
  </si>
  <si>
    <t>Số 81 Đinh Nhu-Phường Niệm Nghĩa</t>
  </si>
  <si>
    <t>CôNG TY TNHH SảN XUấT XE MáY Và Cơ ĐIệN LạNH</t>
  </si>
  <si>
    <t>Số 1099 Nguyễn Bỉnh Khiêm-Phường Đông Hải 1</t>
  </si>
  <si>
    <t>0200120840</t>
  </si>
  <si>
    <t>CôNG TY TRáCH NHIệM HữU HạN SAO Hà</t>
  </si>
  <si>
    <t>Số 48 Cát Bi-Phường Cát Bi</t>
  </si>
  <si>
    <t>CôNG TY TRáCH NHIệM HữU HạN TRUNG ĐứC</t>
  </si>
  <si>
    <t>Số 257 Trần Nguyên Hãn-Phường Nghĩa Xá</t>
  </si>
  <si>
    <t>Số 107 Trần Hưng Đạo - P. Đông hải</t>
  </si>
  <si>
    <t>Km7-Phường Hùng Vương</t>
  </si>
  <si>
    <t>Số 11 Minh Khai-Phường Minh Khai</t>
  </si>
  <si>
    <t>CôNG TY TNHH HưNG ĐạO</t>
  </si>
  <si>
    <t>Số 25 Trần Hưng Đạo-Phường Hoàng Văn Thụ</t>
  </si>
  <si>
    <t>CC1 Khu Đô thị PG Thôn Trang quan - Xã An đồng</t>
  </si>
  <si>
    <t>Số 55 Quốc lộ 5-Phường Sở Dầu</t>
  </si>
  <si>
    <t>Số 51 Hoàng Văn Thụ-Phường Hoàng Văn Thụ</t>
  </si>
  <si>
    <t>Km 104+200 đường Nguyễn Bỉnh Khiêm-Phường Đông Hải 2</t>
  </si>
  <si>
    <t>Khu công nghiệp Đình Vũ-Phường Đông Hải 2</t>
  </si>
  <si>
    <t>0200273928</t>
  </si>
  <si>
    <t>CôNG TY TNHH NGHĩA SơN</t>
  </si>
  <si>
    <t>Khu Cam Lộ-Phường Hùng Vương</t>
  </si>
  <si>
    <t>Số 3 Lê Thánh Tông-Phường Máy Tơ</t>
  </si>
  <si>
    <t>Số 201 Lán Bè-Phường Lam Sơn</t>
  </si>
  <si>
    <t>Số 74 Trần Quang Khải-Phường Hoàng Văn Thụ</t>
  </si>
  <si>
    <t>Số 56 Nguyễn Văn Linh-Phường Dư Hàng Kênh</t>
  </si>
  <si>
    <t>Số 41/8B Cù Chính Lan-Phường Minh Khai</t>
  </si>
  <si>
    <t>Thôn Tiên nông - Xã Đại bản</t>
  </si>
  <si>
    <t>Số 480 Lê Thánh Tông-Phường Vạn Mỹ</t>
  </si>
  <si>
    <t>Km 92 Quốc lộ 5 (mới)-Phường Hùng Vương</t>
  </si>
  <si>
    <t>Số 15A An Trì-Phường Hùng Vương</t>
  </si>
  <si>
    <t>Số 7 lô 3B đường Lê Hồng Phong-Phường Đông Khê</t>
  </si>
  <si>
    <t>Số 5A Dư Hàng-Phường Dư Hàng</t>
  </si>
  <si>
    <t>Số 5 Phạm Ngũ Lão-Phường Cầu Đất</t>
  </si>
  <si>
    <t>Số 26 Minh Khai-Phường Hoàng Văn Thụ</t>
  </si>
  <si>
    <t>CôNG TY TNHH PHú Sỹ</t>
  </si>
  <si>
    <t>Khu công nghiệp Vĩnh Niệm-Phường Vĩnh Niệm</t>
  </si>
  <si>
    <t>Số 41A Lương Khánh Thiện-P. Lương Khánh Thiện (hết hiệu lực)</t>
  </si>
  <si>
    <t>Số 4/100 Trần Nguyên Hãn-Phường Trần Nguyên Hãn</t>
  </si>
  <si>
    <t>Số 189B Hai Bà Trưng-Phường An Biên</t>
  </si>
  <si>
    <t>Số 1 lô 8A, Khu đô thị mới ngã 5 sân bay Cát Bi-Phường Đằng Giang</t>
  </si>
  <si>
    <t>Số 1Đ đường Phạm Hồng Thái-Phường Phan Bội Châu</t>
  </si>
  <si>
    <t>CôNG TY TNHH DượC PHẩM VIệT DũNG</t>
  </si>
  <si>
    <t>Số 22-22B Trần Nguyên Hãn-Phường Cát Dài</t>
  </si>
  <si>
    <t>Số 268 Phan Bội Châu (gác 2)-Phường Phạm Hồng Thái (hết hiệu lực)</t>
  </si>
  <si>
    <t>0200413565</t>
  </si>
  <si>
    <t>CôNG TY TRáCH NHIệM HữU HạN TRANG THàNH</t>
  </si>
  <si>
    <t>Số 16 Trần Phú-Phường Máy Tơ</t>
  </si>
  <si>
    <t>Số 91 khu Cam Lộ-Phường Hùng Vương</t>
  </si>
  <si>
    <t>Số 18/21/170 Phạm Hữu Điều</t>
  </si>
  <si>
    <t>CôNG TY TRáCH NHIệM HữU HạN LONG KHáNH</t>
  </si>
  <si>
    <t>Số 7, tổ 1, khu Lâm Sản-Phường Sở Dầu</t>
  </si>
  <si>
    <t>Cụm công nghiệp Vĩnh Niệm-Phường Vĩnh Niệm</t>
  </si>
  <si>
    <t>Số 56 Điện Biên Phủ-Phường Minh Khai</t>
  </si>
  <si>
    <t>Số 392 đường Lạch Tray-Phường Đằng Giang</t>
  </si>
  <si>
    <t>Số 24 Đinh Tiên Hoàng-Phường Hoàng Văn Thụ</t>
  </si>
  <si>
    <t>Số 278 Nguyễn Văn Linh-Phường Dư Hàng Kênh</t>
  </si>
  <si>
    <t>Số 107 Phan Bội Châu-Phường Phan Bội Châu</t>
  </si>
  <si>
    <t>Số 692A Đại lộ Tôn Đức Thắng-Xã An Đồng</t>
  </si>
  <si>
    <t>CôNG TY TRáCH NHIệM HữU HạN MAI ANH</t>
  </si>
  <si>
    <t>Số 280 Nguyễn Văn Linh-Phường Dư Hàng Kênh</t>
  </si>
  <si>
    <t>Cụm Công nghiệp Vĩnh Niệm-Phường Vĩnh Niệm</t>
  </si>
  <si>
    <t>Số 38 Vạn Kiếp-Phường Thượng Lý</t>
  </si>
  <si>
    <t>0200438908</t>
  </si>
  <si>
    <t>CôNG TY TRáCH NHIệM HữU HạN AN TRUNG</t>
  </si>
  <si>
    <t>Số 439 Trường Chinh-Phường Lãm Hà</t>
  </si>
  <si>
    <t>Tầng 5, toà nhà EG số 18 đường Trần Hưng Đạo-Phường Hoàng Văn Thụ</t>
  </si>
  <si>
    <t>Số 142 Trần Tất Văn-Phường Phù Liễn</t>
  </si>
  <si>
    <t>CôNG TY TNHH THươNG MạI TUấN ĐạT</t>
  </si>
  <si>
    <t>Số 7/29 Hai Bà Trưng-Phường An Biên</t>
  </si>
  <si>
    <t>0200449995</t>
  </si>
  <si>
    <t>CôNG TY TRáCH NHIệM HữU HạN THươNG MạI VIệT TRUNG</t>
  </si>
  <si>
    <t>Số 9/310C Nguyễn Công Hòa-Phường Niệm Nghĩa</t>
  </si>
  <si>
    <t>CôNG TY TNHH THươNG MạI Và DịCH Vụ HảI ĐăNG</t>
  </si>
  <si>
    <t>Số 227 Tô Hiệu-Phường Trại Cau</t>
  </si>
  <si>
    <t>Số 341 Đà Nẵng-Phường Vạn Mỹ</t>
  </si>
  <si>
    <t>Số 16 Lương Khánh Thiện-Phường Cầu Đất</t>
  </si>
  <si>
    <t>Số 193 Quang Trung-Phường Phan Bội Châu</t>
  </si>
  <si>
    <t>CôNG TY TNHH SảN XUấT - THươNG MạI - DịCH Vụ HOàNG Hà</t>
  </si>
  <si>
    <t>Số 63 Hoàng Quốc Việt-Phường Ngọc Sơn</t>
  </si>
  <si>
    <t>Số 119 Lương Khánh Thiện-P. Lương Khánh Thiện (hết hiệu lực)</t>
  </si>
  <si>
    <t>CôNG TY TNHH Hà THịNH</t>
  </si>
  <si>
    <t>Số 37 Lê Lai-Phường Máy Chai</t>
  </si>
  <si>
    <t>CôNG TY TRáCH NHIệM HữU HạN PHúC TăNG</t>
  </si>
  <si>
    <t>Số 29/232 Trường Chinh-Phường Quán Trữ</t>
  </si>
  <si>
    <t>Số 40 Trần Phú-P. Lương Khánh Thiện (hết hiệu lực)</t>
  </si>
  <si>
    <t>CôNG TY TNHH QUỹ TM HOLDING</t>
  </si>
  <si>
    <t>Lô đất KB2.11, KCN Minh Phương Đình Vũ-Phường Đông Hải 2</t>
  </si>
  <si>
    <t>CôNG TY TNHH THươNG MạI - TRANG TRí NộI THấT THANH HồNG</t>
  </si>
  <si>
    <t>Số 435 Lê Lợi-Phường Lê Lợi</t>
  </si>
  <si>
    <t>0200504396</t>
  </si>
  <si>
    <t>CôNG TY TNHH PHáT TRIểN, THươNG MạI Và SảN XUấT ĐạI THắNG</t>
  </si>
  <si>
    <t>Số 318 Tô Hiệu-Phường Hồ Nam</t>
  </si>
  <si>
    <t>CôNG TY LIêN DOANH ĐúC Cơ KHí VIDPOL</t>
  </si>
  <si>
    <t>Km 22 , đường 10, Xã An Hồng, Huyện An Dương, Hải Phòng-Xã An Hồng</t>
  </si>
  <si>
    <t>Số 447 đường 5/3-Phường Hùng Vương</t>
  </si>
  <si>
    <t>Số 602 QL 5A, P.Hùng Vương</t>
  </si>
  <si>
    <t>CôNG TY TNHH QUỳNH GIANG</t>
  </si>
  <si>
    <t>Số 13 Tôn Đản-Phường Phan Bội Châu</t>
  </si>
  <si>
    <t>Số 161 đường 5 mới-Phường Hùng Vương</t>
  </si>
  <si>
    <t>CôNG TY TRáCH NHIệM HữU HạN TRANG HIểN</t>
  </si>
  <si>
    <t>Số 60C Phan Bội Châu-Phường Hoàng Văn Thụ</t>
  </si>
  <si>
    <t>Số 125+127 đại lộ Tôn Đức Thắng-Xã An Đồng</t>
  </si>
  <si>
    <t>Tầng 2, số 307 Cát Bi-Phường Cát Bi</t>
  </si>
  <si>
    <t>Số 1188 Nguyễn Bỉnh Khiêm-Phường Đông Hải 2</t>
  </si>
  <si>
    <t>MHT 14-05 KĐT Vinhome Imperia HP-Phường Thượng Lý</t>
  </si>
  <si>
    <t>CôNG TY TRáCH NHIệM HữU HạN TRầN NHU</t>
  </si>
  <si>
    <t>Thôn An Dương-Xã An Đồng</t>
  </si>
  <si>
    <t>Số 29  Đường Ngô quyền - Vạn mỹ</t>
  </si>
  <si>
    <t>Số 80/100 Bình Kiều 2-Phường Đông Hải 2</t>
  </si>
  <si>
    <t>Số 13 Hồ Xuân Hương-Phường Minh Khai</t>
  </si>
  <si>
    <t>Số 409  Đường Lê lai</t>
  </si>
  <si>
    <t>0200585130</t>
  </si>
  <si>
    <t>CôNG TY TNHH THươNG MạI Kỹ THUậT PHươNG ĐôNG</t>
  </si>
  <si>
    <t>Lô 5 cụm công nghiệp Quán Trữ-Phường Quán Trữ</t>
  </si>
  <si>
    <t>Km 92 đường 5 mới-Xã Nam Sơn</t>
  </si>
  <si>
    <t>0200613250</t>
  </si>
  <si>
    <t>CôNG TY TNHH THươNG MạI PHú LâM</t>
  </si>
  <si>
    <t>Số 1356 Nguyễn Bỉnh Khiêm-Phường Đông Hải 2</t>
  </si>
  <si>
    <t>Số 3 Lý Tự Trọng-Phường Minh Khai</t>
  </si>
  <si>
    <t>0200643135</t>
  </si>
  <si>
    <t>CôNG TY TNHH THươNG MạI SAO MAI</t>
  </si>
  <si>
    <t>Lô CN10, Khu công nghiệp Tân Liên-Xã Tân Liên</t>
  </si>
  <si>
    <t>Tập thể X46 - 67/4B đường Bạch Đằng-Phường Hạ Lý</t>
  </si>
  <si>
    <t>Số 78 Vạn Kiếp-Phường Thượng Lý</t>
  </si>
  <si>
    <t>0200662610</t>
  </si>
  <si>
    <t>CôNG TY TNHH Cơ KHí TRUNG ANH</t>
  </si>
  <si>
    <t>Xóm 6-Xã Mỹ Đồng</t>
  </si>
  <si>
    <t>CôNG TY TNHH THươNG MạI Và VậN TảI TIếN Bộ</t>
  </si>
  <si>
    <t>Số 219 Hồ Đá-Phường Sở Dầu</t>
  </si>
  <si>
    <t>CôNG TY TNHH YếN HùNG</t>
  </si>
  <si>
    <t>Số 655 tổ 5 đường 5/2-Phường Hùng Vương</t>
  </si>
  <si>
    <t>CôNG TY TNHH DUY NHấT</t>
  </si>
  <si>
    <t>Thôn Phương Mỹ-Xã Mỹ Đồng</t>
  </si>
  <si>
    <t>0200680923</t>
  </si>
  <si>
    <t>CôNG TY TNHH Cơ KHí Và THươNG MạI THịNH HưNG</t>
  </si>
  <si>
    <t>Xóm 3, thôn Thiên Đông-Xã Đông Sơn</t>
  </si>
  <si>
    <t>CôNG TY TNHH NGọC CảNH</t>
  </si>
  <si>
    <t>Khu Hoàng Long-Thị trấn Minh Đức</t>
  </si>
  <si>
    <t>Số 77 Lê Thánh Tông-Phường Máy Tơ</t>
  </si>
  <si>
    <t>Khu Phú Xá (tại nhà ông Trần Đức Huy)-Phường Đông Hải 1</t>
  </si>
  <si>
    <t>Lô đất số L1.1, khu công nghiệp Đồ Sơn-Phường Ngọc Xuyên</t>
  </si>
  <si>
    <t>CôNG TY TNHH THươNG MạI DịCH Vụ BáCH TùNG</t>
  </si>
  <si>
    <t>60B Phan Bội Châu-Phường Hoàng Văn Thụ</t>
  </si>
  <si>
    <t>Số 902 đường Trần Nhân Tông-Phường Văn Đẩu</t>
  </si>
  <si>
    <t>Số 43 lô 22 đường Lê Hồng Phong-Phường Đông Khê</t>
  </si>
  <si>
    <t>0200811608</t>
  </si>
  <si>
    <t>CôNG TY TNHH Kỹ THUậT VIệT HàN</t>
  </si>
  <si>
    <t>Lô đất số CN4.4E, khu công nghiệp Đình Vũ-Phường Đông Hải 2</t>
  </si>
  <si>
    <t>CôNG TY TNHH TIếP VậN NAM PHáT</t>
  </si>
  <si>
    <t>Tầng 3, toà nhà Hải Minh, Km 105 đường bao Nguyễn Bỉnh Khiêm-Phường Đông Hải 2</t>
  </si>
  <si>
    <t>Số 248 đường bao Trần Hưng Đạo-Phường Đông Hải 1</t>
  </si>
  <si>
    <t>CôNG TY TRáCH NHIệM HữU HạN VậT LIệU XâY DựNG SAINT-GOBAIN BắC VIệT NAM</t>
  </si>
  <si>
    <t>Thôn Đoan-Xã Tam Hưng</t>
  </si>
  <si>
    <t>Số 18, Lô 8, Khu Tái định cư Hạ Lý-Phường Hạ Lý</t>
  </si>
  <si>
    <t>P.419+420+421, TD-business Center, lô 20a Lê Hồng Phong-Phường Đằng Giang</t>
  </si>
  <si>
    <t>Tầng 7 tòa nhà 7 tầng, số 23A Minh Khai-Phường Hoàng Văn Thụ</t>
  </si>
  <si>
    <t>0201042585</t>
  </si>
  <si>
    <t>CôNG TY TNHH THờI TRANG THảO NGUYêN</t>
  </si>
  <si>
    <t>Số 198 đường Hùng Vương-Phường Quán Toan</t>
  </si>
  <si>
    <t>Số 358 Lạch Tray-Phường Đằng Giang</t>
  </si>
  <si>
    <t>CôNG TY TNHH THươNG MạI XUấT NHậP KHẩU ANH QUâN</t>
  </si>
  <si>
    <t>Số 34 Quang Trung-Phường Hoàng Văn Thụ</t>
  </si>
  <si>
    <t>Số 298 Lô 22 Lê Hồng Phong-Phường Đông Khê</t>
  </si>
  <si>
    <t>Xóm 6-Xã Đông Sơn</t>
  </si>
  <si>
    <t>Số 127 An Đà-Phường Đằng Giang</t>
  </si>
  <si>
    <t>0201106599</t>
  </si>
  <si>
    <t>CôNG TY TNHH PHONG MậU</t>
  </si>
  <si>
    <t>Thôn Trung Sơn-Xã Ngũ Lão</t>
  </si>
  <si>
    <t>Phòng 3, tầng 8, toà nhà Thành Đạt, số 3 Lê Thánh Tông-Phường Máy Tơ</t>
  </si>
  <si>
    <t>Cảng Đình Vũ-Phường Đông Hải 2</t>
  </si>
  <si>
    <t>0201159470</t>
  </si>
  <si>
    <t>CôNG TY TNHH ĐầU Tư ô Tô HOA MAI</t>
  </si>
  <si>
    <t>Km 34+500, quốc lộ 10-Xã Quốc Tuấn</t>
  </si>
  <si>
    <t>0201173108</t>
  </si>
  <si>
    <t>Công Ty TNHH Thương Mại Giang Biên</t>
  </si>
  <si>
    <t>Thửa đất số 10, thôn Dâu-Xã Giang Biên</t>
  </si>
  <si>
    <t>Số 55 khu Trung Hành 8-Phường Đằng Lâm</t>
  </si>
  <si>
    <t>0201191717</t>
  </si>
  <si>
    <t>Công Ty TNHH Thương Mại Và Vận Tải Qtm</t>
  </si>
  <si>
    <t>Số 269 Ngô Quyền-Phường Vạn Mỹ</t>
  </si>
  <si>
    <t>CôNG TY TNHH HOá CHấT CôNG NGHIệP</t>
  </si>
  <si>
    <t>Lô CN 5.3F, khu công nghiệp Đình Vũ (thuộc Khu kinh tế Đình-Phường Đông Hải 2</t>
  </si>
  <si>
    <t>Khu công nghiệp Tân Liên-Xã Tân Liên</t>
  </si>
  <si>
    <t>CôNG TY TNHH CảNG CONTAINER QUốC Tế TâN CảNG HảI PHòNG</t>
  </si>
  <si>
    <t>Khu Đôn Lương-Thị trấn Cát Hải</t>
  </si>
  <si>
    <t>0201234946</t>
  </si>
  <si>
    <t>CôNG TY TNHH PHáT TRIểN DU LịCH NON NướC VIệT</t>
  </si>
  <si>
    <t>Số 5 đường vành đai hồ điều hòa, tổ Phương Lưu 6-Phường Đông Hải 1</t>
  </si>
  <si>
    <t>CôNG TY TNHH CHế TạO ZEON VIệT NAM</t>
  </si>
  <si>
    <t>Số 109, đường số 10, VSIP Hải Phòng-Xã Tân Dương</t>
  </si>
  <si>
    <t>Tầng 2 Toà nhà Hải An, Km2 đường Đình Vũ-Phường Đông Hải 2</t>
  </si>
  <si>
    <t>0201282026</t>
  </si>
  <si>
    <t>CôNG TY TNHH BAO Bì HồNG PHáT</t>
  </si>
  <si>
    <t>Thửa số 572+573+(574-02), tổ dân phố Kha Lâm 5-Phường Nam Sơn</t>
  </si>
  <si>
    <t>CôNG TY TNHH CHENG-V</t>
  </si>
  <si>
    <t>Lô L3.5B khu công nghiệp Đồ Sơn Hải Phòng-Phường Tân Thành</t>
  </si>
  <si>
    <t>0201298474</t>
  </si>
  <si>
    <t>Công Ty TNHH Giáo Dục Hà Linh</t>
  </si>
  <si>
    <t>Km 9 đường 355-Phường Anh Dũng</t>
  </si>
  <si>
    <t>0201299453</t>
  </si>
  <si>
    <t>CôNG TY TNHH TIếP VậN Và THươNG MạI TIêN PHONG</t>
  </si>
  <si>
    <t>Manhattan08-07 khu đô thị Vinhomes Imperia,số01 đường Hà Nội-Phường Thượng Lý</t>
  </si>
  <si>
    <t>Số 2, Đường số 5, Khu đô thị, công nghiệp và dịch vụ VSIP Hả-Xã Tân Dương</t>
  </si>
  <si>
    <t>Xưởng X1, Khu văn phòng và nhà xưởng tiêu chuẩn cho thuê Hải-Phường Hải Thành</t>
  </si>
  <si>
    <t>CôNG TY TNHH VTK STONE</t>
  </si>
  <si>
    <t>Thôn 7 (nhà ông Lê Anh Quang)-Xã Thuỷ Sơn</t>
  </si>
  <si>
    <t>0201307231</t>
  </si>
  <si>
    <t>CôNG TY TNHH SảN XUấT &amp; DịCH Vụ THươNG MạI VIệT TâM</t>
  </si>
  <si>
    <t>Số 2/25 Lương Khánh Thiện-P. Lương Khánh Thiện (hết hiệu lực)</t>
  </si>
  <si>
    <t>Tổ 5, Cụm công nghiệp Đầm Triều-Phường Quán Trữ</t>
  </si>
  <si>
    <t>Lô CN1, khu công nghiệp Nam Cầu Kiền-Xã Kiền Bái</t>
  </si>
  <si>
    <t>Số 24/31 Bến Bính-Phường Minh Khai</t>
  </si>
  <si>
    <t>CôNG TY TNHH THươNG MạI VậN TảI BIểN THàNH ĐạT</t>
  </si>
  <si>
    <t>Số 99N/110 Bùi Thị Từ Nhiên-Phường Đông Hải 1</t>
  </si>
  <si>
    <t>Tầng 5 phòng 503, tòa nhà TD Business Center, lô 20A đường L-Phường Đông Khê</t>
  </si>
  <si>
    <t>0201319678</t>
  </si>
  <si>
    <t>Công Ty TNHH Thương Mại Và Dịch Vụ Ahtt</t>
  </si>
  <si>
    <t>Số 5/31/53 Vũ Chí Thắng-Phường Nghĩa Xá</t>
  </si>
  <si>
    <t>CôNG TY TNHH ĐầU Tư Và THươNG MạI QUốC Tế GIA NGUYễN</t>
  </si>
  <si>
    <t>Tầng 2, khu 2 tầng, toà nhà Thành Đạt, số 3 Lê Thánh Tông-Phường Máy Tơ</t>
  </si>
  <si>
    <t>Số 9/17/36 đường Đằng Hải-Phường Đằng Hải</t>
  </si>
  <si>
    <t>0201337042</t>
  </si>
  <si>
    <t>CôNG TY TNHH CôNG NGHIệP Và THươNG MạI TâN HOàNG PHáT</t>
  </si>
  <si>
    <t>Số 109, Lô NO-5, Khu Đô thị mới Sở Dầu-Phường Sở Dầu</t>
  </si>
  <si>
    <t>Số 88 lô 1 Hùng Duệ Vương-Phường Thượng Lý</t>
  </si>
  <si>
    <t>CôNG TY TNHH TAMADA VIệT NAM</t>
  </si>
  <si>
    <t>Khu đất CN4.4B, Khu công nghiệp Đình Vũ, thuộc khu kinh tế Đ-Phường Đông Hải 2</t>
  </si>
  <si>
    <t>CôNG TY TNHH VAN DER LEUN VIệT NAM</t>
  </si>
  <si>
    <t>Nhà xưởng của Công ty CP Nội thất Kim khí ACE, Lô CN4, khu c-Xã Kiền Bái</t>
  </si>
  <si>
    <t>Thôn 2-Xã Kiền Bái</t>
  </si>
  <si>
    <t>0201583288</t>
  </si>
  <si>
    <t>CôNG TY TNHH HàNG HảI PHC</t>
  </si>
  <si>
    <t>Số 2/3C đường Lê Hồng Phong (Phòng 2.4 tòa nhà Khánh Hội)-Phường Đông Khê</t>
  </si>
  <si>
    <t>CôNG TY TNHH MVG ĐìNH Vũ</t>
  </si>
  <si>
    <t>Lô đất CN5.3I, khu công nghiệp Đình Vũ-Phường Đông Hải 2</t>
  </si>
  <si>
    <t>CôNG TY TRáCH NHIệM HữU HạN WAKO &amp; UENO HảI PHòNG</t>
  </si>
  <si>
    <t>Khu số W5, số 151 đại lộ Đông Tây, khu ĐT, CN và DV VSIP Hải-Xã Tân Dương</t>
  </si>
  <si>
    <t>Lô đất CN5.1B, khu công nghiệp Đình Vũ-Phường Đông Hải 2</t>
  </si>
  <si>
    <t>Phòng 519 tòa nhà Dầu Khí- số 441 Đà Nẵng-Phường Đông Hải 1</t>
  </si>
  <si>
    <t>Số 101, đường số 16, khu đô thị, công nghiệp và dịch vụ VSIP-Xã An Lư</t>
  </si>
  <si>
    <t>CôNG TY TNHH GIàY FORTUNE VIệT NAM</t>
  </si>
  <si>
    <t>Nhà xưởng Công ty cổ phần nội thất Shinec tại Lô CN4, Khu cô-Xã Kiền Bái</t>
  </si>
  <si>
    <t>Số 319 đường Hùng Vương-Phường Quán Toan</t>
  </si>
  <si>
    <t>0201637007</t>
  </si>
  <si>
    <t>CôNG TY TNHH ĐầU Tư THươNG MạI SảN XUấT TíN LượNG</t>
  </si>
  <si>
    <t>Thôn Chi Lai (tại nhà ông Nguyễn Minh Tiến)-Xã Trường Thành</t>
  </si>
  <si>
    <t>Số 552 Nguyễn Văn Linh-Phường Vĩnh Niệm</t>
  </si>
  <si>
    <t>CôNG TY TNHH RAU QUả BìNH MINH VIệT NAM</t>
  </si>
  <si>
    <t>Số 38 An Chân-Phường Sở Dầu</t>
  </si>
  <si>
    <t>Số 93 lô 26D đường Lê Hồng Phong-Phường Đông Khê</t>
  </si>
  <si>
    <t>0201649958</t>
  </si>
  <si>
    <t>CôNG TY TNHH XUấT NHậP KHẩU LOGISTICS SK</t>
  </si>
  <si>
    <t>Số 19/17/32/143 Tôn Đức Thắng-Phường An Dương</t>
  </si>
  <si>
    <t>0201652220</t>
  </si>
  <si>
    <t>Công Ty TNHH Giầy Thụy Thiên Việt Nam</t>
  </si>
  <si>
    <t>Km 16, đường 353-Phường Minh Đức</t>
  </si>
  <si>
    <t>CôNG TY TNHH NôNG SảN THựC PHẩM PHươNG GIA</t>
  </si>
  <si>
    <t>Số 47/384 Lạch Tray-Phường Đằng Giang</t>
  </si>
  <si>
    <t>Tầng 5, toà nhà Hải An, Km 2 đường Đình Vũ-Phường Đông Hải 2</t>
  </si>
  <si>
    <t>Số 168 KTĐC Đằng Hải 2-Phường Đằng Hải</t>
  </si>
  <si>
    <t>0201715840</t>
  </si>
  <si>
    <t>CôNG TY TNHH ĐIệN HàO PHúC</t>
  </si>
  <si>
    <t>Lô 103+104 thôn Bấc Vang-Xã Dương Quan</t>
  </si>
  <si>
    <t>Số 74 Phương Lưu-Phường Vạn Mỹ</t>
  </si>
  <si>
    <t>Thôn Áng Dương-Xã Trung Lập</t>
  </si>
  <si>
    <t>0201723496</t>
  </si>
  <si>
    <t>CôNG TY TNHH BAOZUN VIệT NAM</t>
  </si>
  <si>
    <t>Km 19 quốc lộ 10-Xã Kiền Bái</t>
  </si>
  <si>
    <t>CôNG TY TNHH Kỹ THUậT ĐộNG LựC BRIGHTON VIệT NAM</t>
  </si>
  <si>
    <t>Thôn Đại Hoàng 1 (nhà xưởng của ông Nguyễn Văn Sử)-Xã Tân Dân</t>
  </si>
  <si>
    <t>0201728409</t>
  </si>
  <si>
    <t>CôNG TY TNHH SINH TíN</t>
  </si>
  <si>
    <t>Số 105 đường Bạch Đằng-Phường Hạ Lý</t>
  </si>
  <si>
    <t>Thửa đất số: 1227, tờ bản đồ số: 05-Xã Đại Hà</t>
  </si>
  <si>
    <t>Tầng 2 Tòa nhà 3 tầng, Số 275 Lạch Tray-Phường Đằng Giang</t>
  </si>
  <si>
    <t>Xí nghiệp Phù Tiên, Cụm 5-Phường Đồng Hoà</t>
  </si>
  <si>
    <t>Số 19 Tây Trung Hành-Phường Đằng Lâm</t>
  </si>
  <si>
    <t>Lô CN9 khu công nghiệp Nam Cầu Kiền-Xã Kiền Bái</t>
  </si>
  <si>
    <t>0201755434</t>
  </si>
  <si>
    <t>CôNG TY TNHH VIDA HảI PHòNG</t>
  </si>
  <si>
    <t>Số 114 đường Lê Duẩn-Phường Quán Trữ</t>
  </si>
  <si>
    <t>0201761149</t>
  </si>
  <si>
    <t>CôNG TY TNHH THựC PHẩM CHAY THEWAY VIệT NAM</t>
  </si>
  <si>
    <t>0201762544</t>
  </si>
  <si>
    <t>CôNG TY TNHH LKT VINA</t>
  </si>
  <si>
    <t>Thôn Đại Hoàng 1-Xã Tân Dân</t>
  </si>
  <si>
    <t>Số 330 Lê Thánh Tông-Phường Máy Chai</t>
  </si>
  <si>
    <t>Ô số 10+11 LK20 Khu Đô Thị Quang Minh Green City-Xã Thuỷ Sơn</t>
  </si>
  <si>
    <t>Số 9/31/53 Vũ Chí Thắng-Phường Nghĩa Xá</t>
  </si>
  <si>
    <t>Số 5 Lý Tự Trọng-Phường Hoàng Văn Thụ</t>
  </si>
  <si>
    <t>CôNG TY TNHH HBS TECH VINA</t>
  </si>
  <si>
    <t>Nhà xưởng H3, Lô L2, KCN Tràng Duệ, thuộc KKT Đình Vũ – Cát-Xã Hồng Phong</t>
  </si>
  <si>
    <t>Số 80 Bạch Đằng 2-Thị trấn Núi Đèo</t>
  </si>
  <si>
    <t>Số nhà 02, tổ dân phố 13-Thị trấn Cát Bà</t>
  </si>
  <si>
    <t>Số 139 Hoàng Thế Thiện-Phường Đông Hải 2</t>
  </si>
  <si>
    <t>Số 20 Văn Cao-Phường Đằng Giang</t>
  </si>
  <si>
    <t>CôNG TY TNHH C-FOCUS VIệT NAM</t>
  </si>
  <si>
    <t>Lô đất L1.22C, Khu Công nghiệp Đồ Sơn Hải Phòng-Phường Ngọc Xuyên</t>
  </si>
  <si>
    <t>Tầng 6, tòa nhà Hải An, Km 2 đường Đình Vũ-Phường Đông Hải 2</t>
  </si>
  <si>
    <t>Lô CN 2.1, Khu công nghiệp MP Đình Vũ-Phường Đông Hải 2</t>
  </si>
  <si>
    <t>0201819053</t>
  </si>
  <si>
    <t>CôNG TY TNHH THươNG MạI KIM KHí MINH LONG</t>
  </si>
  <si>
    <t>Tầng 2 Số 16A/111 đường 25/10-Thị trấn Núi Đèo</t>
  </si>
  <si>
    <t>Số 164 Lê Thánh Tông-Phường Máy Chai</t>
  </si>
  <si>
    <t>Số 10 lô 2A Khu đô thị mới Ngã Năm Sân bay Cát Bi-Phường Đông Khê</t>
  </si>
  <si>
    <t>Số 16/76/193 Văn Cao-Phường Đằng Lâm</t>
  </si>
  <si>
    <t>Tầng 1, Số 406-HK10, Khu đô thị ven sông Lạch Tray-Phường Vĩnh Niệm</t>
  </si>
  <si>
    <t>Số 21 đường 208-Xã An Đồng</t>
  </si>
  <si>
    <t>0201870571</t>
  </si>
  <si>
    <t>CôNG TY TNHH SảN XUấT Và XUấT KHẩU MINH NGâN</t>
  </si>
  <si>
    <t>Số 189 khu Kiến Thiết 1, Đường Phù Lưu-Phường Tràng Minh</t>
  </si>
  <si>
    <t>Số 41A Lương Khánh Thiện-Phường Cầu Đất</t>
  </si>
  <si>
    <t>Số 170 Phương Lưu-Phường Đông Hải 1</t>
  </si>
  <si>
    <t>Lô đất CN 1B, Khu công nghiệp Deep C 2B, thuộc Khu kinh tế Đ-Phường Đông Hải 2</t>
  </si>
  <si>
    <t>Ô số 30 lô L2, khu nhà ở Nam sông Lạch Tray-Phường Anh Dũng</t>
  </si>
  <si>
    <t>Nhà Số 4/NO-05, Khu đô thị Cựu Viên, Đường Lê Duẩn-Phường Bắc Sơn</t>
  </si>
  <si>
    <t>Thôn Song Mai-Xã An Hồng</t>
  </si>
  <si>
    <t>0201914211</t>
  </si>
  <si>
    <t>CôNG TY TNHH LINH KIệN NHựA ô Tô VINFAST-AN PHáT</t>
  </si>
  <si>
    <t>Nhà máy đúc nhựa, thuộc Tổ hợp sản xuất ô tô Vinfast, Khu ki-Thị trấn Cát Hải</t>
  </si>
  <si>
    <t>0201916473</t>
  </si>
  <si>
    <t>CôNG TY TNHH KAJIYA CTM</t>
  </si>
  <si>
    <t>Lô CN5 khu công nghiệp Nam Cầu Kiền-Xã Kiền Bái</t>
  </si>
  <si>
    <t>0201917639</t>
  </si>
  <si>
    <t>CôNG TY TNHH ĐầU Tư THươNG MạI Và DịCH Vụ PHONG LAN</t>
  </si>
  <si>
    <t>Số 20 Đinh Tiên Hoàng-Phường Hoàng Văn Thụ</t>
  </si>
  <si>
    <t>Số 163 Trần Nguyên Hãn-Phường Trần Nguyên Hãn</t>
  </si>
  <si>
    <t>0201933535</t>
  </si>
  <si>
    <t>CôNG TY TNHH SINWATOKU</t>
  </si>
  <si>
    <t>Khu dân cư Tân Lập (nhà ông Vũ Duy Khương)-Phường Tân Thành</t>
  </si>
  <si>
    <t>0201954239</t>
  </si>
  <si>
    <t>CôNG TY TNHH ĐIệN MáY TICO VIệT NAM</t>
  </si>
  <si>
    <t>Số 98 Mạc Đăng Doanh-Phường Anh Dũng</t>
  </si>
  <si>
    <t>0201966971</t>
  </si>
  <si>
    <t>CôNG TY TNHH PHáT TRIểN THươNG MạI Và XâY DựNG THàNH ĐạT</t>
  </si>
  <si>
    <t>Số 137 Tổ Trúc Sơn-Phường Quán Toan</t>
  </si>
  <si>
    <t>0201968506</t>
  </si>
  <si>
    <t>CôNG TY TNHH SảN XUấT PIN LITHIUM VINFAST</t>
  </si>
  <si>
    <t>Nhà xưởng Bumper, thuộc Tổ hợp sản xuất ô tô Vinfast, Khu ki-Thị trấn Cát Hải</t>
  </si>
  <si>
    <t>0201978293</t>
  </si>
  <si>
    <t>CôNG TY TNHH Kỹ THUậT BAO Bì ADHES VIệT NAM</t>
  </si>
  <si>
    <t>Lô đất CN1K,Khu công nghiệp DEEP C 2B, thuộc Khu kinh tế Đìn-Phường Đông Hải 2</t>
  </si>
  <si>
    <t>0201994785</t>
  </si>
  <si>
    <t>CôNG TY TNHH LOGISTICS QUốC Tế VIET CHUN</t>
  </si>
  <si>
    <t>Số 237 lô 9MR, khu Hạ Lũng 10-Phường Đằng Hải</t>
  </si>
  <si>
    <t>0201995073</t>
  </si>
  <si>
    <t>CôNG TY TNHH MAY XUấT KHẩU NGọC KHáNH</t>
  </si>
  <si>
    <t>Số 8/26 Trần Nguyên Hãn-Phường Cát Dài</t>
  </si>
  <si>
    <t>0201998349</t>
  </si>
  <si>
    <t>CôNG TY TNHH ĐầU Tư THươNG MạI Và DịCH Vụ HàO PHúC</t>
  </si>
  <si>
    <t>Lô 103+104, Thôn Bấc Vang-Xã Dương Quan</t>
  </si>
  <si>
    <t>0202005586</t>
  </si>
  <si>
    <t>CôNG TY TNHH SảN XUấT FINEHAU VIệT NAM</t>
  </si>
  <si>
    <t>Thôn Phương Hạ-Xã Chiến Thắng</t>
  </si>
  <si>
    <t>0202012992</t>
  </si>
  <si>
    <t>CôNG TY TNHH THIếT Bị ĐIệN MIRAE VINA</t>
  </si>
  <si>
    <t>Nhà xưởng tầng 2, Lô CN11, Khu công nghiệp Nam Cầu Kiền-Xã Kiền Bái</t>
  </si>
  <si>
    <t>0202013996</t>
  </si>
  <si>
    <t>CôNG TY TNHH DONGKANG TECH VIệT NAM</t>
  </si>
  <si>
    <t>Lô đất CN2C, khu công nghiệp DEEP C 2B, Khu Kinh tế Đình Vũ-Phường Đông Hải 2</t>
  </si>
  <si>
    <t>0202018874</t>
  </si>
  <si>
    <t>CôNG TY TNHH DịCH Vụ Và VậN TảI BIểN NGọC ANH</t>
  </si>
  <si>
    <t>Số 93 lô 26D Lê Hồng Phong-Phường Đông Khê</t>
  </si>
  <si>
    <t>0202028865</t>
  </si>
  <si>
    <t>CôNG TY TNHH LOGISVALLEY HTNS</t>
  </si>
  <si>
    <t>Lô đất CN4.1L, Khu công nghiệp Đình Vũ, thuộc Khu kinh tế Đì-Phường Đông Hải 2</t>
  </si>
  <si>
    <t>0202047113</t>
  </si>
  <si>
    <t>CôNG TY TNHH LTD MATERIAL VIệT NAM</t>
  </si>
  <si>
    <t>Lô đất CN1M, Khu Công nghiệp DEEP C 2B, Khu Kinh Tế Đình Vũ-Phường Đông Hải 2</t>
  </si>
  <si>
    <t>0202060629</t>
  </si>
  <si>
    <t>CôNG TY TNHH ĐT BạCH ĐằNG</t>
  </si>
  <si>
    <t>Xóm Trại (tại nhà bà Lê Thị Mùi)-Xã Thuỷ Đường</t>
  </si>
  <si>
    <t>Số 550 đường Mạc Đăng Doanh-Phường Hưng Đạo</t>
  </si>
  <si>
    <t>Nhà xưởng X2, khu nhà xưởng cho thuê Hải Thành-Phường Hải Thành</t>
  </si>
  <si>
    <t>CHI NHáNH CôNG TY TNHH YUE BANG VIệT NAM TạI HảI PHòNG</t>
  </si>
  <si>
    <t>Số 168 đường Nguyễn Mẫn-Phường Nam Sơn</t>
  </si>
  <si>
    <t>Số 32 đường Nguyễn Văn Linh-Phường Đông Hải</t>
  </si>
  <si>
    <t>Số 19 đường bao Trần Hưng Đạo-Phường Đông Hải 1</t>
  </si>
  <si>
    <t>Số 384 Lê Thánh Tông-Phường Vạn Mỹ</t>
  </si>
  <si>
    <t>Khu công nghiệp Đồ Sơn Hải phòng - Xã Tân thành</t>
  </si>
  <si>
    <t>Lô đất L3.1 và 1/2 L3.2 Khu CN Đồ sơn</t>
  </si>
  <si>
    <t>Công ty trách nhiệm hữu hạn WELL POWER ( Việt Nam )</t>
  </si>
  <si>
    <t>Cụm công nghiệp Tân liên</t>
  </si>
  <si>
    <t>Nhà xưởng tiêu chuẩn B1,B2, B3, B4 Khu CN Nomura Hải Phòng</t>
  </si>
  <si>
    <t>Thôn An lãng-Xã An Hoà</t>
  </si>
  <si>
    <t>Lô đất 1/2L3.5A, khu CN Đồ Sơn</t>
  </si>
  <si>
    <t>Đường 355 Khu Tiểu trà-Phường Hưng Đạo</t>
  </si>
  <si>
    <t>Nhà xưởng X2, Khu nhà xưởng cho thuê Hải Thành-Phường Hải Thành</t>
  </si>
  <si>
    <t>0201268705</t>
  </si>
  <si>
    <t>Công ty TNHH công nghiệp KEIN HING Việt Nam</t>
  </si>
  <si>
    <t>Số 109 đường 12 KCN Vsip HP, KKT Đình Vũ Cát Hải</t>
  </si>
  <si>
    <t>Khu Tiểu trà-Phường Hưng Đạo</t>
  </si>
  <si>
    <t>Công Ty TNHH Công Nghệ Đột Dập Mochizuki Việt Nam</t>
  </si>
  <si>
    <t>Nhà xưởng D4, lô đất số IL 08~ IL10 và IL18 ~ IL20 (P1 - SP1-Xã Tân Dương</t>
  </si>
  <si>
    <t>Số 133 đường 5 cũ-Phường Quán Toan</t>
  </si>
  <si>
    <t>Nhà xưởng C3-2 Lô C,khu CN1,KCN Tràng Duệ-KKT Đình Vũ Cát Ha</t>
  </si>
  <si>
    <t>Số 147 đường 357 - Cụm CN An Tràng-Thị Trấn Trường Sơn</t>
  </si>
  <si>
    <t>Số 10/286 Lê Lai-Phường Máy Chai</t>
  </si>
  <si>
    <t>Km 5 đường Phạm Văn Đồng-Phường Anh Dũng</t>
  </si>
  <si>
    <t>CôNG TY THàNH AN 141 - CHI NHáNH TổNG CôNG TY THàNH AN - CôNG TY TNHH MộT THàNH VIêN</t>
  </si>
  <si>
    <t>Số  02 Bạch Đằng-Phường Hạ Lý</t>
  </si>
  <si>
    <t>0100773645-008</t>
  </si>
  <si>
    <t>TổNG CôNG TY XUấT NHậP KHẩU TổNG HợP VạN XUâN-CHI NHáNH DịCH Vụ KHO VậN VAXUCO MIềN BắC</t>
  </si>
  <si>
    <t>Số 1 đường Trần Hưng Đạo-Phường Đông Hải 1</t>
  </si>
  <si>
    <t>Lô H1-H6 và F13A, F13B, F14, F15 khu công nghiệp Nomura - Hả-Xã An Hưng</t>
  </si>
  <si>
    <t>0105272882</t>
  </si>
  <si>
    <t>CôNG TY TNHH  STANDARD UNITS SUPPLY VIệT NAM</t>
  </si>
  <si>
    <t>Nhà xưởng X6, khu nhà xưởng cho thuê Hải Thành-Phường Hải Thành</t>
  </si>
  <si>
    <t>0106099581-003</t>
  </si>
  <si>
    <t>CHI NHáNH CôNG TY TNHH AEONMALL VIệT NAM TạI HảI PHòNG</t>
  </si>
  <si>
    <t>Số 10 đường Võ Nguyên Giáp-Phường Kênh Dương</t>
  </si>
  <si>
    <t>CôNG TY TNHH YEONG HAN VINA</t>
  </si>
  <si>
    <t>Phòng 4 tầng 7 (phòng 704) toà nhà thuộc lô đất G25+G26 khu-Phường Quán Toan</t>
  </si>
  <si>
    <t>CHI NHáNH NHựA ĐườNG PETROLIMEX HảI PHòNG - CôNG TY TNHH NHựA ĐườNG PETROLIMEX</t>
  </si>
  <si>
    <t>Số 01 Hùng Vương-Phường Sở Dầu</t>
  </si>
  <si>
    <t>0108001231</t>
  </si>
  <si>
    <t>CôNG TY TNHH FINPROJECT VIệT NAM</t>
  </si>
  <si>
    <t>Lô CN1 (thuê lại Kho hàng 2 của Công ty Cổ phần Kim Khí Việt-Xã Hoàng Động</t>
  </si>
  <si>
    <t>Số nhà 9 Ngõ 2/18 Khúc Thừa Dụ 2-Phường Vĩnh Niệm</t>
  </si>
  <si>
    <t>0108953784</t>
  </si>
  <si>
    <t>CôNG TY TNHH HASBRO SOURCING &amp; OPERATIONS VIệT NAM</t>
  </si>
  <si>
    <t>Tầng 3, Tòa nhà Sunset, số 167-169 Đường Bạch Đằng-Phường Thượng Lý</t>
  </si>
  <si>
    <t>Số 52 Điện Biên Phủ-Phường Minh Khai</t>
  </si>
  <si>
    <t>Số 57 phố Bến Bính-Phường Minh Khai</t>
  </si>
  <si>
    <t>CôNG TY TNHH NOMURA FOTRANCO</t>
  </si>
  <si>
    <t>Số 174 phố Lê Lai-Phường Máy Chai</t>
  </si>
  <si>
    <t>CôNG TY TNHH CôNG NGHIệP NặNG DOOSAN HảI PHòNG VIệT NAM</t>
  </si>
  <si>
    <t>Km92 Quốc lộ 5-Phường Sở Dầu</t>
  </si>
  <si>
    <t>Thôn Ngô Yến-Xã An Hồng</t>
  </si>
  <si>
    <t>CôNG TY TRáCH NHIệM HữU HạN KHí HOá LỏNG THăNG LONG</t>
  </si>
  <si>
    <t>Km5, đường 5-Phường Hùng Vương</t>
  </si>
  <si>
    <t>Số 385 (Km 57 - Quốc lộ 10)-Thị Trấn Trường Sơn</t>
  </si>
  <si>
    <t>Số 19 Điện Biên Phủ-Phường Máy Tơ</t>
  </si>
  <si>
    <t>312 Tô hiệu  phường Hồ nam</t>
  </si>
  <si>
    <t>Số 2 Nguyễn Thượng Hiền-Phường Minh Khai</t>
  </si>
  <si>
    <t>Số 1 Sở Dầu-Phường Sở Dầu</t>
  </si>
  <si>
    <t>CôNG TY TNHH MộT THàNH VIêN IN BáO HảI PHòNG</t>
  </si>
  <si>
    <t>Số 8 Đà Nẵng-Phường Máy Tơ</t>
  </si>
  <si>
    <t>CôNG TY TNHH TOTAL GAS HảI PHòNG</t>
  </si>
  <si>
    <t>Km số 1 đường 356 Đình Vũ-Phường Đông Hải 2</t>
  </si>
  <si>
    <t>Số 4 Lê Thánh Tông-Phường Máy Tơ</t>
  </si>
  <si>
    <t>CôNG TY TRáCH NHIệM HữU HạN KHí CôNG NGHIệP MESSER HảI PHòNG</t>
  </si>
  <si>
    <t>-Thị trấn An Dương</t>
  </si>
  <si>
    <t>CôNG TY TNHH MộT THàNH VIêN DU LịCH DịCH Vụ CôNG ĐOàN HảI PHòNG</t>
  </si>
  <si>
    <t>Số 12 Hồ Sen-Phường Dư Hàng</t>
  </si>
  <si>
    <t>Số 4 ngõ 14 đường Dư hàng</t>
  </si>
  <si>
    <t>Số 1 Lý Tự Trọng-Phường Minh Khai</t>
  </si>
  <si>
    <t>CôNG TY TNHH MộT THàNH VIêN THOáT NướC HảI PHòNG</t>
  </si>
  <si>
    <t>CôNG TY TNHH MộT THàNH VIêN XI MăNG VICEM HảI PHòNG</t>
  </si>
  <si>
    <t>Tràng Kênh-Thị trấn Minh Đức</t>
  </si>
  <si>
    <t>CôNG TY TRáCH NHIệM HữU HạN MộT THàNH VIêN QUảN Lý Và KINH DOANH NHà HảI PHòNG</t>
  </si>
  <si>
    <t>Số 24 Phan Bội Châu-Phường Hoàng Văn Thụ</t>
  </si>
  <si>
    <t>Thôn Nghi-Xã Tam Hưng</t>
  </si>
  <si>
    <t>Thôn Trịnh Xá. Xã Thiên Hương</t>
  </si>
  <si>
    <t>Số 4 Phan Đình Phùng-Phường Hạ Lý</t>
  </si>
  <si>
    <t>Số 212 Lê Lợi-Phường Lê Lợi</t>
  </si>
  <si>
    <t>Số 313 Đà Nẵng-Phường Cầu Tre</t>
  </si>
  <si>
    <t>CôNG TY TNHH BìNH THANH</t>
  </si>
  <si>
    <t>Số 8/54 Phố Đoàn Kết-Phường Đằng Hải</t>
  </si>
  <si>
    <t>CôNG TY TNHH NGâN Hà</t>
  </si>
  <si>
    <t>Số 31 Nguyễn Sơn Hà-Phường Vĩnh Niệm</t>
  </si>
  <si>
    <t>781 đường Tôn Đức Thắng-Phường Sở Dầu</t>
  </si>
  <si>
    <t>Số 334 đường Hà Nội-Phường Sở Dầu</t>
  </si>
  <si>
    <t>Số 33 Phan Bội Châu-Phường Hoàng Văn Thụ</t>
  </si>
  <si>
    <t>CôNG TY TNHH MộT THàNH VIêN ĐIệN LựC HảI PHòNG</t>
  </si>
  <si>
    <t>Số 9 Trần Hưng Đạo-Phường Hoàng Văn Thụ</t>
  </si>
  <si>
    <t>CôNG TY TNHH TETSUGEN VN</t>
  </si>
  <si>
    <t>Lô đất  J1, Khu công nghiệp Nomura- Hải Phòng-Xã An Hưng</t>
  </si>
  <si>
    <t>Số 59 Ngô Quyền-Phường Máy Chai</t>
  </si>
  <si>
    <t>Số 3/112 Lê Lợi-Phường Gia Viên</t>
  </si>
  <si>
    <t>CôNG TY TNHH MEIHOTECH VIệT NAM</t>
  </si>
  <si>
    <t>Lô J-1B, Khu công nghiệp Nomura- Hải Phòng-Xã An Hưng</t>
  </si>
  <si>
    <t>Số 125 - 127 đường Chùa Vẽ-Phường Đông Hải 1</t>
  </si>
  <si>
    <t>0200426035</t>
  </si>
  <si>
    <t>CôNG TY TNHH Cơ KHí ĐúC THàNH PHươNG</t>
  </si>
  <si>
    <t>Xóm 3, thôn Phương Mỹ-Xã Mỹ Đồng</t>
  </si>
  <si>
    <t>0200429332</t>
  </si>
  <si>
    <t>Công ty TNHH một thành viên nông nghiệp Quý Cao</t>
  </si>
  <si>
    <t>Xã Đại Thắng</t>
  </si>
  <si>
    <t>Lô đất C3, C4, C5, C6, Khu công nghiệp Nomura Hải Phòng-Xã An Hưng</t>
  </si>
  <si>
    <t>Số 442 Nguyễn Văn Linh-Phường Vĩnh Niệm</t>
  </si>
  <si>
    <t>CôNG TY TRáCH NHIệM HữU HạN YEN OF LONDON</t>
  </si>
  <si>
    <t>Đường Phạm Văn Đồng-Phường Anh Dũng</t>
  </si>
  <si>
    <t>CôNG TY TNHH FUJIMOLD VIệT NAM</t>
  </si>
  <si>
    <t>Lô  F. 8A KCN Nomura - Hải phòng</t>
  </si>
  <si>
    <t>CôNG TY TNHH FUJIKURA COMPOSITES HảI PHòNG</t>
  </si>
  <si>
    <t>Lô đất D-3, D-4, D-5, D-6, Khu công nghiệp Nomura- Hải Phòng-Xã An Hưng</t>
  </si>
  <si>
    <t>CôNG TY TNHH TERAI VINA</t>
  </si>
  <si>
    <t>Lô N7, N8, khu công nghiệp Nomura-Hải Phòng-Xã An Hưng</t>
  </si>
  <si>
    <t>Số 52 ngõ 333 đường Văn Cao, khu Thư Trung-Phường Đằng Lâm</t>
  </si>
  <si>
    <t>CôNG TY TNHH NIPPON KODO VIệT NAM</t>
  </si>
  <si>
    <t>Lô đất J7, Khu công nghiệp Nomura - Hải Phòng-Xã An Hưng</t>
  </si>
  <si>
    <t>Số 36 ngách 2 ngõ 508 Lê Thánh Tông-Phường Đông Hải 1</t>
  </si>
  <si>
    <t>Lô N-1, N-2, N-3, và F-1a,  Khu công nghiệp Nomura- Hải Phòn-Xã Tân Tiến</t>
  </si>
  <si>
    <t>CôNG TY TRáCH NHIệM HữU HạN QUốC Tế SIN JOO BO (VIệT NAM)</t>
  </si>
  <si>
    <t>Khu Tiểu Trà-Phường Hưng Đạo</t>
  </si>
  <si>
    <t>CôNG TY TNHH OJITEX HảI PHòNG</t>
  </si>
  <si>
    <t>Lô B-1, 2, 7, 8, Khu công nghiệp Nomura Hải Phòng-Xã An Hưng</t>
  </si>
  <si>
    <t>Thôn Trại Kênh-Xã Kênh Giang</t>
  </si>
  <si>
    <t>Lô đất J13B, J14 khu công nghiệp Nomura - Hải Phòng-Xã An Hưng</t>
  </si>
  <si>
    <t>Tổ dân phố Quyết Hùng-Thị trấn Minh Đức</t>
  </si>
  <si>
    <t>CôNG TY TNHH MIKI INDUSTRY VIệT NAM</t>
  </si>
  <si>
    <t>Lô đất số 1/2 L2.8 và 1/2L2.9. khu công nghiệp Đồ Sơn Hải Ph-Phường Ngọc Xuyên</t>
  </si>
  <si>
    <t>0200620956</t>
  </si>
  <si>
    <t>CôNG TY TRáCH NHIệM HữU HạN VậN TảI BIểN THIêN SơN</t>
  </si>
  <si>
    <t>Số 111 Chùa Hàng-Phường Hồ Nam</t>
  </si>
  <si>
    <t>Km 14 Quốc lộ 5-Xã An Hưng</t>
  </si>
  <si>
    <t>Số 375 đường Đà Nẵng-Phường Đông Hải 1</t>
  </si>
  <si>
    <t>CôNG TY TNHH MEDIKIT VIệT NAM</t>
  </si>
  <si>
    <t>Lô D1-D2, khu công nghiệp Nomura Hải Phòng-Xã An Hưng</t>
  </si>
  <si>
    <t>Số 01 - lô 11A đường Lê Hồng Phong-Phường Đằng Hải</t>
  </si>
  <si>
    <t>Lô đất J2-J3-J4 Khu công nghiệp Nomura Hải Phòng-Xã An Hưng</t>
  </si>
  <si>
    <t>Lô đất G, Khu công nghiệp Nomura - Hải Phòng-Xã An Hưng</t>
  </si>
  <si>
    <t>Lô J10, J11, Khu công nghiệp Nomura - Hải Phòng, Km 13-Xã An Hưng</t>
  </si>
  <si>
    <t>Lô A4 khu công nghiệp Nomura- Hải Phòng-Xã Tân Tiến</t>
  </si>
  <si>
    <t>Nhà xưởng X5 và một phần nhà xưởng X6, khu công nghiệp Đồ Sơ-Phường Ngọc Xuyên</t>
  </si>
  <si>
    <t>CôNG TY TNHH KOKUYO VIệT NAM</t>
  </si>
  <si>
    <t>Lô B2-B7, khu công nghiệp Nomura - Hải Phòng-Xã An Hưng</t>
  </si>
  <si>
    <t>Lô A-11, A-12, khu công nghiệp Nomura Hải Phòng-Xã Tân Tiến</t>
  </si>
  <si>
    <t>CôNG TY TNHH RAYHO VIệT NAM</t>
  </si>
  <si>
    <t>Lô đất A6, Khu công nghiệp Nomura- Hải Phòng-Xã An Hưng</t>
  </si>
  <si>
    <t>Lô L3.3-L3.4, Khu công nghiệp Đồ Sơn-Phường Tân Thành</t>
  </si>
  <si>
    <t>Số 83 Bạch Đằng-Phường Hạ Lý</t>
  </si>
  <si>
    <t>Thôn Khánh Thịnh (tại nhà ông Lê Hải Thanh)-Xã An Hồng</t>
  </si>
  <si>
    <t>CôNG TY TNHH YANAGAWA SEIKO VIệT NAM</t>
  </si>
  <si>
    <t>Lô J5, Khu công nghiệp Nomura-Hải Phòng-Xã An Hưng</t>
  </si>
  <si>
    <t>Thôn Bắc-Xã Lưu Kiếm</t>
  </si>
  <si>
    <t>Km 12, quốc lộ 5-Xã An Hưng</t>
  </si>
  <si>
    <t>Khu công nghiệp tàu thuỷ An Hồng-Xã An Hồng</t>
  </si>
  <si>
    <t>Nhà xưởng A -3, khu công nghiệp Nomura-Hải Phòng-Xã An Hưng</t>
  </si>
  <si>
    <t>CôNG TY TRáCH NHIệM HữU HạN BAO Bì HạO HãN</t>
  </si>
  <si>
    <t>Lô CN 08 và CN 09, Cụm công nghiệp Tân Liên-Xã Tân Liên</t>
  </si>
  <si>
    <t>1/2 Lô L2.5, khu công nghiệp Đồ Sơn Hải Phòng-Phường Tân Thành</t>
  </si>
  <si>
    <t>CôNG TY TRáCH NHIệM HữU HạN KASHIWA VIệT NAM</t>
  </si>
  <si>
    <t>Cụm công nghiệp Quán Trữ-Phường Quán Trữ</t>
  </si>
  <si>
    <t>Thôn Tân Linh-Xã Minh Tân</t>
  </si>
  <si>
    <t>Phòng 711 - 718, tầng 7, Tòa nhà Thành Đạt 3, số 4 Lê Thánh-Phường Máy Tơ</t>
  </si>
  <si>
    <t>CôNG TY TRáCH NHIệM HữU HạN THàNH TíN</t>
  </si>
  <si>
    <t>Tổ 1-Phường Lãm Hà</t>
  </si>
  <si>
    <t>Km 90 + 300, đường 5 mới-Phường Hùng Vương</t>
  </si>
  <si>
    <t>CôNG TY TNHH HUADE HOLDINGS VIệT NAM</t>
  </si>
  <si>
    <t>Lô đất L2.11, khu công nghiệp Đồ Sơn Hải Phòng-Phường Tân Thành</t>
  </si>
  <si>
    <t>CôNG TY TNHH CHế TạO MáY HONGYUAN HảI PHòNG VIệT NAM</t>
  </si>
  <si>
    <t>Lô đất L2.6, L2.12 - Khu công nghiệp Đồ Sơn Hải Phòng-Phường Ngọc Xuyên</t>
  </si>
  <si>
    <t>Số 16 đường Ngô Quyền-Phường Máy Chai</t>
  </si>
  <si>
    <t>0200826756</t>
  </si>
  <si>
    <t>CôNG TY TNHH SảN XUấT THươNG MạI QUANG MINH</t>
  </si>
  <si>
    <t>Thửa số 62 đến số 68 Lô N4 Khu chung cư Thôn Dụ Nghĩa-Xã Lê Thiện</t>
  </si>
  <si>
    <t>CôNG TY TNHH DINH DưỡNG ĐộNG VậT EH HảI PHòNG VIệT NAM</t>
  </si>
  <si>
    <t>Lô đất D4, Khu công nghiệp Tràng Duệ, thuộc khu kinh tế Đình-Xã Hồng Phong</t>
  </si>
  <si>
    <t>CôNG TY TRáCH NHIệM HữU HạN EASILY</t>
  </si>
  <si>
    <t>Lô CN05 Cụm công nghiệp Tân Liên-Xã Tân Liên</t>
  </si>
  <si>
    <t>0200844762</t>
  </si>
  <si>
    <t>CôNG TY TRáCH NHIệM HữU HạN MộT THàNH VIêN ĐóNG TàU BạCH ĐằNG</t>
  </si>
  <si>
    <t>Số 3 Phan Đình Phùng-Phường Hạ Lý</t>
  </si>
  <si>
    <t>CôNG TY TNHH VINOMARINE</t>
  </si>
  <si>
    <t>Lô đất N-15, Khu công nghiệp Nomura - Hải Phòng-Xã An Hưng</t>
  </si>
  <si>
    <t>Công Ty TNHH Vikky Sli Việt Nam</t>
  </si>
  <si>
    <t>km 88+900, quốc lộ 5-Xã Nam Sơn</t>
  </si>
  <si>
    <t>Số 130 - lô 6B  A5 - khu đô thị ngã năm sân bay Cát Bi-Phường Đông Khê</t>
  </si>
  <si>
    <t>Khu công nghiệp An Dương-Xã Hồng Phong</t>
  </si>
  <si>
    <t>0200891402</t>
  </si>
  <si>
    <t>CôNG TY TNHH DINH HảI</t>
  </si>
  <si>
    <t>Số 48/99 Cầu Đất-Phường Cầu Đất</t>
  </si>
  <si>
    <t>CôNG TY TNHH THươNG MạI Và BAO Bì Vĩ LâM</t>
  </si>
  <si>
    <t>Cụm công nghiệp An Lão-Thị trấn An Lão</t>
  </si>
  <si>
    <t>Số 229 Đà Nẵng-Phường Cầu Tre</t>
  </si>
  <si>
    <t>Số 146 Cầu đất-Phường Cầu Đất</t>
  </si>
  <si>
    <t>CôNG TY TNHH VONFRAM á CHâU VIệT NAM</t>
  </si>
  <si>
    <t>Lô CN06, cụm công nghiệp Tân Liên-Xã Tân Liên</t>
  </si>
  <si>
    <t>Số 19/213 đường Lạch Tray-Phường Đổng Quốc Bình</t>
  </si>
  <si>
    <t>Số 280 Lạch Tray-Phường Đổng Quốc Bình</t>
  </si>
  <si>
    <t>Phòng 301, tầng 3, tòa nhà Thắng Lợi, Số 3 đường Lê Thánh Tô-Phường Máy Tơ</t>
  </si>
  <si>
    <t>Phòng 408 Trung tâm Thương mại TD Plaza, lô 20A, đường Lê Hồ-Phường Đông Khê</t>
  </si>
  <si>
    <t>Cụm Công nghiệp Vĩnh Niệm (thuê một phần nhà xưởng của Công-Phường Vĩnh Niệm</t>
  </si>
  <si>
    <t>CôNG TY TNHH THươNG MạI KOKUYO VIệT NAM</t>
  </si>
  <si>
    <t>Khu văn phòng công ty TNHH KoKuyo Việt Nam , lô B2-B7, khu c-Xã Tân Tiến</t>
  </si>
  <si>
    <t>CôNG TY TNHH BUCHEON VIệT NAM</t>
  </si>
  <si>
    <t>Nhà xưởng C3-6, Lô C3, Khu công nghiệp Tràng Duệ thuộc Khu k-Xã Lê Lợi</t>
  </si>
  <si>
    <t>0201144629</t>
  </si>
  <si>
    <t>CôNG TY TNHH SảN XUấT Và THươNG MạI KHáNH VINH</t>
  </si>
  <si>
    <t>Số 55/739 Nguyễn Văn Linh-Phường Vĩnh Niệm</t>
  </si>
  <si>
    <t>CôNG TY TRáCH NHIệM HữU HạN ALEWIJNSE MARINE VIệT NAM</t>
  </si>
  <si>
    <t>Tầng 7, phòng D, Toà văn phòng Harbour View, số 12 Trần Phú-Phường Máy Tơ</t>
  </si>
  <si>
    <t>CôNG TY TNHH HUNG TAT LOCO VIệT NAM</t>
  </si>
  <si>
    <t>Số 260 Mạc Đăng Doanh-Phường Hưng Đạo</t>
  </si>
  <si>
    <t>CôNG TY TRáCH NHIệM HữU HạN THươNG MạI QUốC Tế YADIS HảI PHòNG</t>
  </si>
  <si>
    <t>Số 1/6 L8C Khu PG An Đồng, Xã An Đồng, Huyện An Dương, Hải P-Xã An Đồng</t>
  </si>
  <si>
    <t>CôNG TY TNHH SEETHING VIệT NAM</t>
  </si>
  <si>
    <t>Lô đất L3.1 và 1/2 L3.2, khu công nghiệp Đồ Sơn-Phường Tân Thành</t>
  </si>
  <si>
    <t>CôNG TY TNHH DAISO (VIệT NAM)</t>
  </si>
  <si>
    <t>Km35, Quốc lộ 10, Thôn Đâu Kiên-Xã Quốc Tuấn</t>
  </si>
  <si>
    <t>CôNG TY TNHH FUJI SEIKO VIệT NAM</t>
  </si>
  <si>
    <t>Nhà E, nhà xưởng tiêu chuẩn, KCN Nomura - Hải Phòng-Xã An Hưng</t>
  </si>
  <si>
    <t>Lô CN5.2D, khu hoá chất và hoá dầu, khu công nghiệp Đình Vũ-Phường Đông Hải 2</t>
  </si>
  <si>
    <t>CôNG TY TRáCH NHIệM HữU HạN GLOBAL RESOURCES GROUP VIệT NAM</t>
  </si>
  <si>
    <t>Thôn Kiều Trung-Xã Hồng Thái</t>
  </si>
  <si>
    <t>CôNG TY TNHH INSTANTA VIệT NAM</t>
  </si>
  <si>
    <t>Nhà xưởng D1, Lô đất IL08~IL10 và IL18~IL20, khu đô thị, côn-Xã Tân Dương</t>
  </si>
  <si>
    <t>0201234777</t>
  </si>
  <si>
    <t>CôNG TY TNHH THươNG MạI AT2</t>
  </si>
  <si>
    <t>Số 4/148/143 Tôn Đức Thắng-Phường An Dương</t>
  </si>
  <si>
    <t>CôNG TY TNHH SảN XUấT LốP XE BRIDGESTONE VIệT NAM</t>
  </si>
  <si>
    <t>Khu đất CN3.6 - CN4.1, khu công nghiệp Đình Vũ-Phường Đông Hải 2</t>
  </si>
  <si>
    <t>CôNG TY TRáCH NHIệM HữU HạN HàNG HóA TGO HảI PHòNG</t>
  </si>
  <si>
    <t>P 504, tòa nhà TD, lô 20A, Lê Hồng Phong-Phường Đông Khê</t>
  </si>
  <si>
    <t>Lô L1.5 và 1/3L1.6 khu công nghiệp Đồ Sơn-Phường Ngọc Xuyên</t>
  </si>
  <si>
    <t>Lô đất số IN1-4A và IN1-4B, Khu đô thị, công nghiệp và dịch-Xã An Lư</t>
  </si>
  <si>
    <t>Lô đất CN3.2G KCN Đình Vũ-Phường Đông Hải 2</t>
  </si>
  <si>
    <t>Số 20 đường Phương Lưu-Phường Vạn Mỹ</t>
  </si>
  <si>
    <t>Khu đất CN5.2E, Khu công nghiệp Đình Vũ-Phường Đông Hải 2</t>
  </si>
  <si>
    <t>CôNG TY TNHH DONGJIN TECHWIN VINA</t>
  </si>
  <si>
    <t>Nhà xưởng E1, E2 (thuộc lô E), khu CN7, Khu công nghiệp Tràn-Xã Lê Lợi</t>
  </si>
  <si>
    <t>Khu đất CN5.3G,KCN Đình Vũ,thuộc Khu kinh tế Đình Vũ-Cát Hải-Phường Đông Hải 2</t>
  </si>
  <si>
    <t>CôNG TY TNHH HANMIFLEXIBLE VINA</t>
  </si>
  <si>
    <t>Nhà xưởng E4 ( thuộc lô E ), khu CN7, Khu công nghiệp Tràng-Xã Hồng Phong</t>
  </si>
  <si>
    <t>Nhà xưởng D5, số 5 đường Đông Tây, Khu đô thị, công nghiệp v-Xã Dương Quan</t>
  </si>
  <si>
    <t>Nhà xưởng của Công ty Cổ phần nội thất kim khí ACE tại lô đấ-Xã Kiền Bái</t>
  </si>
  <si>
    <t>CôNG TY TRáCH NHIệM HữU HạN P.I.T VINA</t>
  </si>
  <si>
    <t>Thôn Thắng Lợi-Xã An Hưng</t>
  </si>
  <si>
    <t>CôNG TY TNHH THươNG MạI THANH BIêN</t>
  </si>
  <si>
    <t>Số 6A ngõ 30 Đồng Binh-Phường Quán Toan</t>
  </si>
  <si>
    <t>CôNG TY TNHH MEGATECH VIệT NAM</t>
  </si>
  <si>
    <t>Số 5, Lô L1, khu nhà ở Nam Sông Lạch Tray-Phường Anh Dũng</t>
  </si>
  <si>
    <t>CôNG TY TNHH SITC LOGISTICS VIệT NAM</t>
  </si>
  <si>
    <t>Phòng 420A, TD- Business Center, Lô 20A, đường Lê Hồng Phong-Phường Đông Khê</t>
  </si>
  <si>
    <t>CôNG TY TNHH ZHONG XIN YA TAI VIệT NAM</t>
  </si>
  <si>
    <t>Lô L1.9A, Khu công nghiệp Đồ Sơn-Phường Ngọc Xuyên</t>
  </si>
  <si>
    <t>Tầng 2, khu A2, toà nhà văn phòng Harbour View, số 12 đường-Phường Máy Tơ</t>
  </si>
  <si>
    <t>Số 129 Hoàng Ngọc Phách-Phường Kênh Dương</t>
  </si>
  <si>
    <t>0201298146</t>
  </si>
  <si>
    <t>Công Ty TNHH Nhựa Tân Kỳ</t>
  </si>
  <si>
    <t>Số 11/125 Tô Hiệu-Phường Trại Cau</t>
  </si>
  <si>
    <t>CôNG TY TNHH IML TECHNOLOGY VIệT NAM</t>
  </si>
  <si>
    <t>Lô CN5.3H, Khu công nghiệp Đình Vũ, thuộc Khu kinh tế Đình V-Phường Đông Hải 2</t>
  </si>
  <si>
    <t>Số 754 Thiên Lôi-Phường Kênh Dương</t>
  </si>
  <si>
    <t>Số 103 G1, đường Phạm Văn Đồng-Phường Anh Dũng</t>
  </si>
  <si>
    <t>Số 149, đường số 10, Khu đô thị, công nghiệp và dịch vụ VSIP-Xã Lập Lễ</t>
  </si>
  <si>
    <t>CôNG TY TNHH CHUO VIệT NAM</t>
  </si>
  <si>
    <t>Số 412, khu HK10, dự án Waterfront City-Phường Vĩnh Niệm</t>
  </si>
  <si>
    <t>CôNG TY TNHH MINATO VIệT NAM</t>
  </si>
  <si>
    <t>Showroom The Minato Residence, Đường số 3, Dự án Waterfront-Phường Vĩnh Niệm</t>
  </si>
  <si>
    <t>Đường số 3, dự án Waterfront City-Phường Vĩnh Niệm</t>
  </si>
  <si>
    <t>0201366396</t>
  </si>
  <si>
    <t>CôNG TY TNHH PHáT TRIểN THươNG MạI DịCH Vụ NAM KHáNH</t>
  </si>
  <si>
    <t>Thửa đất số 31-1, Tờ bản đồ số 171A3, thôn Phương Chử Đông-Xã Trường Thành</t>
  </si>
  <si>
    <t>CôNG TY TRáCH NHIệM HữU HạN YOUNG MIND VIệT NAM</t>
  </si>
  <si>
    <t>Số 339 Lê Thánh Tông-Phường Vạn Mỹ</t>
  </si>
  <si>
    <t>Lô CN5.6B khu công nghiệp Đình Vũ-Phường Đông Hải 2</t>
  </si>
  <si>
    <t>CôNG TY TNHH ĐIệN Tử DONG YANG HảI PHòNG</t>
  </si>
  <si>
    <t>Lô C5-3, khu công nghiệp Tràng Duệ, thuộc Khu kinh tế Đình V-Xã Hồng Phong</t>
  </si>
  <si>
    <t>Số 2, đường 17, Khu đô thị, công nghiệp và dịch vụ VSIP Hải-Xã Thuỷ Triều</t>
  </si>
  <si>
    <t>CôNG TY TNHH COMET VIệT NAM</t>
  </si>
  <si>
    <t>Lô K5, khu công nghiệp Tràng Duệ, thuộc Khu kinh tế Đình Vũ-Xã Hồng Phong</t>
  </si>
  <si>
    <t>Số 114-116, đường số 6, VSIP Hải Phòng-Xã Thuỷ Triều</t>
  </si>
  <si>
    <t>0201558299</t>
  </si>
  <si>
    <t>CôNG TY TNHH THươNG MạI XUấT NHậP KHẩU HOà PHONG</t>
  </si>
  <si>
    <t>Số 511 Khu QH đất ở, Thôn Kiều Đông-Xã Hồng Thái</t>
  </si>
  <si>
    <t>CôNG TY TNHH DịCH Vụ VậN TảI Và PHâN PHốI DH</t>
  </si>
  <si>
    <t>Số 1158 Nguyễn Bỉnh Khiêm-Phường Đông Hải 2</t>
  </si>
  <si>
    <t>0201559207</t>
  </si>
  <si>
    <t>Công Ty TNHH Sơn Và Mực In Giai Thăng Việt Nam</t>
  </si>
  <si>
    <t>Thôn Câu Hạ-Xã Quang Trung</t>
  </si>
  <si>
    <t>Lô C5-4, khu CN1, khu công nghiệp Tràng Duệ, thuộc khu kinh-Xã Lê Lợi</t>
  </si>
  <si>
    <t>Lô C6-2, khu CN1, khu công nghiệp Tràng Duệ, thuộc khu kinh-Xã Lê Lợi</t>
  </si>
  <si>
    <t>CôNG TY TRáCH NHIệM HữU HạN WIDE BALL VIệT NAM</t>
  </si>
  <si>
    <t>Số 10/9/2 Bùi Thị Từ Nhiên-Phường Đông Hải 1</t>
  </si>
  <si>
    <t>CôNG TY TNHH CAP VINA</t>
  </si>
  <si>
    <t>Nhà xưởng X3 + X5, khu nhà xưởng Hải Thành-Phường Hải Thành</t>
  </si>
  <si>
    <t>CôNG TY TNHH DEEP C RED HảI PHòNG</t>
  </si>
  <si>
    <t>Tầng 4, tòa nhà văn phòng Harbour View, 12 Trần Phú-Phường Máy Tơ</t>
  </si>
  <si>
    <t>Phòng 604B, tòa nhà TD Business Center, lô 20A, đường Lê Hồn-Phường Đông Khê</t>
  </si>
  <si>
    <t>CôNG TY TNHH MINH CHâU VIệT NAM</t>
  </si>
  <si>
    <t>Khu công nghiệp Tân Liên-Thị trấn Vĩnh Bảo</t>
  </si>
  <si>
    <t>Tòa nhà văn phòng Khu đô thị Our City, Km9, đường Phạm Văn Đ-Phường Hải Thành</t>
  </si>
  <si>
    <t>Số 8 quốc lộ 5-Phường Hùng Vương</t>
  </si>
  <si>
    <t>CôNG TY TNHH SHINE LUH INDUSTRIAL VIệT NAM</t>
  </si>
  <si>
    <t>Khu Tiểu Trà, đường 355-Phường Hưng Đạo</t>
  </si>
  <si>
    <t>Lô A5, khu công nghiệp Tràng Duệ-Xã Lê Lợi</t>
  </si>
  <si>
    <t>Số 54 Đinh Tiên Hoàng-Phường Hoàng Văn Thụ</t>
  </si>
  <si>
    <t>Lô CN2, khu công nghiệp Nam Cầu Kiền-Xã Kiền Bái</t>
  </si>
  <si>
    <t>CôNG TY TNHH IN BAOSHEN VIệT NAM</t>
  </si>
  <si>
    <t>Lô D3-2 (thuộc lô L), Khu công nghiệp Tràng Duệ (thuộc khu K-Xã Hồng Phong</t>
  </si>
  <si>
    <t>CôNG TY TNHH MTV DUCKSHIN HOUSING VIệT NAM</t>
  </si>
  <si>
    <t>Số 146, Đường số 10, Khu đô thị, công nghiệp và dịch vụ VSIP-Xã Lập Lễ</t>
  </si>
  <si>
    <t>CôNG TY TNHH CôNG NGHIệP HONBASE VIệT NAM</t>
  </si>
  <si>
    <t>Lô 1/2L2.5, khu công nghiệp Đồ Sơn Hải Phòng-Phường Tân Thành</t>
  </si>
  <si>
    <t>CôNG TY TRáCH NHIệM HữU HạN BấT ĐộNG SảN TIềN PHONG</t>
  </si>
  <si>
    <t>Số 2 đường An Đà-Phường Lạch Tray</t>
  </si>
  <si>
    <t>0201635722</t>
  </si>
  <si>
    <t>CôNG TY TNHH THươNG MạI ĐạI THUậN</t>
  </si>
  <si>
    <t>Căn Paris 08-12A Vinhome Imperia, đường Bạch Đằng-Phường Thượng Lý</t>
  </si>
  <si>
    <t>CôNG TY TNHH HAENGSUNG ELECTRONICS VIệT NAM</t>
  </si>
  <si>
    <t>Lô K1, Khu công nghiệp Tràng Duệ, thuộc Khu kinh tế Đình Vũ-Xã Lê Lợi</t>
  </si>
  <si>
    <t>0201638787</t>
  </si>
  <si>
    <t>CôNG TY TNHH MộT THàNH VIêN GIAO NHậN TOPASIA</t>
  </si>
  <si>
    <t>Phòng 511 tòa nhà văn phòng Thùy Dương, lô 20A Lê Hồng Phong-Phường Đông Khê</t>
  </si>
  <si>
    <t>Số 487 Miếu Hai Xã-Phường Dư Hàng Kênh</t>
  </si>
  <si>
    <t>Nhà xưởng D11, số 5, đường Đông Tây, Khu đô thị, công nghiệp-Xã Dương Quan</t>
  </si>
  <si>
    <t>Lô F3-3, Khu công nghiệp Tràng Duệ, thuộc Khu kinh tế Đình V-Xã Hồng Phong</t>
  </si>
  <si>
    <t>CôNG TY TNHH DUNAM CHEMISTRY VINA</t>
  </si>
  <si>
    <t>Lô N2-1, khu công nghiệp Tràng Duệ-Xã Hồng Phong</t>
  </si>
  <si>
    <t>Nhà xưởng (thuê của công ty TNHH Ô tô Huazhong Việt Nam) tại-Phường Ngọc Xuyên</t>
  </si>
  <si>
    <t>CôNG TY TNHH ĐIệN Tử &amp; MáY MóC STEEL FLOWER HảI PHòNG</t>
  </si>
  <si>
    <t>Lô L3, Khu công nghiệp Tràng Duệ, thuộc Khu kinh tế Đình Vũ-Xã Lê Lợi</t>
  </si>
  <si>
    <t>Số 21B4 lô 6B đường Lê Hồng Phong-Phường Đông Khê</t>
  </si>
  <si>
    <t>0201647245</t>
  </si>
  <si>
    <t>Công Ty TNHH Đầu Tư Thương Mại Sản Xuất Và Xuất Nhập Khẩu Kim Phát</t>
  </si>
  <si>
    <t>Số 5, đường An Dương 1, thôn An Dương-Xã An Đồng</t>
  </si>
  <si>
    <t>Số 143-145, đường số 10, khu đô thị, công nghiệp và dịch vụ-Xã Lập Lễ</t>
  </si>
  <si>
    <t>CôNG TY TNHH GUO XIANG HảI PHòNG</t>
  </si>
  <si>
    <t>Lô J8, khu công nghiệp Nomura-Xã An Hưng</t>
  </si>
  <si>
    <t>CôNG TY TNHH HEESUNG ELECTRONICS VIệT NAM</t>
  </si>
  <si>
    <t>Lô G1, khu công nghiệp Tràng Duệ-Xã Lê Lợi</t>
  </si>
  <si>
    <t>Thôn Trại Viên-Xã Lưu Kiếm</t>
  </si>
  <si>
    <t>Số 5/253 đường Phương Lưu, khu Phương Lưu 2-Phường Đông Hải 1</t>
  </si>
  <si>
    <t>Số 4 đường Hà Nội-Phường Thượng Lý</t>
  </si>
  <si>
    <t>Thôn Kinh Giao (nhà bà Trần Thị Nga)-Xã Tân Tiến</t>
  </si>
  <si>
    <t>CôNG TY TNHH PRODUCTS PLASTICS JINGGUANG HảI PHòNG</t>
  </si>
  <si>
    <t>Lô Q2 khu công nghiệp Tràng Duệ-Xã An Hoà</t>
  </si>
  <si>
    <t>CôNG TY TNHH MAPLE</t>
  </si>
  <si>
    <t>Số 120 đường số 14, Khu đô thị, công nghiệp và dịch vụ VSIP-Xã Thuỷ Triều</t>
  </si>
  <si>
    <t>Số 274 Lạch Tray-Phường Lạch Tray</t>
  </si>
  <si>
    <t>Km 2+200 đường Xuyên Đảo Đình Vũ-Phường Đông Hải 2</t>
  </si>
  <si>
    <t>0201663127</t>
  </si>
  <si>
    <t>CôNG TY TNHH NộI THấT TáO Đỏ</t>
  </si>
  <si>
    <t>Số 465B Trần Nhân Tông-Phường Nam Sơn</t>
  </si>
  <si>
    <t>Số 2/103 Lê Lợi-Phường Gia Viên</t>
  </si>
  <si>
    <t>0201700428</t>
  </si>
  <si>
    <t>CôNG TY TNHH THươNG MạI Và BAO Bì Vĩ NGHIệP</t>
  </si>
  <si>
    <t>Số 20 tổ Nam Sơn 2-Phường Văn Đẩu</t>
  </si>
  <si>
    <t>CôNG TY TNHH THươNG MạI QUốC Tế SINO HERO VIệT NAM</t>
  </si>
  <si>
    <t>Số 14 ngõ 52, đường Ngô Gia Tự-Phường Cát Bi</t>
  </si>
  <si>
    <t>Lô L2, khu công nghiệp Tràng Duệ-Xã Hồng Phong</t>
  </si>
  <si>
    <t>CôNG TY TNHH HALLA ELECTRONICS VINA</t>
  </si>
  <si>
    <t>Lô L4, Khu công nghiệp Tràng Duệ-Xã Hồng Phong</t>
  </si>
  <si>
    <t>0201712222</t>
  </si>
  <si>
    <t>CôNG TY TNHH THươNG MạI VậN TảI BảO HưNG</t>
  </si>
  <si>
    <t>Phòng 221 tầng 2 Tòa nhà Khách sạn Dầu khí, số 441 Đà Nẵng-Phường Đông Hải 1</t>
  </si>
  <si>
    <t>Số 258/193 Văn Cao-Phường Đằng Lâm</t>
  </si>
  <si>
    <t>0201717541</t>
  </si>
  <si>
    <t>CôNG TY TNHH THươNG MạI D-MART</t>
  </si>
  <si>
    <t>Số 6b/63 Ngõ 312 Ngô Gia Tự-Phường Cát Bi</t>
  </si>
  <si>
    <t>Lô L1, Khu công nghiệp Tràng Duệ-Xã Hồng Phong</t>
  </si>
  <si>
    <t>Số 46/259 Nguyễn Đức Cảnh-Phường Cát Dài</t>
  </si>
  <si>
    <t>Thửa đất số 43/16D, tờ bản đồ số 14, Trung Hành 5-Phường Đằng Lâm</t>
  </si>
  <si>
    <t>Lô K3, Khu công nghiệp Tràng Duệ-Xã Hồng Phong</t>
  </si>
  <si>
    <t>Lô K4 khu công nghiệp Tràng Duệ-Xã Lê Lợi</t>
  </si>
  <si>
    <t>Số nhà 53/52 Nguyễn Công Trứ-Phường Hàng Kênh</t>
  </si>
  <si>
    <t>CôNG TY TNHH LG DISPLAY VIệT NAM HảI PHòNG</t>
  </si>
  <si>
    <t>Lô E khu công nghiệp Tràng Duệ, thuộc khu kinh tế Đình Vũ --Xã Hồng Phong</t>
  </si>
  <si>
    <t>CôNG TY TNHH GIàY THUậN PHI</t>
  </si>
  <si>
    <t>Lô CN11, khu công nghiệp Nam Cầu Kiền-Xã Kiền Bái</t>
  </si>
  <si>
    <t>Lô L5, khu công nghiệp Tràng Duệ-Xã Hồng Phong</t>
  </si>
  <si>
    <t>0201724757</t>
  </si>
  <si>
    <t>CôNG TY TNHH ĐầU Tư THươNG MạI DịCH Vụ THANH HườNG</t>
  </si>
  <si>
    <t>Thôn Vụ Nông (Tại nhà ông Phạm Văn Thanh)-Xã Đại Bản</t>
  </si>
  <si>
    <t>Số 93 đường Hùng Vương-Phường Quán Toan</t>
  </si>
  <si>
    <t>0201727765</t>
  </si>
  <si>
    <t>CôNG TY TNHH XUấT NHậP KHẩU GIANG PHáT</t>
  </si>
  <si>
    <t>Thôn Quán (nhà ông Bùi Văn Tường)-Xã Thuỷ Đường</t>
  </si>
  <si>
    <t>CôNG TY TNHH NGàNH Gỗ NEW WORLD VIệT NAM</t>
  </si>
  <si>
    <t>Lô đất L3.2, khu công nghiệp Đồ Sơn-Hải Phòng-Phường Tân Thành</t>
  </si>
  <si>
    <t>Chân cầu Vàng 2, khu Hoàng Xá-Thị trấn An Lão</t>
  </si>
  <si>
    <t>Số 7 Tổ dân phố Đường 5/4-Phường Hùng Vương</t>
  </si>
  <si>
    <t>CôNG TY TNHH HYOGO PRECISION (HảI PHòNG)</t>
  </si>
  <si>
    <t>Km 89+500-Xã Nam Sơn</t>
  </si>
  <si>
    <t>Khu công nghiệp Nam Cầu Kiền-Xã Kiền Bái</t>
  </si>
  <si>
    <t>CôNG TY TNHH LG INNOTEK VIệT NAM HảI PHòNG</t>
  </si>
  <si>
    <t>Lô I-4, Khu công nghiệp Tràng Duệ, thuộc khu kinh tế Đình Vũ-Xã Hồng Phong</t>
  </si>
  <si>
    <t>Lô M (lô C5-1 cũ), khu công nghiệp Tràng Duệ (thuộc khu kinh-Xã Lê Lợi</t>
  </si>
  <si>
    <t>Thôn Tân Linh (tại nhà bà Phùng Thị Làn)-Xã Minh Tân</t>
  </si>
  <si>
    <t>Nhà xưởng H2, lô L2, Khu công nghiệp Tràng Duệ, thuộc Khu ki-Xã Hồng Phong</t>
  </si>
  <si>
    <t>Km88, thôn Lương Quán-Xã Nam Sơn</t>
  </si>
  <si>
    <t>CôNG TY TNHH CHế PHẩM NHôM BảO NGUYêN (VIệT NAM)</t>
  </si>
  <si>
    <t>Nhà xưởng X13 - khu nhà xưởng cho thuê Hải Thành-Phường Hải Thành</t>
  </si>
  <si>
    <t>CôNG TY TNHH TOONG I VIệT NAM</t>
  </si>
  <si>
    <t>Lô CN2 khu công nghiệp Nam Cầu Kiền-Xã Kiền Bái</t>
  </si>
  <si>
    <t>Số 79 Lý Thánh Tông-Phường Vạn Sơn (hết hiệu lực)</t>
  </si>
  <si>
    <t>Số 19A Ngô Quyền, Tổ dân phố Trung Dũng-Thị trấn An Lão</t>
  </si>
  <si>
    <t>CôNG TY TNHH LG CNS VIệT NAM</t>
  </si>
  <si>
    <t>Phòng 103, Tầng 2, Khu F2 Lô đất LG KCN Tràng Duệ-Xã Lê Lợi</t>
  </si>
  <si>
    <t>CôNG TY TNHH SEONGHO TECH VINA</t>
  </si>
  <si>
    <t>Lô Q1, Khu công nghiệp Tràng Duệ, thuộc Khu kinh tế Đình Vũ-Xã An Hoà</t>
  </si>
  <si>
    <t>Khu nhà xưởng Công ty TNHH Sơn Kova, Đội 2-Xã Kiền Bái</t>
  </si>
  <si>
    <t>CôNG TY TNHH KORYO GEONJANG</t>
  </si>
  <si>
    <t>Số 276 G11, khu Anh Dũng 7-Phường Anh Dũng</t>
  </si>
  <si>
    <t>0201766651</t>
  </si>
  <si>
    <t>CôNG TY TNHH CôNG TRìNH XâY DựNG VĩNH LONG</t>
  </si>
  <si>
    <t>Nhà số 01 khu nhà ĐT-VP, thôn Bấc Vang-Xã Dương Quan</t>
  </si>
  <si>
    <t>Số 119+119B+120+121 Nguyễn Đức Cảnh-Phường Cát Dài</t>
  </si>
  <si>
    <t>CôNG TY TNHH K&amp;P ELECTRONICS VIệT NAM</t>
  </si>
  <si>
    <t>Lô I-2 Khu công nghiệp Tràng Duệ, thuộc khu kinh tế Đình Vũ-Xã Hồng Phong</t>
  </si>
  <si>
    <t>Km 88 thôn Lương Quán-Xã Nam Sơn</t>
  </si>
  <si>
    <t>Manhattan06-05 khu đô thị Vinhomes Imperia,số 1 đường Hà Nội-Phường Thượng Lý</t>
  </si>
  <si>
    <t>Số 9 Lô 2A, đường Lê Hồng Phong-Phường Đông Khê</t>
  </si>
  <si>
    <t>Số 60 Kiều Sơn-Phường Đằng Lâm</t>
  </si>
  <si>
    <t>Lô K6, khu công nghiệp Tràng Duệ-Xã Hồng Phong</t>
  </si>
  <si>
    <t>0201783939</t>
  </si>
  <si>
    <t>CôNG TY TNHH VậN TảI BIểN TUấN LONG</t>
  </si>
  <si>
    <t>Số 337 Đà Nẵng-Phường Vạn Mỹ</t>
  </si>
  <si>
    <t>Phòng 214, tầng 2, Tòa nhà 3 tầng, số 275 Lạch Tray-Phường Đằng Giang</t>
  </si>
  <si>
    <t>Số 3/4/178 Nguyễn Văn Linh-Phường Dư Hàng Kênh</t>
  </si>
  <si>
    <t>CôNG TY TNHH YESUN TECH VIệT NAM</t>
  </si>
  <si>
    <t>Nhà xưởng 2, lô I-1, KCN Tràng Duệ thuộc KKT Đình Vũ - Cát H-Xã Hồng Phong</t>
  </si>
  <si>
    <t>Nhà xưởng X1 - Khu nhà xưởng cho thuê Hải Thành-Phường Hải Thành</t>
  </si>
  <si>
    <t>Thôn 2 (nhà xưởng của Công ty TNHH Sơn Kova)-Xã Kiền Bái</t>
  </si>
  <si>
    <t>0201794909</t>
  </si>
  <si>
    <t>CôNG TY TNHH ĐầU Tư XâY DựNG THươNG MạI HOàNG PHú THịNH</t>
  </si>
  <si>
    <t>Số 9/127 Trần Phú-Phường Cầu Đất</t>
  </si>
  <si>
    <t>0201797995</t>
  </si>
  <si>
    <t>CôNG TY TNHH THươNG MạI Và BAO Bì VĩNH HằNG</t>
  </si>
  <si>
    <t>Thôn Cẩm Văn (tại nhà bà Đỗ Thị Hoa)-Xã Quốc Tuấn</t>
  </si>
  <si>
    <t>CôNG TY TNHH HP SAKURA GOLF CLUB</t>
  </si>
  <si>
    <t>Tầng 2 nhà số 416/HK 11 khu đô thị ven sông Lạch Tray-Phường Vĩnh Niệm</t>
  </si>
  <si>
    <t>CôNG TY TNHH LEBAO TECHNOLOGY (VN)</t>
  </si>
  <si>
    <t>Nhà xưởng X15 - khu nhà xưởng cho thuê Hải Thành-Phường Hải Thành</t>
  </si>
  <si>
    <t>Tầng 4, toà nhà văn phòng Harbour View, số 12 Trần Phú-Phường Máy Tơ</t>
  </si>
  <si>
    <t>Phòng số 8, tầng 8, tòa nhà ACB Hải Phòng, số 15 Hoàng Diệu-Phường Minh Khai</t>
  </si>
  <si>
    <t>CôNG TY TNHH KHOA HọC Kỹ THUậT HONOR VIệT NAM</t>
  </si>
  <si>
    <t>Thửa đất B-27 B-28 thuộc lô đất CN3 khu công nghiệp An Dương-Xã Hồng Phong</t>
  </si>
  <si>
    <t>Nhà xưởng tiêu chuẩn số 2, số 6 và số 8, lô đất CN1, Khu côn-Xã Hồng Phong</t>
  </si>
  <si>
    <t>Lô đất CN5.2P, khu công nghiệp Đình Vũ-Phường Đông Hải 2</t>
  </si>
  <si>
    <t>Lô đất CN4.3A, khu công nghiệp Đình Vũ-Phường Đông Hải 2</t>
  </si>
  <si>
    <t>CôNG TY TNHH ĐIệN KHí WOLONG (VIệT NAM)</t>
  </si>
  <si>
    <t>Thửa đất B39+B41 thuộc một phần lô đất CN2, Khu công nghiệp-Xã Hồng Phong</t>
  </si>
  <si>
    <t>Lô đất E-3a, khu công nghiệp Nomura - Hải Phòng-Xã Tân Tiến</t>
  </si>
  <si>
    <t>Xóm Nam Bình (tại nhà ông Đặng Đức Dương)-Xã An Hưng</t>
  </si>
  <si>
    <t>Lô CN1A, khu công nghiệp DEEP C - 2B, thuộc khu kinh tế Đình-Phường Đông Hải 2</t>
  </si>
  <si>
    <t>CôNG TY TNHH LG CHEM HảI PHòNG ENGINEERING PLASTICS</t>
  </si>
  <si>
    <t>Lô N1-5, KCN Tràng Duệ, thuộc KKT Đình Vũ – Cát Hải-Xã Hồng Phong</t>
  </si>
  <si>
    <t>Số 133 đường Hàm Nghi-Phường Trại Chuối</t>
  </si>
  <si>
    <t>Số 154 đường Chùa Vẽ-Phường Đông Hải 1</t>
  </si>
  <si>
    <t>Thôn Vĩnh Khê (nhà ông Lê Hồng Đức)-Xã An Đồng</t>
  </si>
  <si>
    <t>Phòng 501, tầng 5, Tòa nhà Thành Đạt 1, số 3, đường Lê Thánh-Phường Máy Tơ</t>
  </si>
  <si>
    <t>Một phần nhà xưởng số 02, lô L2 khu công nghiệp Tràng Duệ th-Xã Hồng Phong</t>
  </si>
  <si>
    <t>Nhà xưởng X2 – Khu nhà xưởng cho thuê Hải Thành-Phường Hải Thành</t>
  </si>
  <si>
    <t>Số 51B, ngõ 333 Văn Cao-Phường Đằng Lâm</t>
  </si>
  <si>
    <t>Số 35 Minh Khai-Phường Hoàng Văn Thụ</t>
  </si>
  <si>
    <t>Nhà xưởng 4, lô I-1, khu công nghiệp Tràng Duệ, thuộc khu ki-Xã Hồng Phong</t>
  </si>
  <si>
    <t>Một phần nhà xưởng sản xuất 2 (thuê lại của công ty TNHH Ohs-Xã Lê Lợi</t>
  </si>
  <si>
    <t>Phòng 506 tầng 5, tòa nhà TD Business Center, lô 20A đường L-Phường Đông Khê</t>
  </si>
  <si>
    <t>Lô đất CN1A, Khu công nghiệp Deep C2A, thuộc Khu Kinh tế Đìn-Phường Đông Hải 2</t>
  </si>
  <si>
    <t>Thửa đất B07 + một phần Thửa đất B06 thuộc lô đất CN8 Khu cô-Xã Hồng Phong</t>
  </si>
  <si>
    <t>Km 92 Quốc Lộ 5-Phường Hùng Vương</t>
  </si>
  <si>
    <t>Lô Q-3, Khu công nghiệp Tràng Duệ, thuộc khu kinh tế Đình Vũ-Xã An Hoà</t>
  </si>
  <si>
    <t>HA1.79, Khu đô thị Vinhomes Marina Cầu Rào 2, đường Võ Nguyê-Phường Vĩnh Niệm</t>
  </si>
  <si>
    <t>Nhà xưởng số 1 khu nhà xưởng tiêu chuẩn, lô đất CN1 khu công-Xã Hồng Phong</t>
  </si>
  <si>
    <t>Lô Q-5, Khu công nghiệp Tràng Duệ, thuộc Khu kinh tế Đình Vũ-Xã An Hoà</t>
  </si>
  <si>
    <t>Phòng 302, Tầng 3, Tòa nhà Thành Đạt, Số 3 đường Lê Thánh Tô-Phường Máy Tơ</t>
  </si>
  <si>
    <t>CôNG TY TNHH SANHUA (VIệT NAM)</t>
  </si>
  <si>
    <t>Thửa đất B16, B17, B18, B19, B20, B21 thuộc lô đất CN6 Khu c-Xã Hồng Phong</t>
  </si>
  <si>
    <t>Thửa đất B30 thuộc lô đất CN4 Khu Công nghiệp An Dương-Xã Hồng Phong</t>
  </si>
  <si>
    <t>0201905270</t>
  </si>
  <si>
    <t>CôNG TY TNHH Cơ KHí EBA VIệT NAM</t>
  </si>
  <si>
    <t>Số 1171 km 8 Quốc lộ 5-Phường Quán Toan</t>
  </si>
  <si>
    <t>Số 28 Trần Nguyên Hãn-Phường Cát Dài</t>
  </si>
  <si>
    <t>0201906059</t>
  </si>
  <si>
    <t>CôNG TY TNHH HE CHUN LOGISTICS</t>
  </si>
  <si>
    <t>Sau cầu 04 Thuộc Chi Nhánh Cảng Tân Vũ, Khu Kinh tế Đình Vũ--Phường Đông Hải 2</t>
  </si>
  <si>
    <t>CôNG TY TNHH SM TECH VINA ENGINEERING</t>
  </si>
  <si>
    <t>Lô N1-7, khu công nghiệp Tràng Duệ, thuộc khu kinh tế Đình V-Xã An Hoà</t>
  </si>
  <si>
    <t>0201906669</t>
  </si>
  <si>
    <t>CôNG TY TNHH HANMIFLEXIBLE VINA HảI PHòNG</t>
  </si>
  <si>
    <t>Km 17,5 Quốc lộ 5-Xã Đại Bản</t>
  </si>
  <si>
    <t>0201906891</t>
  </si>
  <si>
    <t>CôNG TY TNHH Kỹ THUậT MôI TRườNG GLC</t>
  </si>
  <si>
    <t>Lô CN2-04, Khu Công nghiệp Nam Đình Vũ (Khu 1), thuộc Khu Ki-Phường Đông Hải 2</t>
  </si>
  <si>
    <t>0201907750</t>
  </si>
  <si>
    <t>CôNG TY TNHH GREAT STAR VIệT NAM</t>
  </si>
  <si>
    <t>Nhà xưởng X4, Khu nhà xưởng cho thuê Hải Thành-Phường Hải Thành</t>
  </si>
  <si>
    <t>Lô CC3-1, KCN Tràng Duệ, thuộc KKT Đình Vũ - Cát Hải-Xã Hồng Phong</t>
  </si>
  <si>
    <t>0201910217</t>
  </si>
  <si>
    <t>CôNG TY TNHH PHC VIệT NAM</t>
  </si>
  <si>
    <t>Lô đất CN1B, khu công nghiệp Deep-C2A thuộc khu kinh tế Đình-Phường Đông Hải 2</t>
  </si>
  <si>
    <t>0201910400</t>
  </si>
  <si>
    <t>CôNG TY TRáCH NHIệM HữU HạN QUảN Lý DEEP C</t>
  </si>
  <si>
    <t>Tầng 9, Tòa nhà Harbour View , số 12 Trần Phú-Phường Máy Tơ</t>
  </si>
  <si>
    <t>0201911098</t>
  </si>
  <si>
    <t>CôNG TY TNHH JANBASE PRECISION (VIệT NAM)</t>
  </si>
  <si>
    <t>Nhà xưởng X8-1 – Khu nhà xưởng cho thuê Hải Thành-Phường Hải Thành</t>
  </si>
  <si>
    <t>0201912623</t>
  </si>
  <si>
    <t>CôNG TY TNHH SảN XUấT BAO Bì CHOUQIN (VIệT NAM)</t>
  </si>
  <si>
    <t>Nhà xưởng X8-2, Khu nhà xưởng cho thuê Hải Thành-Phường Hải Thành</t>
  </si>
  <si>
    <t>0201913024</t>
  </si>
  <si>
    <t>CôNG TY TNHH SEM DIAMOND</t>
  </si>
  <si>
    <t>Lô đất CN 1E, khu công nghiệp Deep C 2B thuộc khu kinh tế Đì-Phường Đông Hải 2</t>
  </si>
  <si>
    <t>0201913602</t>
  </si>
  <si>
    <t>CôNG TY TNHH SEM MICRO</t>
  </si>
  <si>
    <t>Lô đất CN 1F và CN 1G Khu công nghiệp DEEP C 2B, thuộc Khu k-Phường Đông Hải 2</t>
  </si>
  <si>
    <t>0201914476</t>
  </si>
  <si>
    <t>CôNG TY TNHH XâY DựNG S &amp; I VIệT NAM</t>
  </si>
  <si>
    <t>Lô K-8 KCN Tràng Duệ, thuộc Khu kinh tế Đình Vũ – Cát Hải-Xã Hồng Phong</t>
  </si>
  <si>
    <t>0201914613</t>
  </si>
  <si>
    <t>CôNG TY TNHH NISSIN INDUSTRIES VIệT NAM</t>
  </si>
  <si>
    <t>Lô đất CN4.4I, Khu công nghiệp Đình Vũ-Phường Đông Hải 2</t>
  </si>
  <si>
    <t>0201914973</t>
  </si>
  <si>
    <t>CôNG TY TNHH G FOOD</t>
  </si>
  <si>
    <t>Lô đất CN1G, Khu công nghiệp DEEP C 2A, Khu kinh tế Đình Vũ-Phường Đông Hải 2</t>
  </si>
  <si>
    <t>0201915751</t>
  </si>
  <si>
    <t>CôNG TY TRáCH NHIệM HữU HạN MộT THàNH VIêN HóA PHẩM VICO</t>
  </si>
  <si>
    <t>Số CN2-02 KCN Nam Đình Vũ-Phường Đông Hải 2</t>
  </si>
  <si>
    <t>0201915857</t>
  </si>
  <si>
    <t>CôNG TY TNHH AACHEN OPTICAL FIBER CONEC TECHNOLOGY</t>
  </si>
  <si>
    <t>Nhà xưởng X5, X3 Khu nhà xưởng cho thuê Hải Thành-Phường Hải Thành</t>
  </si>
  <si>
    <t>0201916480</t>
  </si>
  <si>
    <t>CôNG TY TNHH ECOLUX VEKO</t>
  </si>
  <si>
    <t>Lô đất CN4A, Khu công nghiệp DEEP C 2B, Khu kinh tế Đình Vũ-Phường Đông Hải 2</t>
  </si>
  <si>
    <t>0201919650</t>
  </si>
  <si>
    <t>CôNG TY TNHH ROUTE INN VIệT NAM HảI PHòNG.</t>
  </si>
  <si>
    <t>Phòng 612A tầng 6, Tòa nhà Thành Đạt 1, Số 3 Lê Thánh Tông-Phường Máy Tơ</t>
  </si>
  <si>
    <t>0201919805</t>
  </si>
  <si>
    <t>CôNG TY TNHH SPIN MASTER (VIệT NAM)</t>
  </si>
  <si>
    <t>Tầng 3A, số 04 - Lô 22A, Khu đô thị mới Ngã Năm - Sân bay Cá-Phường Đông Khê</t>
  </si>
  <si>
    <t>0201920293</t>
  </si>
  <si>
    <t>CôNG TY TNHH GREENWORKS (VIệT NAM)</t>
  </si>
  <si>
    <t>Nhà xưởng P-1.1, P-1.2 Lô P-1, Nhà xưởng P-2.1 Lô P-2, Nhà x-Xã An Hoà</t>
  </si>
  <si>
    <t>0201921339</t>
  </si>
  <si>
    <t>CôNG TY TNHH GO VISION</t>
  </si>
  <si>
    <t>Số 105, đường số 16, Khu đô thị, công nghiệp và dịch vụ VSIP-Xã An Lư</t>
  </si>
  <si>
    <t>0201922484</t>
  </si>
  <si>
    <t>CôNG TY TNHH MộT THàNH VIêN PHáT TRIểN CôNG NGHIệP BW HảI PHòNG</t>
  </si>
  <si>
    <t>Số 6, Đường 23, Khu Công nghiệp, Đô thị và Dịch vụ VSIP Hải-Xã Lập Lễ</t>
  </si>
  <si>
    <t>0201925069</t>
  </si>
  <si>
    <t>CôNG TY TNHH LS METAL VINA</t>
  </si>
  <si>
    <t>Lô đất CN1H, Khu Công Nghiệp DEEPC 2B, thuộc Khu Kinh tế Đìn-Phường Đông Hải 2</t>
  </si>
  <si>
    <t>0201925238</t>
  </si>
  <si>
    <t>CôNG TY TNHH NHựA KING LUN</t>
  </si>
  <si>
    <t>Thôn 1, thửa 429-Xã Kiền Bái</t>
  </si>
  <si>
    <t>0201927813</t>
  </si>
  <si>
    <t>CôNG TY TNHH PHáT TRIểN LAKESIDE GARDEN HảI PHòNG</t>
  </si>
  <si>
    <t>0201928165</t>
  </si>
  <si>
    <t>CôNG TY TNHH WOOSUNG SPECIAL VIệT NAM</t>
  </si>
  <si>
    <t>Số 116/193 Văn Cao-Phường Đằng Lâm</t>
  </si>
  <si>
    <t>0201931961</t>
  </si>
  <si>
    <t>CôNG TY TNHH RAPID AID VIệT NAM</t>
  </si>
  <si>
    <t>Thôn Câu Hạ A-Xã Quang Trung</t>
  </si>
  <si>
    <t>0201932570</t>
  </si>
  <si>
    <t>CôNG TY TNHH XUấT NHậP KHẩU THươNG MạI VậT Tư Và THIếT Bị BìNH MINH VIệT</t>
  </si>
  <si>
    <t>Số 591 Tổ dân phố Đường 5/3-Phường Hùng Vương</t>
  </si>
  <si>
    <t>0201932852</t>
  </si>
  <si>
    <t>CôNG TY TNHH  JCV CORP</t>
  </si>
  <si>
    <t>Lô P-4, Khu công nghiệp Tràng Duệ, Thuộc khu kinh tế Đình Vũ-Xã An Hoà</t>
  </si>
  <si>
    <t>0201933616</t>
  </si>
  <si>
    <t>CôNG TY TNHH GROB VIệT NAM</t>
  </si>
  <si>
    <t>Phòng 415-416, tầng 4, tòa nhà Thành Đạt 1, Số 3 Lê Thánh Tô-Phường Máy Tơ</t>
  </si>
  <si>
    <t>0201933775</t>
  </si>
  <si>
    <t>CôNG TY TNHH DEMAX CABLE</t>
  </si>
  <si>
    <t>Nhà xưởng W1, lô đất CN4.2B tại Khu công nghiệp Đình Vũ, thu-Phường Đông Hải 2</t>
  </si>
  <si>
    <t>0201933912</t>
  </si>
  <si>
    <t>CôNG TY TNHH PHIHONG VIệT NAM</t>
  </si>
  <si>
    <t>Thửa đất B34, B35, B36, B37 thuộc Lô CN5, Khu công nghiệp An-Xã Hồng Phong</t>
  </si>
  <si>
    <t>0201934514</t>
  </si>
  <si>
    <t>CôNG TY TNHH ĐIệN MáY ĐạI DươNG (HảI PHòNG)</t>
  </si>
  <si>
    <t>Nhà xưởng  số  27 lô đất CN8, khu công nghiệp An Dương-Xã Hồng Phong</t>
  </si>
  <si>
    <t>0201937177</t>
  </si>
  <si>
    <t>CôNG TY TNHH LIANYUE (VIệT NAM)</t>
  </si>
  <si>
    <t>Thửa đất B-09, B-10, B-11, B-12, B-13, B-14 lô đất CN7, nhà-Xã Hồng Phong</t>
  </si>
  <si>
    <t>0201944311</t>
  </si>
  <si>
    <t>CôNG TY TNHH OCEAN BLUE LOGISTICS</t>
  </si>
  <si>
    <t>Phòng 506, TD Business Center, lô 22A Lê Hồng Phong-Phường Đông Khê</t>
  </si>
  <si>
    <t>0201954574</t>
  </si>
  <si>
    <t>CôNG TY TNHH THươNG MạI LIXING VIệT NAM</t>
  </si>
  <si>
    <t>Phòng 402, tầng 4, Số 245 Bạch Đằng-Phường Thượng Lý</t>
  </si>
  <si>
    <t>0201960585</t>
  </si>
  <si>
    <t>CôNG TY TNHH THươNG HIệU TRầN</t>
  </si>
  <si>
    <t>Số 23 D68 Nam Pháp-Phường Đằng Giang</t>
  </si>
  <si>
    <t>0201961518</t>
  </si>
  <si>
    <t>CôNG TY TNHH GLOBAL HI-TEK PRECISION VIệT NAM</t>
  </si>
  <si>
    <t>Lô đất CN5, Khu công nghiệp Nam Cầu Kiền-Xã Kiền Bái</t>
  </si>
  <si>
    <t>0201962085</t>
  </si>
  <si>
    <t>CôNG TY TNHH CôNG NGHệ CHíNH XáC JINYUNFENG VIệT NAM</t>
  </si>
  <si>
    <t>Lô đất L1.14, L1.15, L1.16A Khu Công nghiệp Đồ Sơn-Phường Ngọc Xuyên</t>
  </si>
  <si>
    <t>0201962991</t>
  </si>
  <si>
    <t>CôNG TY TNHH ĐIệN Tử GONGJIN (VIệT NAM)</t>
  </si>
  <si>
    <t>Nhà xưởng kết cấu thép số 31, số 32 lô đất CN8, khu công ngh-Xã Hồng Phong</t>
  </si>
  <si>
    <t>0201963113</t>
  </si>
  <si>
    <t>CôNG TY TNHH PROVIDENCE ENTERPRISE (VIệT NAM)</t>
  </si>
  <si>
    <t>Thửa đất B26 thuộc lô đất CN3, Khu Công nghiệp An Dương-Xã Hồng Phong</t>
  </si>
  <si>
    <t>0201964519</t>
  </si>
  <si>
    <t>CôNG TY TNHH MộT THàNH VIêN TâM CảNG HảI PHòNG</t>
  </si>
  <si>
    <t>Lô KB4-01  thuộc Khu Công nghiệp Nam Đình Vũ 1-Phường Đông Hải 2</t>
  </si>
  <si>
    <t>0201965897</t>
  </si>
  <si>
    <t>CôNG TY TNHH FEEDTECH VIệT NAM</t>
  </si>
  <si>
    <t>Lô đất CN4.1B, Khu công nghiệp Đình Vũ, thuộc Khu kinh tế Đì-Phường Đông Hải 2</t>
  </si>
  <si>
    <t>0201966435</t>
  </si>
  <si>
    <t>CôNG TY TNHH CôNG NGHệ HITRON VIệT NAM</t>
  </si>
  <si>
    <t>Số 15, đường số 17, Khu đô thị, công nghiệp và dịch vụ VSIP-Xã Thuỷ Triều</t>
  </si>
  <si>
    <t>0201967527</t>
  </si>
  <si>
    <t>CôNG TY TNHH MATTEL VIệT NAM</t>
  </si>
  <si>
    <t>Phòng 706A, tầng 7, tòa nhà TD Business Center, Lô 20A, đườn-Phường Đông Khê</t>
  </si>
  <si>
    <t>0201967911</t>
  </si>
  <si>
    <t>CôNG TY TNHH DịCH Vụ XUấT NHậP KHẩU HL</t>
  </si>
  <si>
    <t>Ven 10-10 khu đô thị Vinhomes Imperia-Phường Thượng Lý</t>
  </si>
  <si>
    <t>0201972012</t>
  </si>
  <si>
    <t>CôNG TY TNHH CôNG NGHệ CHíNH XáC YINXIN HảI PHòNG</t>
  </si>
  <si>
    <t>Lô đất CN4B, Khu công nghiệp DEEP C 2B, thuộc Khu kinh tế Đì-Phường Đông Hải 2</t>
  </si>
  <si>
    <t>0201974115</t>
  </si>
  <si>
    <t>CôNG TY TNHH THươNG MạI XUấT NHậP KHẩU MINH NGHĩA</t>
  </si>
  <si>
    <t>Số 158/173 Hàng Kênh-Phường Hàng Kênh</t>
  </si>
  <si>
    <t>0201974186</t>
  </si>
  <si>
    <t>CôNG TY TNHH S&amp;I CM VIệT NAM</t>
  </si>
  <si>
    <t>Phòng 316, tầng 3, tòa nhà Thắng Lợi, số 3, đường Lê Thánh T-Phường Máy Tơ</t>
  </si>
  <si>
    <t>0201974852</t>
  </si>
  <si>
    <t>CôNG TY TNHH LONG VươNG HảI PHòNG</t>
  </si>
  <si>
    <t>Lô đất CN5.5F, Khu công nghiệp Đình Vũ, thuộc Khu kinh tế Đì-Phường Đông Hải 2</t>
  </si>
  <si>
    <t>0201975207</t>
  </si>
  <si>
    <t>CôNG TY TNHH VIệT NAM NEW CENTURY INDUSTRIAL</t>
  </si>
  <si>
    <t>Lô CN2-05, Khu phi thuế quan và Khu công nghiệp Nam Đình Vũ-Phường Đông Hải 2</t>
  </si>
  <si>
    <t>0201976955</t>
  </si>
  <si>
    <t>CôNG TY TNHH THươNG MạI VậN TảI QUốC Tế TRườNG HưNG</t>
  </si>
  <si>
    <t>Số 33 Lô 6 khu 97 Bạch Đằng-Phường Hạ Lý</t>
  </si>
  <si>
    <t>0201977187</t>
  </si>
  <si>
    <t>CôNG TY TNHH ĐầU Tư KINH DOANH THươNG MạI TOàN THắNG</t>
  </si>
  <si>
    <t>Số 32/2 Nguyễn Văn Linh-Phường Đông Hải</t>
  </si>
  <si>
    <t>0201979561</t>
  </si>
  <si>
    <t>CôNG TY TNHH ENGGA</t>
  </si>
  <si>
    <t>CN2.5A+2.5B Khu công nghiệp Minh Phương Đình Vũ-Phường Đông Hải 2</t>
  </si>
  <si>
    <t>0201980302</t>
  </si>
  <si>
    <t>CôNG TY TNHH JANGSAN TECH VINA</t>
  </si>
  <si>
    <t>0201980493</t>
  </si>
  <si>
    <t>CôNG TY TNHH JD TECHWIN VINA</t>
  </si>
  <si>
    <t>0201982155</t>
  </si>
  <si>
    <t>CôNG TY TNHH CHế TạO HAI PING</t>
  </si>
  <si>
    <t>Lô đất L7.9, L7.10 Khu Công nghiệp Đồ Sơn Hải Phòng-Phường Ngọc Xuyên</t>
  </si>
  <si>
    <t>0201983952</t>
  </si>
  <si>
    <t>CôNG TY TNHH  FENIXMARK ELECTRONICS VIệT NAM</t>
  </si>
  <si>
    <t>Nhà xưởng W2B, lô đất CN4.2B, Khu công nghiệp Đình Vũ, thuộc-Phường Đông Hải 2</t>
  </si>
  <si>
    <t>0201984610</t>
  </si>
  <si>
    <t>CôNG TY TNHH CHANG SUNG PRECISION VIệT NAM</t>
  </si>
  <si>
    <t>Lô CN2-06, Khu phi thuế quan và Khu công nghiệp Nam Đình Vũ-Phường Đông Hải 2</t>
  </si>
  <si>
    <t>0201985854</t>
  </si>
  <si>
    <t>CôNG TY TNHH ĐIệN KHí CHANGHONG VIệT NAM</t>
  </si>
  <si>
    <t>Nhà xưởng W4, Lô đất CN4.2B, Khu công nghiệp Đình Vũ, Khu ki-Phường Đông Hải 2</t>
  </si>
  <si>
    <t>0201988460</t>
  </si>
  <si>
    <t>CôNG TY TNHH CôNG NGHệ VậT LIệU XâY DựNG JINKA</t>
  </si>
  <si>
    <t>Lô đất L8 Khu Công nghiệp Đồ Sơn Hải Phòng-Phường Ngọc Xuyên</t>
  </si>
  <si>
    <t>0201990244</t>
  </si>
  <si>
    <t>CôNG TY TNHH MộT THàNH VIêN DịCH Vụ CảNG XANH</t>
  </si>
  <si>
    <t>Số 1 Ngô Quyền-Phường Đông Hải 1</t>
  </si>
  <si>
    <t>0201992435</t>
  </si>
  <si>
    <t>CôNG TY TNHH SảN XUấT CHí THàNH VIệT NAM</t>
  </si>
  <si>
    <t>Số nhà 25, tổ 13-Phường Bắc Sơn</t>
  </si>
  <si>
    <t>0201992957</t>
  </si>
  <si>
    <t>CôNG TY TNHH HAI ONE CORP</t>
  </si>
  <si>
    <t>Lô CN2-07, khu phi thuế quan và khu công nghiệp Nam Đình Vũ-Phường Đông Hải 2</t>
  </si>
  <si>
    <t>0201994094</t>
  </si>
  <si>
    <t>CôNG TY TNHH EMEC VIệT NAM</t>
  </si>
  <si>
    <t>Khu An Trì-Phường Hùng Vương</t>
  </si>
  <si>
    <t>0201996091</t>
  </si>
  <si>
    <t>CôNG TY TNHH JTS VINA</t>
  </si>
  <si>
    <t>Lô CN1-3, Khu phi thuế quan và Khu công nghiệp Nam Đình Vũ (-Phường Đông Hải 2</t>
  </si>
  <si>
    <t>0202001045</t>
  </si>
  <si>
    <t>CôNG TY TNHH  LEBEN COMMUNITY VIệT NAM</t>
  </si>
  <si>
    <t>Tầng 3, Nhà số 416-HK11, Dự án khu đô thị ven sông Lạch Tray-Phường Vĩnh Niệm</t>
  </si>
  <si>
    <t>0202011981</t>
  </si>
  <si>
    <t>CôNG TY TNHH CôNG NGHệ ĐIệN Tử CHEE YUEN (VIệT NAM)</t>
  </si>
  <si>
    <t>Một phần lô đất CN1 khu công nghiệp An Dương-Xã Hồng Phong</t>
  </si>
  <si>
    <t>0202014012</t>
  </si>
  <si>
    <t>CôNG TY TNHH THươNG MạI DịCH Vụ SATURN LAND</t>
  </si>
  <si>
    <t>Số 56 Đằng Hải-Phường Đằng Hải</t>
  </si>
  <si>
    <t>0202017694</t>
  </si>
  <si>
    <t>CôNG TY TNHH JUNGIN VIETNAM</t>
  </si>
  <si>
    <t>0202019476</t>
  </si>
  <si>
    <t>CôNG TY TNHH PLASTICS CENTURY</t>
  </si>
  <si>
    <t>Lô đất L7.7A, L7.8 Khu công nghiệp Đồ Sơn Hải Phòng-Phường Ngọc Xuyên</t>
  </si>
  <si>
    <t>0202019606</t>
  </si>
  <si>
    <t>CôNG TY TNHH TEXEG VIệT NAM</t>
  </si>
  <si>
    <t>Tầng 1, tòa nhà 315-HK03, Khu đô thị ven sông Lạch Tray, Wat-Phường Vĩnh Niệm</t>
  </si>
  <si>
    <t>0202022119</t>
  </si>
  <si>
    <t>CôNG TY TNHH CôNG NGHệ PEGATRON HảI PHòNG</t>
  </si>
  <si>
    <t>Số 151 đại lộ Đông Tây, Khu Đô thị, Công nghiệp &amp; Dịch vụ VS-Xã Thuỷ Triều</t>
  </si>
  <si>
    <t>0202022197</t>
  </si>
  <si>
    <t>CôNG TY TNHH MACGREGOR VIệT NAM</t>
  </si>
  <si>
    <t>Phòng 18 Tầng 6, Tòa nhà Thành Đạt, số 3 đường Lê Thánh Tông-Phường Máy Tơ</t>
  </si>
  <si>
    <t>0202023296</t>
  </si>
  <si>
    <t>CôNG TY TNHH TORSHARE VIệT NAM</t>
  </si>
  <si>
    <t>Lô đất L4.8B khu công nghiệp Đồ Sơn-Phường Ngọc Xuyên</t>
  </si>
  <si>
    <t>0202024331</t>
  </si>
  <si>
    <t>CôNG TY TNHH HàNG HảI H.N</t>
  </si>
  <si>
    <t>Số 01 khu Manhattan 14 - ô số 8 lô số O1-8, Khu đô thị Vinho-Phường Thượng Lý</t>
  </si>
  <si>
    <t>0202025279</t>
  </si>
  <si>
    <t>CôNG TY TNHH CôNG NGHệ COLUMBUS VIệT NAM</t>
  </si>
  <si>
    <t>Tòa nhà PG01-01 Khu nhà thương mại Shophouse, Trung tâm Thươ-Phường Máy Tơ</t>
  </si>
  <si>
    <t>0202026667</t>
  </si>
  <si>
    <t>CôNG TY TNHH CôNG NGHệ KIM LOạI CHíNH XáC LIANTENG</t>
  </si>
  <si>
    <t>Nhà xưởng X15, Khu nhà xưởng cho thuê Hải Thành-Phường Hải Thành</t>
  </si>
  <si>
    <t>0202027082</t>
  </si>
  <si>
    <t>CôNG TY TNHH ĐIệN KHí JING SHENG VIệT NAM</t>
  </si>
  <si>
    <t>Lô đất L7.1, L7.2B, L7.6, L7.7B  Khu Công nghiệp Đồ Sơn Hải-Phường Ngọc Xuyên</t>
  </si>
  <si>
    <t>0202028174</t>
  </si>
  <si>
    <t>CôNG TY TNHH THươNG MạI DịCH Vụ TRúC XINH</t>
  </si>
  <si>
    <t>Lô CN6, Khu công nghiệp Nam Cầu Kiền-Xã Kiền Bái</t>
  </si>
  <si>
    <t>Lô CN5, Khu công nghiệp Nam Cầu Kiền-Xã Kiền Bái</t>
  </si>
  <si>
    <t>0202042718</t>
  </si>
  <si>
    <t>CôNG TY TNHH DụNG Cụ Mỹ THUậT JIA FENG VIệT NAM</t>
  </si>
  <si>
    <t>0202043045</t>
  </si>
  <si>
    <t>CôNG TY TNHH LEAP ACADEMY</t>
  </si>
  <si>
    <t>Số 708A Nguyễn Văn Linh-Phường Niệm Nghĩa</t>
  </si>
  <si>
    <t>0202045726</t>
  </si>
  <si>
    <t>CôNG TY TNHH OASIS CORP</t>
  </si>
  <si>
    <t>Số 15 đường số 8, Khu Đô thị, Công nghiệp &amp; Dịch vụ VSIP Hải-Xã Thuỷ Đường</t>
  </si>
  <si>
    <t>0202046991</t>
  </si>
  <si>
    <t>CôNG TY TNHH VIETNAM UNITED</t>
  </si>
  <si>
    <t>Nhà xưởng P-6, P-7 và P-2.2, thuộc lô P, Khu công nghiệp Trà-Xã An Hoà</t>
  </si>
  <si>
    <t>0202047385</t>
  </si>
  <si>
    <t>CôNG TY TNHH KDEVINA</t>
  </si>
  <si>
    <t>Lô số L7.3A KCN Đồ Sơn-Phường Ngọc Xuyên</t>
  </si>
  <si>
    <t>0202048276</t>
  </si>
  <si>
    <t>CôNG TY TNHH DịCH Vụ HàNG HảI VINASHIP</t>
  </si>
  <si>
    <t>Số 280 đường Ngô Quyền-Phường Vạn Mỹ</t>
  </si>
  <si>
    <t>0202049343</t>
  </si>
  <si>
    <t>CôNG TY TNHH THươNG MạI MI INVEST</t>
  </si>
  <si>
    <t>Phòng 1106 khu B, tòa nhà TD Plaza, đường Lê Hồng Phong-Phường Đằng Giang</t>
  </si>
  <si>
    <t>0202058450</t>
  </si>
  <si>
    <t>CôNG TY TNHH THươNG MạI &amp; DịCH Vụ LOGISTICS DANKO</t>
  </si>
  <si>
    <t>Phòng 205-206,tầng 2,tòa nhà Thành Đạt 3,số 4  Lê Thánh Tông-Phường Máy Tơ</t>
  </si>
  <si>
    <t>0202058563</t>
  </si>
  <si>
    <t>CôNG TY TNHH MTV SINH VậT CảNH HOàNG SơN</t>
  </si>
  <si>
    <t>Thôn An Lợi (tại nhà Ông Trần Văn Sơn)-Xã An Lư</t>
  </si>
  <si>
    <t>0202058605</t>
  </si>
  <si>
    <t>CôNG TY TNHH XâY DựNG VậN TảI LâM Vũ ANH</t>
  </si>
  <si>
    <t>Số 2/649 Thiên Lôi-Phường Vĩnh Niệm</t>
  </si>
  <si>
    <t>0202060499</t>
  </si>
  <si>
    <t>CôNG TY TNHH ĐT HưNG THịNH</t>
  </si>
  <si>
    <t>Số 70 Bạch Đằng-Thị trấn Núi Đèo</t>
  </si>
  <si>
    <t>0202066807</t>
  </si>
  <si>
    <t>CôNG TY TNHH VN NHậT MINH</t>
  </si>
  <si>
    <t>Số 234 Lê Lợi-Phường Lê Lợi</t>
  </si>
  <si>
    <t>Khu A1, tầng 2 tòa nhà văn phòng Harbour View, số 12 Trần Ph-Phường Máy Tơ</t>
  </si>
  <si>
    <t>Lô GH 80+81 Hồ Đá-Phường Sở Dầu</t>
  </si>
  <si>
    <t>0315783146</t>
  </si>
  <si>
    <t>CôNG TY TNHH VậN TảI THươNG MạI DịCH Vụ XUấT NHậP KHẩU THàNH PHáT</t>
  </si>
  <si>
    <t>Số 11 đường 5B Khu đô thị ven sông Lạch Tray-Phường Vĩnh Niệm</t>
  </si>
  <si>
    <t>CHI NHáNH CôNG TY TNHH FWU JI RESINS CHEMICAL INDUSTRY (VN)</t>
  </si>
  <si>
    <t>Lô đất số L1.13A, Khu công nghiệp Đồ Sơn Hải Phòng-Phường Ngọc Xuyên</t>
  </si>
  <si>
    <t>CHI NHáNH CôNG TY TNHH KEO SAN VINA ELECTRONICS</t>
  </si>
  <si>
    <t>Thôn Quyết Tiến 1-Xã An Thắng</t>
  </si>
  <si>
    <t>2700488668-001</t>
  </si>
  <si>
    <t>CHI NHáNH CôNG TY TNHH ĐầU Tư Và PHáT TRIểN AURORA VIệT NAM TạI HảI PHòNG</t>
  </si>
  <si>
    <t>Phòng 503, tầng 5, tòa nhà TD Business Center, lô 20A đường-Phường Đông Khê</t>
  </si>
  <si>
    <t>3700327239-001</t>
  </si>
  <si>
    <t>CHI NHáNH CôNG TY TNHH HWA PAO RESINS VIệT NAM TạI HảI PHòNG</t>
  </si>
  <si>
    <t>CôNG TY TNHH MộT THàNH VIêN CON ĐườNG XANH QUảNG NAM - CHI NHáNH HảI PHòNG</t>
  </si>
  <si>
    <t>Gian 5, Tầng 1 siêu thị BigC, Lô 1/20 KĐT mới ngã năm sân ba-Phường Đông Khê</t>
  </si>
  <si>
    <t>Số 16/182 Văn Cao-Phường Đằng Giang</t>
  </si>
  <si>
    <t>Thôn Hạ Côi-Xã Kỳ Sơn</t>
  </si>
  <si>
    <t>5701976864</t>
  </si>
  <si>
    <t>CôNG TY TNHH XNK PHONG TùNG</t>
  </si>
  <si>
    <t>Số 173 Ngô Quyền-Phường Máy Chai</t>
  </si>
  <si>
    <t>Số 129-131, đường Bạch Đằng-Phường Hạ Lý</t>
  </si>
  <si>
    <t>0100107123-008</t>
  </si>
  <si>
    <t>Chi Nhánh Công Ty Cổ Phần Khảo Sát Và Xây Dựng - Usco - Trung Tâm Thí Nghiệm Và Kiểm Định Xây Dựng H</t>
  </si>
  <si>
    <t>Số 2A Phạm Phú Thứ-Phường Hạ Lý</t>
  </si>
  <si>
    <t>25 Đà nẵng - Hải phòng</t>
  </si>
  <si>
    <t>CHI NHáNH CôNG TY Cổ PHầN KíNH KALA - NHà MáY KíNH TRườNG SơN</t>
  </si>
  <si>
    <t>Xóm Trại Đồi-Thị Trấn Trường Sơn</t>
  </si>
  <si>
    <t>Số 146 Hoàng Quốc Việt - Phường Ngọc sơn</t>
  </si>
  <si>
    <t>Số 28 đường A2, Phương Lưu 6-Phường Đông Hải 1</t>
  </si>
  <si>
    <t>CôNG TY Cổ PHầN HóA DầU Và Xơ SợI VIệT NAM</t>
  </si>
  <si>
    <t>Lô đất CN5.5A, khu công nghiệp Đình Vũ-Phường Đông Hải 2</t>
  </si>
  <si>
    <t>0102758427</t>
  </si>
  <si>
    <t>CôNG TY Cổ PHầN Tư VấN ĐầU Tư XâY DựNG Và HàNG HảI THươNG MạI</t>
  </si>
  <si>
    <t>Số 60 Hai Bà Trưng-Phường An Biên</t>
  </si>
  <si>
    <t>Số 452 Lê Thánh Tông-Phường Vạn Mỹ</t>
  </si>
  <si>
    <t>Lô đất CN4.3 KCN MP Đình Vũ, khu kinh tế Đình Vũ - Cát Hải-Phường Đông Hải 2</t>
  </si>
  <si>
    <t>Số 238 đường Lê Duẩn-Phường Bắc Sơn</t>
  </si>
  <si>
    <t>Số 3 đường Bến Bính-Phường Minh Khai</t>
  </si>
  <si>
    <t>0106123298-001</t>
  </si>
  <si>
    <t>CHI NHáNH CôNG TY Cổ PHầN BKT</t>
  </si>
  <si>
    <t>Lô BB2, Khu công nghiệp Nam Cầu Kiền-Xã Kiền Bái</t>
  </si>
  <si>
    <t>Tầng 3 + 4, tòa nhà Duy Khánh, số 2, lô 22A Lê Hồng Phong-Phường Đông Khê</t>
  </si>
  <si>
    <t>0107923145</t>
  </si>
  <si>
    <t>CôNG TY Cổ PHầN IBS LISEMCO</t>
  </si>
  <si>
    <t>Km 6 Quốc lộ 5-Phường Hùng Vương</t>
  </si>
  <si>
    <t>Số 39-41 Hoàng Văn Thụ-Phường Hoàng Văn Thụ</t>
  </si>
  <si>
    <t>Số 124 Nguyễn Đức Cảnh-Phường Cát Dài</t>
  </si>
  <si>
    <t>0200102626-001</t>
  </si>
  <si>
    <t>CHI NHáNH TổNG CôNG TY HàNG KêNH - CTCP - BệNH VIệN ĐA KHOA QUốC Tế HảI PHòNG - VĩNH BảO</t>
  </si>
  <si>
    <t>Khu phố Tân Hòa-Thị trấn Vĩnh Bảo</t>
  </si>
  <si>
    <t>0200102626-002</t>
  </si>
  <si>
    <t>CHI NHáNH TổNG CôNG TY HàNG KêNH - CTCP - PHòNG KHáM QUốC Tế QUANG THANH</t>
  </si>
  <si>
    <t>0200102626-003</t>
  </si>
  <si>
    <t>CHI NHáNH TổNG CôNG TY HàNG KêNH - CTCP - BệNH VIệN QUốC Tế SảN - NHI HảI PHòNG</t>
  </si>
  <si>
    <t>Số 16 Cù Chính Lan-Phường Minh Khai</t>
  </si>
  <si>
    <t>Số 22 Cù Chính Lan-Phường Minh Khai</t>
  </si>
  <si>
    <t>Số 150 khu 2-Phường Quán Toan</t>
  </si>
  <si>
    <t>CôNG TY Cổ PHầN CôNG NGHIệP NHựA PHú LâM</t>
  </si>
  <si>
    <t>Km 9, đường Phạm Văn Đồng-Phường Hải Thành</t>
  </si>
  <si>
    <t>Số 135 Trần Hưng Đạo-Phường Đông Hải 2</t>
  </si>
  <si>
    <t>Số 436 đường Hùng Vương-Phường Hùng Vương</t>
  </si>
  <si>
    <t>Số 37 Phan Bội Châu-Phường Hoàng Văn Thụ</t>
  </si>
  <si>
    <t>Số 816 Trần Nhân Tông-Phường Nam Sơn</t>
  </si>
  <si>
    <t>Số 125 Trần Thành Ngọ-Phường Trần Thành Ngọ</t>
  </si>
  <si>
    <t>Số 60 Cầu Đất-Phường Cầu Đất</t>
  </si>
  <si>
    <t>Số 7/72 Lạch Tray-Phường Lạch Tray</t>
  </si>
  <si>
    <t>Số 120 Lạch Tray-Phường Lạch Tray</t>
  </si>
  <si>
    <t>CôNG TY Cổ PHầN VậN TảI BIểN Và XUấT KHẩU LAO ĐộNG</t>
  </si>
  <si>
    <t>Số 338 Lạch Tray-Phường Đằng Giang</t>
  </si>
  <si>
    <t>Km 10 Phạm Văn Đồng-Phường Anh Dũng</t>
  </si>
  <si>
    <t>Số 75 Cầu Đất-Phường Cầu Đất</t>
  </si>
  <si>
    <t>CôNG TY Cổ PHầN XâY LắP Và VậT LIệU XâY DựNG V</t>
  </si>
  <si>
    <t>Số 5/226 Lê Lai-Phường Máy Chai</t>
  </si>
  <si>
    <t>Số 5A Hoàng Văn Thụ-Phường Minh Khai</t>
  </si>
  <si>
    <t>Số 40 Đinh Tiên Hoàng-Phường Hoàng Văn Thụ</t>
  </si>
  <si>
    <t>Số 40 Trần Quang Khải-Phường Hoàng Văn Thụ</t>
  </si>
  <si>
    <t>64 Điện Biên Phủ</t>
  </si>
  <si>
    <t>Số 279 Trần Nguyên Hãn-Phường Nghĩa Xá</t>
  </si>
  <si>
    <t>Số 746 Đường Nguyễn Văn Linh - Phường Niệm nghĩa</t>
  </si>
  <si>
    <t>Số 21 Lương Khánh Thiện-P. Lương Khánh Thiện (hết hiệu lực)</t>
  </si>
  <si>
    <t>Số 6/215 Lê Lai-Phường Máy Chai</t>
  </si>
  <si>
    <t>CôNG TY Cổ PHầN ĐầU Tư Và XâY LắP Hạ LONG</t>
  </si>
  <si>
    <t>Số 5/92 Lê Thánh Tông-Phường Máy Chai</t>
  </si>
  <si>
    <t>Số 5A Võ Thị Sáu-Phường Máy Tơ</t>
  </si>
  <si>
    <t>Số 71 Điện Biên Phủ-Phường Minh Khai</t>
  </si>
  <si>
    <t>Số 02 Phan Đình Phùng-Phường Hạ Lý</t>
  </si>
  <si>
    <t>Khu đô thị mới Sở Dầu-Phường Sở Dầu</t>
  </si>
  <si>
    <t>CôNG TY Cổ PHầN CôNG TRìNH Đô THị HảI PHòNG</t>
  </si>
  <si>
    <t>Số 233 Trần Nguyên Hãn-Phường Nghĩa Xá</t>
  </si>
  <si>
    <t>CôNG TY Cổ PHầN SảN XUấT Và XUấT NHậP KHẩU HảI PHòNG</t>
  </si>
  <si>
    <t>Km 10 đường 5-Phường Quán Toan</t>
  </si>
  <si>
    <t>Khu Quyết Hùng-Thị trấn Minh Đức</t>
  </si>
  <si>
    <t>CôNG TY Cổ PHầN ĐầU Tư XâY DựNG Số 5 HảI PHòNG</t>
  </si>
  <si>
    <t>Số  1190 Trần Nhân Tông-Phường Văn Đẩu</t>
  </si>
  <si>
    <t>CôNG TY Cổ PHầN LILAMA 69 - 2</t>
  </si>
  <si>
    <t>Số 26 phố Tản Viên-Phường Thượng Lý</t>
  </si>
  <si>
    <t>CôNG TY Cổ PHầN ĐIệN NướC LắP MáY HảI PHòNG</t>
  </si>
  <si>
    <t>Số 34 đường Thiên Lôi-Phường Nghĩa Xá</t>
  </si>
  <si>
    <t>Số 31 Chương Dương-Phường Hạ Lý</t>
  </si>
  <si>
    <t>Số 136 đường Ngô Quyền-Phường Máy Chai</t>
  </si>
  <si>
    <t>CôNG TY Cổ PHầN ô Tô XE MáY HồNG PHáT</t>
  </si>
  <si>
    <t>Số 94 Trần Phú-Phường Cầu Đất</t>
  </si>
  <si>
    <t>Số 348 Hai Bà Trưng-Phường Cát Dài</t>
  </si>
  <si>
    <t>CôNG TY Cổ PHầN ĐầU Tư Và XâY DựNG CôNG TRìNH ĐườNG THUỷ 2</t>
  </si>
  <si>
    <t>CôNG TY Cổ PHầN Tư VấN THIếT Kế CôNG TRìNH XâY DựNG HảI PHòNG</t>
  </si>
  <si>
    <t>Số 36 Lý Tự Trọng-Phường Hoàng Văn Thụ</t>
  </si>
  <si>
    <t>CôNG TY Cổ PHầN XâY DựNG - ĐầU Tư PHáT TRIểN BạCH ĐằNG 15</t>
  </si>
  <si>
    <t>Số 21A đường Tân Hà-Phường Lãm Hà</t>
  </si>
  <si>
    <t>Số 24 Tản Viên-Phường Thượng Lý</t>
  </si>
  <si>
    <t>Số 10/274 đường Lạch Tray-Phường Lạch Tray</t>
  </si>
  <si>
    <t>Lô CN3 Khu công nghiệp Nam Cầu Kiền-Xã Kiền Bái</t>
  </si>
  <si>
    <t>Số 268C Trần Nguyên Hãn-Phường Niệm Nghĩa</t>
  </si>
  <si>
    <t>CôNG TY Cổ PHầN TậP ĐOàN 202</t>
  </si>
  <si>
    <t>Tầng 7, tòa nhà Taiyo số 97 đường Bạch Đằng-Phường Hạ Lý</t>
  </si>
  <si>
    <t>TổNG CôNG TY XâY DựNG BạCH ĐằNG - CTCP</t>
  </si>
  <si>
    <t>Số 268 Trần Nguyên Hãn-Phường Niệm Nghĩa</t>
  </si>
  <si>
    <t>CôNG TY Cổ PHầN DA GIầY Và PHáT TRIểN HảI PHòNG</t>
  </si>
  <si>
    <t>Số 276 Hàng Kênh-Phường Hàng Kênh</t>
  </si>
  <si>
    <t>CôNG TY Cổ PHầN XâY DựNG NGô QUYềN</t>
  </si>
  <si>
    <t>Số 149 Hai Bà Trưng-Phường An Biên</t>
  </si>
  <si>
    <t>Số 28 Lý Tự Trọng</t>
  </si>
  <si>
    <t>CôNG TY Cổ PHầN XâY DựNG PHáT TRIểN NHà</t>
  </si>
  <si>
    <t>Số 78 Trần Nguyên Hãn-Phường Trần Nguyên Hãn</t>
  </si>
  <si>
    <t>Số 259 đường Hà Nội-Phường Thượng Lý</t>
  </si>
  <si>
    <t>Thôn Thiểm Khê-Xã Liên Khê</t>
  </si>
  <si>
    <t>Số 8 đường Nguyễn Tri Phương-Phường Minh Khai</t>
  </si>
  <si>
    <t>Số 9 Hoàng Diệu-Phường Minh Khai</t>
  </si>
  <si>
    <t>Số 2 An Đà-Phường Lạch Tray</t>
  </si>
  <si>
    <t>0200168881</t>
  </si>
  <si>
    <t>CôNG TY Cổ PHầN CôNG NGHIệP TàU THUỷ TAM BạC</t>
  </si>
  <si>
    <t>CôNG TY Cổ PHầN LISEMCO</t>
  </si>
  <si>
    <t>Km 6 quốc lộ 5-Phường Hùng Vương</t>
  </si>
  <si>
    <t>30 Nguyễn Trãi</t>
  </si>
  <si>
    <t>0200250977</t>
  </si>
  <si>
    <t>Công Ty Cổ Phần Đầu Tư Cửu Long</t>
  </si>
  <si>
    <t>Km9, đường 5 cũ-Phường Quán Toan</t>
  </si>
  <si>
    <t>Số 226 Lê Lai-Phường Máy Chai</t>
  </si>
  <si>
    <t>Số 26 khu B2 lô 7B Khu đô thị mới ngã Năm - sân bay Cát Bi-Phường Đông Khê</t>
  </si>
  <si>
    <t>Km 9, quốc lộ 5-Phường Quán Toan</t>
  </si>
  <si>
    <t>Số 71 Lê Lai-Phường Máy Chai</t>
  </si>
  <si>
    <t>CôNG TY Cổ PHầN HợP TáC LAO ĐộNG VớI NướC NGOàI</t>
  </si>
  <si>
    <t>Số 4 Nguyễn Trãi-Phường Máy Tơ</t>
  </si>
  <si>
    <t>-Thị trấn Minh Đức</t>
  </si>
  <si>
    <t>CôNG TY Cổ PHầN THươNG MạI HảI PHòNG</t>
  </si>
  <si>
    <t>Số 1 Kỳ Đồng-Phường Hoàng Văn Thụ</t>
  </si>
  <si>
    <t>CôNG TY Cổ PHầN TậP ĐOàN HAPACO</t>
  </si>
  <si>
    <t>Tầng 3 tòa nhà Green số 7 lô 28A đường Lê Hồng Phong-Phường Đông Khê</t>
  </si>
  <si>
    <t>CôNG TY Cổ PHầN XâY LắP HảI LONG</t>
  </si>
  <si>
    <t>Tầng 8, tòa nhà Taiyo, số 97 Bạch Đằng-Phường Hạ Lý</t>
  </si>
  <si>
    <t>Đường K9-Phường Đông Hải 2</t>
  </si>
  <si>
    <t>Số 8 -10 Nguyễn Tri Phương-Phường Minh Khai</t>
  </si>
  <si>
    <t>CôNG TY Cổ PHầN THươNG MạI XâY DựNG 5 HảI PHòNG</t>
  </si>
  <si>
    <t>Số 60 Võ Thị Sáu-Phường Máy Tơ</t>
  </si>
  <si>
    <t>Số 36 Nguyễn Trãi-Phường Máy Tơ</t>
  </si>
  <si>
    <t>Số 271 Lê Thánh Tông-Phường Máy Chai</t>
  </si>
  <si>
    <t>Phòng 427-430 tòa nhà Thành Đạt 1, số 3 Lê Thánh Tông-Phường Máy Tơ</t>
  </si>
  <si>
    <t>Km 8 Đường 5 cũ (tại nhà ông Nguyễn Văn Hương)-Phường Quán Toan</t>
  </si>
  <si>
    <t>CôNG TY Cổ PHầN LIêN HợP XâY DựNG HUY HOàNG</t>
  </si>
  <si>
    <t>Số 150 đường 356-Phường Đông Hải 2</t>
  </si>
  <si>
    <t>CôNG TY Cổ PHầN SảN XUấT ô Tô Và BAO Bì</t>
  </si>
  <si>
    <t>Tổ 3 khu 2-Phường Tràng Minh</t>
  </si>
  <si>
    <t>Số 1 đường Hà Nội-Phường Thượng Lý</t>
  </si>
  <si>
    <t>CôNG TY Cổ PHầN CôNG NGHIệP Và THươNG MạI S.T.C</t>
  </si>
  <si>
    <t>Số 1099 đường Nguyễn Bỉnh Khiêm-Phường Đông Hải 1</t>
  </si>
  <si>
    <t>0200406568-007</t>
  </si>
  <si>
    <t>CHI NHáNH CôNG TY Cổ PHầN CôNG NGHIệP Và THươNG MạI S.T.C - DịCH Vụ TổNG HợP GIAO NHậN VậN TảI HảI Đ</t>
  </si>
  <si>
    <t>Số 1125 Nguyễn Bỉnh Khiêm-Phường Đông Hải 1</t>
  </si>
  <si>
    <t>CôNG TY Cổ PHầN THươNG MạI HOàNG CầU</t>
  </si>
  <si>
    <t>Km 2 đường đi đảo Đình Vũ-Phường Đông Hải 2</t>
  </si>
  <si>
    <t>NT 01, khu đô thị Long Sơn-Phường Quán Toan</t>
  </si>
  <si>
    <t>CôNG TY Cổ PHầN XâY DựNG BạCH ĐằNG</t>
  </si>
  <si>
    <t>Số 119 Phố Mới-Xã Tân Dương</t>
  </si>
  <si>
    <t>Số 128 Lô BT03, 97 Bạch Đằng-Phường Hạ Lý</t>
  </si>
  <si>
    <t>Số 10 Kỳ Đồng-Phường Quang Trung (hết hiệu lực)</t>
  </si>
  <si>
    <t>Ngõ 02 Bạch Đằng-Thị trấn Núi Đèo</t>
  </si>
  <si>
    <t>CôNG TY Cổ PHầN PG RồNG BIểN</t>
  </si>
  <si>
    <t>Số 1A Hoàng Diệu-Phường Minh Khai</t>
  </si>
  <si>
    <t>Số 10 Hồ Sen, phường Trại Cau</t>
  </si>
  <si>
    <t>CôNG TY Cổ PHầN ĐầU Tư  THươNG MạI DG</t>
  </si>
  <si>
    <t>Số 15 Trần Phú-Phường Cầu Đất</t>
  </si>
  <si>
    <t>Số 12 Trần Khánh Dư-Phường Máy Tơ</t>
  </si>
  <si>
    <t>Km 92 Đường 5 mới-Phường Hùng Vương</t>
  </si>
  <si>
    <t>Số 71A Tô Hiệu-Phường Trại Cau</t>
  </si>
  <si>
    <t>CôNG TY Cổ PHầN THOáT NướC Và Vệ SINH</t>
  </si>
  <si>
    <t>Số 06/147 đường Kiều Hạ, Hạ Đoạn 1-Phường Đông Hải 2</t>
  </si>
  <si>
    <t>CôNG TY Cổ PHầN ĐầU Tư THươNG MạI Và XâY LắP ĐIệN ĐôNG á</t>
  </si>
  <si>
    <t>Số 670 đường Trần Nhân Tông-Phường Nam Sơn</t>
  </si>
  <si>
    <t>Khu đô thị mới Quán Toan-Phường Quán Toan</t>
  </si>
  <si>
    <t>Số 156/109 Đường Trường Chinh</t>
  </si>
  <si>
    <t>Số 274 đường Ngô Quyền-Phường Vạn Mỹ</t>
  </si>
  <si>
    <t>Số 37/33 đường Ngô Quyền-Phường Máy Chai</t>
  </si>
  <si>
    <t>Số 32-34 Lê Thánh Tông-Phường Máy Tơ</t>
  </si>
  <si>
    <t>Số 91 Nguyễn Văn Hới-Phường Thành Tô</t>
  </si>
  <si>
    <t>CôNG TY Cổ PHầN SảN XUấT DịCH Vụ THươNG MạI HảI PHòNG</t>
  </si>
  <si>
    <t>Số 2 Cù Chính Lan-Phường Minh Khai</t>
  </si>
  <si>
    <t>Số 57, km 5 đường 5 cũ-Phường Sở Dầu</t>
  </si>
  <si>
    <t>CôNG TY Cổ PHầN XâY DựNG Và ĐầU Tư BảO PHúC</t>
  </si>
  <si>
    <t>Số 71 Cầu Đất-Phường Cầu Đất</t>
  </si>
  <si>
    <t>Số 1 khu B2 - lô 7B đường Lê Hồng Phong-Phường Đông Khê</t>
  </si>
  <si>
    <t>Số 15 đường Ngô Quyền-Phường Vạn Mỹ</t>
  </si>
  <si>
    <t>CôNG TY Cổ PHầN PHúC HưNG</t>
  </si>
  <si>
    <t>Số 61 Quang Trung-Phường Hoàng Văn Thụ</t>
  </si>
  <si>
    <t>Tòa nhà Khánh Hội, lô 2/3C đường Lê Hồng Phong, Khu đô thị m-Phường Đông Khê</t>
  </si>
  <si>
    <t>Số 19A, ngõ 311 Đoạn Xá-Phường Đông Hải 1</t>
  </si>
  <si>
    <t>Số 11 Võ Thị Sáu-Phường Máy Tơ</t>
  </si>
  <si>
    <t>Lô D1 khu công nghiệp Tràng Duệ-Xã Hồng Phong</t>
  </si>
  <si>
    <t>Số 406 Nguyễn Văn Linh-Phường Dư Hàng Kênh</t>
  </si>
  <si>
    <t>Số 199 đường Hùng Vương-Phường Sở Dầu</t>
  </si>
  <si>
    <t>Số 413 đường quốc lộ 5 cũ-Phường Hùng Vương</t>
  </si>
  <si>
    <t>CôNG TY Cổ PHầN VậN TảI Và CUNG ứNG XăNG DầU</t>
  </si>
  <si>
    <t>0200460420</t>
  </si>
  <si>
    <t>CôNG TY Cổ PHầN ĐầU Tư SảN XUấT Và THươNG MạI TUấN ANH</t>
  </si>
  <si>
    <t>Số 577 Trường Chinh-Phường Quán Trữ</t>
  </si>
  <si>
    <t>Số 99 đường Hạ Đoạn 2-Phường Đông Hải 2</t>
  </si>
  <si>
    <t>Số 379 km 9-Phường Quán Toan</t>
  </si>
  <si>
    <t>0200461495</t>
  </si>
  <si>
    <t>Công Ty Cổ Phần May Đại Việt Hải Phòng</t>
  </si>
  <si>
    <t>Số 45/84 đường Đại học dân lập-Phường Dư Hàng Kênh</t>
  </si>
  <si>
    <t>CôNG TY Cổ PHầN XâY DựNG Và Tư VấN TàI NGUYêN - MôI TRườNG HảI PHòNG</t>
  </si>
  <si>
    <t>Số 452 Đường Nguyễn Lương Bằng - P. Phù liễn</t>
  </si>
  <si>
    <t>CôNG TY Cổ PHầN KINH DOANH DịCH Vụ Lê LAI</t>
  </si>
  <si>
    <t>Số 441A đường Tôn Đức Thắng-Xã An Đồng</t>
  </si>
  <si>
    <t>Số 6C Nguyễn Trãi-Phường Máy Tơ</t>
  </si>
  <si>
    <t>Km 9 đường 5-Phường Quán Toan</t>
  </si>
  <si>
    <t>0200472560</t>
  </si>
  <si>
    <t>CôNG TY Cổ PHầN CôNG TRìNH - VậN TảI</t>
  </si>
  <si>
    <t>Số 22C Ngô Quyền-Phường Máy Chai</t>
  </si>
  <si>
    <t>Số 6B/33 Kỳ Đồng-Phường Quang Trung (hết hiệu lực)</t>
  </si>
  <si>
    <t>Số 24 đường Trần Phú-Phường Máy Tơ</t>
  </si>
  <si>
    <t>CôNG TY Cổ PHầN NHIệT ĐIệN HảI PHòNG</t>
  </si>
  <si>
    <t>CôNG TY Cổ PHầN THươNG MạI 203</t>
  </si>
  <si>
    <t>Số 37 Lê Thánh Tông</t>
  </si>
  <si>
    <t>Trịnh Xá-Xã Thiên Hương</t>
  </si>
  <si>
    <t>CôNG TY Cổ PHầN XâY DựNG CôNG TRìNH GIAO THôNG Và Cơ GIớI</t>
  </si>
  <si>
    <t>Số 1025 đường Ngô Gia Tự-Phường Đằng Hải</t>
  </si>
  <si>
    <t>CôNG TY Cổ PHầN XâY DựNG Số 3 HảI PHòNG</t>
  </si>
  <si>
    <t>Tầng 3 toà nhà Htower II số 195 Văn Cao-Phường Đằng Giang</t>
  </si>
  <si>
    <t>Số 368 Văn Cao-Phường Đằng Lâm</t>
  </si>
  <si>
    <t>Km 7-Phường Hùng Vương</t>
  </si>
  <si>
    <t>CôNG TY Cổ PHầN Kỹ THUậT, THIếT Bị AN TOàN</t>
  </si>
  <si>
    <t>Số 16 Phạm Ngũ Lão-P. Lương Khánh Thiện (hết hiệu lực)</t>
  </si>
  <si>
    <t>CôNG TY Cổ PHầN XâY DựNG TâN TRườNG</t>
  </si>
  <si>
    <t>Thửa GH 177, Lô 10, Khu Đô Thị Long Sơn-Phường Quán Toan</t>
  </si>
  <si>
    <t>Số 1 đường Chương Dương-Phường Hạ Lý</t>
  </si>
  <si>
    <t>Đường Nguyễn Văn Tuý-Phường Quán Toan</t>
  </si>
  <si>
    <t>Số 61 Phạm Văn Đồng-Phường Anh Dũng</t>
  </si>
  <si>
    <t>Số 71 Trần Nguyên Hãn,-Phường Trần Nguyên Hãn</t>
  </si>
  <si>
    <t>CôNG TY Cổ PHầN CôNG TRìNH CôNG CộNG Và XâY DựNG HảI PHòNG</t>
  </si>
  <si>
    <t>Số 1235 Trần Nhân Tông-Phường Văn Đẩu</t>
  </si>
  <si>
    <t>Số 52/277 Đường Nguyễn Đức Cảnh - P. Cát dài</t>
  </si>
  <si>
    <t>Số 133 Trần Phú,-Phường Cầu Đất</t>
  </si>
  <si>
    <t>Số 263 Trần Nguyên Hãn-Phường Nghĩa Xá</t>
  </si>
  <si>
    <t>Km 103 (Quốc lộ 5) Nguyễn Bỉnh Khiêm-Phường Đông Hải 1</t>
  </si>
  <si>
    <t>Số 3 Km 92 đường 5 mới-Phường Hùng Vương</t>
  </si>
  <si>
    <t>Số 6 Cù Chính Lan</t>
  </si>
  <si>
    <t>Số 5 Lý Tự Trọng-Phường Minh Khai</t>
  </si>
  <si>
    <t>Số 505 Lê Thánh Tông-Phường Đông Hải 1</t>
  </si>
  <si>
    <t>Số 59 Quang Trung-Phường Hoàng Văn Thụ</t>
  </si>
  <si>
    <t>Số 1 Lê Lai</t>
  </si>
  <si>
    <t>Số 44 Hoàng Thế Thiện, tổ dân phố Phương Lưu 6-Phường Đông Hải 1</t>
  </si>
  <si>
    <t>Số 8A đường Vạn Mỹ-Phường Vạn Mỹ</t>
  </si>
  <si>
    <t>Phố Mới (nhà bà Phạm Thị Minh)-Xã Tân Dương</t>
  </si>
  <si>
    <t>Số 8, lô 6B, đường Lê Hồng Phong-Phường Đông Khê</t>
  </si>
  <si>
    <t>Số 82  Đường Tôn đản - Phường Phạm Hồng Thái</t>
  </si>
  <si>
    <t>Số 80 Hạ Lý-Phường Hạ Lý</t>
  </si>
  <si>
    <t>CôNG TY Cổ PHầN XâY LắP ĐIệN DUYêN HảI</t>
  </si>
  <si>
    <t>Số 163 Nguyễn Đức Cảnh-Phường Cát Dài</t>
  </si>
  <si>
    <t>CôNG TY Cổ PHầN DượC PHẩM TRUNG ươNG 3</t>
  </si>
  <si>
    <t>Số 16 Lê Đại Hành-Phường Minh Khai</t>
  </si>
  <si>
    <t>CôNG TY Cổ PHầN Cơ KHí ĐúC GANG THANH SơN</t>
  </si>
  <si>
    <t>Số 3464 cụm công nghiệp Vĩnh Niệm-Phường Vĩnh Niệm</t>
  </si>
  <si>
    <t>Số 630 Đường Lê Thánh Tông - P. Đông hải 1</t>
  </si>
  <si>
    <t>Số 1 Lê Thánh Tông-Phường Máy Tơ</t>
  </si>
  <si>
    <t>CôNG TY Cổ PHầN THIếT Bị Y Tế HảI PHòNG</t>
  </si>
  <si>
    <t>Số 33 Kỳ Đồng-Phường Hoàng Văn Thụ</t>
  </si>
  <si>
    <t>CôNG TY Cổ PHầN VĩNH HưNG</t>
  </si>
  <si>
    <t>Số 1089 Nguyễn Bỉnh Khiêm-Phường Đông Hải 1</t>
  </si>
  <si>
    <t>Số 75B, đường 208-Xã An Đồng</t>
  </si>
  <si>
    <t>CôNG TY Cổ PHầN MATEXIM HảI PHòNG</t>
  </si>
  <si>
    <t>Số 1 Lê Lai-Phường Lạc Viên</t>
  </si>
  <si>
    <t>Số 12 Lạch Tray-Phường Lạch Tray</t>
  </si>
  <si>
    <t>Số 2 Đường Ngô Quyền-Phường Máy Chai</t>
  </si>
  <si>
    <t>0200576520</t>
  </si>
  <si>
    <t>CôNG TY Cổ PHầN THươNG MạI Và XâY DựNG MINH SơN</t>
  </si>
  <si>
    <t>Số 428-429 Lô HK 12 Khu đô thị ven sông Lạch Tray Waterfront-Phường Vĩnh Niệm</t>
  </si>
  <si>
    <t>Số 26 phố Cầu Niệm-Phường Nghĩa Xá</t>
  </si>
  <si>
    <t>Số 130 Vũ Chí Thắng-Phường Nghĩa Xá</t>
  </si>
  <si>
    <t>CôNG TY Cổ PHầN TRườNG AN</t>
  </si>
  <si>
    <t>Số 10 Hồ Sen-Phường Dư Hàng</t>
  </si>
  <si>
    <t>0200577394</t>
  </si>
  <si>
    <t>Công Ty Cổ Phần Xây Dựng Số 6</t>
  </si>
  <si>
    <t>Số 97 (29 cũ) Lam Sơn-Phường Lam Sơn</t>
  </si>
  <si>
    <t>CôNG TY Cổ PHầN THươNG MạI-DịCH Vụ-VậN TảI XI MăNG HảI PHòNG</t>
  </si>
  <si>
    <t>Số 290 đường Hà Nội-Phường Sở Dầu</t>
  </si>
  <si>
    <t>Số nhà 167 phố mới-Xã Tân Dương</t>
  </si>
  <si>
    <t>Số 734 đường Nguyễn Văn Linh-Phường Niệm Nghĩa</t>
  </si>
  <si>
    <t>Số 20 Lê Quýnh-Phường Máy Tơ</t>
  </si>
  <si>
    <t>0200580975</t>
  </si>
  <si>
    <t>CôNG TY Cổ PHầN PHáT TRIểN HàNG HảI</t>
  </si>
  <si>
    <t>Số 610 Lê Thánh Tông-Phường Đông Hải 1</t>
  </si>
  <si>
    <t>CôNG TY Cổ PHầN ô Tô HảI PHòNG</t>
  </si>
  <si>
    <t>Số 10B Chợ Con-Phường Trại Cau</t>
  </si>
  <si>
    <t>Số 12A Lý Tự Trọng-Phường Minh Khai</t>
  </si>
  <si>
    <t>Số 1 Thiên Lôi-Phường Đằng Giang</t>
  </si>
  <si>
    <t>Lô 56 đường Đình Vàng-Phường Đông Khê</t>
  </si>
  <si>
    <t>Số 21 đường Hà Nội-Phường Sở Dầu</t>
  </si>
  <si>
    <t>CôNG TY Cổ PHầN GIầY THốNG NHấT HảI PHòNG</t>
  </si>
  <si>
    <t>Số 155 đường Quán Trữ-Phường Đồng Hoà</t>
  </si>
  <si>
    <t>Lô GH08, khu Hồ Đá-Phường Sở Dầu</t>
  </si>
  <si>
    <t>Số 18 Trần Hưng Đạo-Phường Hoàng Văn Thụ</t>
  </si>
  <si>
    <t>Số 10 Hồ Sen-Phường Trại Cau</t>
  </si>
  <si>
    <t>Số 1 Lán Bè-Phường Lam Sơn</t>
  </si>
  <si>
    <t>CôNG TY Cổ PHầN ĐóNG TàU THUỷ SảN HảI PHòNG</t>
  </si>
  <si>
    <t>Ngõ 103 Ngô Quyền-Phường Máy Chai</t>
  </si>
  <si>
    <t>Số 99 đường 854-Phường Quán Trữ</t>
  </si>
  <si>
    <t>Số 36 đường Thiên Lôi-Phường Nghĩa Xá</t>
  </si>
  <si>
    <t>Số 75 Lương Khánh Thiện-Phường Cầu Đất</t>
  </si>
  <si>
    <t>CôNG TY Cổ PHầN BAO Bì TIềN PHONG</t>
  </si>
  <si>
    <t>Số 2/454 Nguyễn Lương Bằng-Phường Phù Liễn</t>
  </si>
  <si>
    <t>Số 24 Lê Lợi-Phường Máy Tơ</t>
  </si>
  <si>
    <t>CôNG TY Cổ PHầN SảN XUấT Và DịCH Vụ DUYêN HảI HảI PHòNG</t>
  </si>
  <si>
    <t>Số 99 đường Thiên Lôi-Phường Nghĩa Xá</t>
  </si>
  <si>
    <t>CôNG TY Cổ PHầN THươNG MạI ĐứC THàNH</t>
  </si>
  <si>
    <t>Số 172/256 Lê Lợi-Phường Lê Lợi</t>
  </si>
  <si>
    <t>CôNG TY Cổ PHầN XâY DựNG Số 1 HảI PHòNG</t>
  </si>
  <si>
    <t>Số 86 đường Hồ Sen-Phường Trại Cau</t>
  </si>
  <si>
    <t>Số 2 Bến Bính-Phường Minh Khai</t>
  </si>
  <si>
    <t>Số 2/C112 - Phường Trại chuối</t>
  </si>
  <si>
    <t>Số 20 Lê Đại Hành-Phường Hoàng Văn Thụ</t>
  </si>
  <si>
    <t>Số 17E/50 Đông Trung Hành-Phường Đằng Lâm</t>
  </si>
  <si>
    <t>Xóm 4B đường 10-Xã Tân Dương</t>
  </si>
  <si>
    <t>Số 1 Tản viên - Phường Thượng lý</t>
  </si>
  <si>
    <t>Số 3A An Trì-Phường Hùng Vương</t>
  </si>
  <si>
    <t>Số 30 Đường Chùa Vẽ, Đông Hải 1</t>
  </si>
  <si>
    <t>CôNG TY Cổ PHầN HữU BằNG</t>
  </si>
  <si>
    <t>Số 656 Nguyễn Văn Linh-Phường Vĩnh Niệm</t>
  </si>
  <si>
    <t>Số 40 Điện Biên Phủ-Phường Minh Khai</t>
  </si>
  <si>
    <t>0200606479</t>
  </si>
  <si>
    <t>Công Ty Cổ Phần Dịch Vụ Xuyên Thái Bình Dương</t>
  </si>
  <si>
    <t>MG0108 A, số 1 Lê Thánh Tông-Phường Máy Tơ</t>
  </si>
  <si>
    <t>CôNG TY Cổ PHầN XâY DựNG CôNG TRìNH Đà NẵNG</t>
  </si>
  <si>
    <t>Số 31A Kỳ Đồng-Phường Quang Trung (hết hiệu lực)</t>
  </si>
  <si>
    <t>CôNG TY Cổ PHầN XâY DựNG CôNG NGHệ DUYêN HảI</t>
  </si>
  <si>
    <t>Số 27/17 ngõ 46 Lạch Tray-Phường Hàng Kênh</t>
  </si>
  <si>
    <t>Thôn Thanh Lãng-Xã Quảng Thanh</t>
  </si>
  <si>
    <t>Số 73/17/46 đường Lạch Tray-Phường Hàng Kênh</t>
  </si>
  <si>
    <t>Số 290 Trần Nguyên Hãn-Phường Niệm Nghĩa</t>
  </si>
  <si>
    <t>Tổ 3 khu An Trì-Phường Hùng Vương</t>
  </si>
  <si>
    <t>Khu Liên Cơ An Lạc, Km 92 đường 5 mới-Phường Hùng Vương</t>
  </si>
  <si>
    <t>Số 102A Phan Đình Phùng - Phường Hạ lý</t>
  </si>
  <si>
    <t>Khu 5, Tân Khê-Phường Đồng Hoà</t>
  </si>
  <si>
    <t>Cụm 1 ngõ Cát Đá-Phường Lãm Hà</t>
  </si>
  <si>
    <t>Số 67 Lạch Tray-Phường Lạch Tray</t>
  </si>
  <si>
    <t>CôNG TY Cổ PHầN ĐầU Tư THươNG MạI Và DịCH Vụ NGọC HUYềN</t>
  </si>
  <si>
    <t>Số 65/256 đường Đà Nẵng-Phường Cầu Tre</t>
  </si>
  <si>
    <t>Khu Phương lưu 2 - Phường Đông hải 1</t>
  </si>
  <si>
    <t>Số 139 Tôn Đức Thắng - P. Trần Nguyên Hãn</t>
  </si>
  <si>
    <t>Số 753 Tổ 1 Cụm 4 Đường 354 - Phường Tràng Minh</t>
  </si>
  <si>
    <t>Số 628 đường Nguyễn Văn Linh-Phường Vĩnh Niệm</t>
  </si>
  <si>
    <t>Số 7/D4/389 Đường đà nẵng - Phường Đông hải 1</t>
  </si>
  <si>
    <t>Số 20/15 Nguyễn Công Trứ - P. Hàng kênh</t>
  </si>
  <si>
    <t>Số 71 Ngõ Đặng Kim nở - P. Cát dài</t>
  </si>
  <si>
    <t>Km 89-Phường Hùng Vương</t>
  </si>
  <si>
    <t>CôNG TY Cổ PHầN  HOA HồNG</t>
  </si>
  <si>
    <t>Số 272 Hùng Vương-Phường Thượng Lý</t>
  </si>
  <si>
    <t>Số 283 Nguyễn Văn Linh-Phường Kênh Dương</t>
  </si>
  <si>
    <t>0200647789</t>
  </si>
  <si>
    <t>Công Ty Cổ Phần Thăng Huy</t>
  </si>
  <si>
    <t>Số 228 Tôn Đức Thắng-Phường Lam Sơn</t>
  </si>
  <si>
    <t>Căn MG 02 - 16, Khu Vincom, Số 1 Lê Thánh Tông-Phường Máy Tơ</t>
  </si>
  <si>
    <t>Số 803 Hùng Vương-Phường Hùng Vương</t>
  </si>
  <si>
    <t>Hạ Đoạn 2-Phường Đông Hải 2</t>
  </si>
  <si>
    <t>Số 14 Lê Chân-Phường An Biên</t>
  </si>
  <si>
    <t>Số 276 Nguyễn Văn Linh-Phường Dư Hàng Kênh</t>
  </si>
  <si>
    <t>0200653609</t>
  </si>
  <si>
    <t>CôNG TY Cổ PHầN LONG THàNH</t>
  </si>
  <si>
    <t>Số 83/193 Văn Cao-Phường Đằng Lâm</t>
  </si>
  <si>
    <t>Số 37Đ Hạ Lý-Phường Hạ Lý</t>
  </si>
  <si>
    <t>Số 492 Đường Đà nẵng-Phường Đông Hải 1</t>
  </si>
  <si>
    <t>CôNG TY Cổ PHầN DUY ANH</t>
  </si>
  <si>
    <t>Khu Tân Vũ-Phường Tràng Cát</t>
  </si>
  <si>
    <t>CôNG TY Cổ PHầN VậN TảI - THươNG MạI NAM VIệT</t>
  </si>
  <si>
    <t>Phòng 301, tầng 3 tòa nhà 337 Đà Nẵng-Phường Vạn Mỹ</t>
  </si>
  <si>
    <t>0200655853</t>
  </si>
  <si>
    <t>CôNG TY Cổ PHầN ĐầU Tư Và THươNG MạI THáI LâM</t>
  </si>
  <si>
    <t>Số 48/700 khu Phương Lưu-Phường Đông Hải 1</t>
  </si>
  <si>
    <t>Phòng 401-402 Tòa nhà văn phòng Sholega Số 275 Lạch Tray</t>
  </si>
  <si>
    <t>CôNG TY Cổ PHầN TRUYềN THôNG ĐA PHươNG TIệN</t>
  </si>
  <si>
    <t>Tầng 3 số 18 Trần Hưng Đạo-Phường Hoàng Văn Thụ</t>
  </si>
  <si>
    <t>Số 8 Đường Hồng bàng - Phường Trại chuối</t>
  </si>
  <si>
    <t>Cụm công nghiệp (phía nam Cầu Bính)-Phường Sở Dầu</t>
  </si>
  <si>
    <t>Số 39/23 Đoạn Xá-Phường Đông Hải 1</t>
  </si>
  <si>
    <t>Số 84A đường vòng Vạn Mỹ-Phường Vạn Mỹ</t>
  </si>
  <si>
    <t>Số 1 Cầu Bính-Phường Sở Dầu</t>
  </si>
  <si>
    <t>Số 68 Đường Nguyễn Công Trứ - Phường Hàng kênh</t>
  </si>
  <si>
    <t>Cụm công nghiệp-Xã Kênh Giang</t>
  </si>
  <si>
    <t>Lô 1/20, khu đô thị mới Ngã Năm - Sân bay Cát Bi-Phường Đằng Giang</t>
  </si>
  <si>
    <t>0200662402</t>
  </si>
  <si>
    <t>Công ty cổ phần 389</t>
  </si>
  <si>
    <t>Số 232 Đường Lê duẩn - Phường Quán trữ</t>
  </si>
  <si>
    <t>Số 9/9 Hoàng Diệu-Phường Minh Khai</t>
  </si>
  <si>
    <t>CôNG TY Cổ PHầN  ĐầU Tư PACIFIC</t>
  </si>
  <si>
    <t>Khu đô thị mới 2A-Phường Sở Dầu</t>
  </si>
  <si>
    <t>Số 288 Đà Nẵng-Phường Vạn Mỹ</t>
  </si>
  <si>
    <t>CôNG TY Cổ PHầN CôNG NGHệ Và THươNG MạI VIệT</t>
  </si>
  <si>
    <t>Lô 556 quốc lộ 5 khu 2-Phường Quán Toan</t>
  </si>
  <si>
    <t>Số 541 Trường Chinh, Tổ 20-Phường Lãm Hà</t>
  </si>
  <si>
    <t>Số 35 Đông Khê-Phường Đông Khê</t>
  </si>
  <si>
    <t>Số 218 Đường Phan Bội Châu - P. Phạm Hồng Thái</t>
  </si>
  <si>
    <t>0200668820</t>
  </si>
  <si>
    <t>CôNG TY Cổ PHầN THươNG MạI Và DU LịCH KIM LIêN</t>
  </si>
  <si>
    <t>Số 17/384 Lạch Tray-Phường Đằng Giang</t>
  </si>
  <si>
    <t>Số 345 Đà Nẵng-Phường Đông Hải 1</t>
  </si>
  <si>
    <t>Lô 107B khu nhà ở Nguyễn Trãi-Phường Máy Tơ</t>
  </si>
  <si>
    <t>Số 177 Bạch Đằng-Phường Thượng Lý</t>
  </si>
  <si>
    <t>CôNG TY Cổ PHầN GIảI PHáP TIếP VậN DKP</t>
  </si>
  <si>
    <t>Số 52 đường Hà Nội-Phường Sở Dầu</t>
  </si>
  <si>
    <t>Số 69 Hồng Bàng-Phường Sở Dầu</t>
  </si>
  <si>
    <t>CôNG TY Cổ PHầN  THươNG MạI MINH TâN</t>
  </si>
  <si>
    <t>Số 13/3D đường Lê Hồng Phong-Phường Đông Khê</t>
  </si>
  <si>
    <t>CôNG TY Cổ PHầN SáCH THIếT Bị THươNG MạI Và DịCH Vụ</t>
  </si>
  <si>
    <t>Số 01 Lý Thường Kiệt-Phường Hoàng Văn Thụ</t>
  </si>
  <si>
    <t>Số 670 Đường Trường Chinh - Phường Quán trữ</t>
  </si>
  <si>
    <t>CôNG TY Cổ PHầN BạCH ĐằNG 7</t>
  </si>
  <si>
    <t>Số 128 đường Trần Huy Liệu-Phường Quán Trữ</t>
  </si>
  <si>
    <t>CôNG TY Cổ PHầN GIáM ĐịNH HàNG HảI PHươNG BắC</t>
  </si>
  <si>
    <t>Số 147 Hai Bà Trưng-Phường An Biên</t>
  </si>
  <si>
    <t>Số 383 - 385 đường Hùng Vương-Phường Hùng Vương</t>
  </si>
  <si>
    <t>Số 23 phố Tôn Đản-Phường Phạm Hồng Thái (hết hiệu lực)</t>
  </si>
  <si>
    <t>Số 831 Nguyễn Văn Linh-Phường Vĩnh Niệm</t>
  </si>
  <si>
    <t>Thửa số 27 khu B4, lô 6B khu đô thị mới Ngã Năm - Sân bay Cá-Phường Đông Khê</t>
  </si>
  <si>
    <t>Số 5A/613 đường Thiên Lôi-Phường Vĩnh Niệm</t>
  </si>
  <si>
    <t>Số 20/27 Hoàng Quý-Phường Hồ Nam</t>
  </si>
  <si>
    <t>Số 320 đường Đà Nẵng-Phường Đông Hải 1</t>
  </si>
  <si>
    <t>CôNG TY Cổ PHầN THươNG MạI DịCH Vụ DU LịCH PHúC HOàNG KIM</t>
  </si>
  <si>
    <t>Số 257 Hàng Kênh-Phường Hàng Kênh</t>
  </si>
  <si>
    <t>Khu đô thị Quang Minh - Xã Thuỷ sơn</t>
  </si>
  <si>
    <t>0200718091</t>
  </si>
  <si>
    <t>CôNG TY Cổ PHầN THươNG MạI HOá CHấT MINH KHANG</t>
  </si>
  <si>
    <t>Số 1/69/313 Đà Nẵng-Phường Cầu Tre</t>
  </si>
  <si>
    <t>Số 98 Đường Nguyễn Bỉnh Khiêm - P. Đông hải</t>
  </si>
  <si>
    <t>Số 49c Tổ 43 Cụm 7 - Phường Đông khê</t>
  </si>
  <si>
    <t>0200726857</t>
  </si>
  <si>
    <t>Công Ty Cổ Phần May Trường Sơn</t>
  </si>
  <si>
    <t>Khu dân cư Trường Sơn-Phường Hoà Nghĩa</t>
  </si>
  <si>
    <t>Thôn Nghi - Xã Tam Hưng</t>
  </si>
  <si>
    <t>0200728244</t>
  </si>
  <si>
    <t>Công ty cổ phần Bình Thiên Phú</t>
  </si>
  <si>
    <t>Số 2 Đ24 Đổng Quốc Bình - P. Đổng Quốc Bình</t>
  </si>
  <si>
    <t>Thôn Thủy Minh-Xã Gia Minh</t>
  </si>
  <si>
    <t>CôNG TY Cổ PHầN THươNG MạI VậN TảI VạN THắNG</t>
  </si>
  <si>
    <t>Số 8 Phạm Ngũ Lão-P. Lương Khánh Thiện (hết hiệu lực)</t>
  </si>
  <si>
    <t>Số 28 Đường Trần Nguyên Hãn - P. Cát dài</t>
  </si>
  <si>
    <t>Số 57 Lê Lai-Phường Máy Chai</t>
  </si>
  <si>
    <t>CôNG TY Cổ PHầN XâY DựNG BạCH ĐằNG 234</t>
  </si>
  <si>
    <t>Số 2B Trường Chinh-Phường Lãm Hà</t>
  </si>
  <si>
    <t>CôNG TY Cổ PHầN VậN TảI BIểN QUốC Tế V.I.S.C</t>
  </si>
  <si>
    <t>Số 4, Đường số 6, Lô B29 - BT5 Khu đô thị Ven  sông Lạch Tra-Phường Vĩnh Niệm</t>
  </si>
  <si>
    <t>Số 229 Hai Bà Trưng-Phường Cát Dài</t>
  </si>
  <si>
    <t>Số 41/143 Trường Chinh-Phường Lãm Hà</t>
  </si>
  <si>
    <t>Khu Công nghiệp Đình Vũ-Phường Đông Hải 2</t>
  </si>
  <si>
    <t>CôNG TY Cổ PHầN XâY DựNG CôNG TRìNH ĐườNG Bộ HảI PHòNG</t>
  </si>
  <si>
    <t>Khu Phú Hải-Phường Anh Dũng</t>
  </si>
  <si>
    <t>Số 1 Trần Tất Văn-Phường Phù Liễn</t>
  </si>
  <si>
    <t>Cụm công nghiệp Đồng Hòa, số 41/143 đường Trường Chinh-Phường Lãm Hà</t>
  </si>
  <si>
    <t>Số 194 Vũ Chí Thắng-Phường Nghĩa Xá</t>
  </si>
  <si>
    <t>Huyện Đảo Bạch Long  Vĩ-Bạch Long Vĩ</t>
  </si>
  <si>
    <t>Công Ty Cổ Phần Đầu Tư Và Phát Triển Logistics Vinashin</t>
  </si>
  <si>
    <t>Số 18 ngõ 281 đường Cát Bi-Phường Cát Bi</t>
  </si>
  <si>
    <t>Km 104 + 200 QL5-Phường Đông Hải 1</t>
  </si>
  <si>
    <t>0200784016</t>
  </si>
  <si>
    <t>Công ty cổ phần cơ khí xuất khẩu Đài - Việt</t>
  </si>
  <si>
    <t>Km 9 Đường 5 cũ - Phường Quán toan</t>
  </si>
  <si>
    <t>Km 35 quốc lộ 10-Xã Quốc Tuấn</t>
  </si>
  <si>
    <t>Số 2/10/261 Trần Nguyên Hãn-Phường Nghĩa Xá</t>
  </si>
  <si>
    <t>Số 4 Hồ sen - Phường Trại cau</t>
  </si>
  <si>
    <t>Số 199 đường Bạch Đằng-Phường Thượng Lý</t>
  </si>
  <si>
    <t>CôNG TY Cổ PHầN ĐầU Tư Và PHáT TRIểN Hạ TầNG NAM PHáT</t>
  </si>
  <si>
    <t>Số 1 ngõ 66 đường Trung Hành-Phường Đằng Lâm</t>
  </si>
  <si>
    <t>Phòng 7.03, Central Tower, 43 Quang Trung-Phường Hoàng Văn Thụ</t>
  </si>
  <si>
    <t>Số 268Đ Trần Nguyên Hãn-Phường Niệm Nghĩa</t>
  </si>
  <si>
    <t>Lô N5.8 Khu công nghiệp Đình Vũ, thuộc khu kinh tế Đình Vũ,-Phường Đông Hải 2</t>
  </si>
  <si>
    <t>0200835768</t>
  </si>
  <si>
    <t>CôNG TY Cổ PHầN THươNG MạI ĐầU Tư VâN LONG CDC</t>
  </si>
  <si>
    <t>Km9-Phường Quán Toan</t>
  </si>
  <si>
    <t>0200840623</t>
  </si>
  <si>
    <t>CôNG TY Cổ PHầN KIM VIệT</t>
  </si>
  <si>
    <t>Số 24 An Chân-Phường Sở Dầu</t>
  </si>
  <si>
    <t>Công ty cổ phần đế thành tô</t>
  </si>
  <si>
    <t>Tầng 3 tòa nhà HaiPhong Tower, số 32 Trần Phú-Phường Cầu Đất</t>
  </si>
  <si>
    <t>Số 4 Hồ Sen-Phường Trại Cau</t>
  </si>
  <si>
    <t>Số 4M Đường Trần Hưng đạo - P. Hoàng Văn Thụ</t>
  </si>
  <si>
    <t>Số 32 Trần Phú-Phường Cầu Đất</t>
  </si>
  <si>
    <t>Số 12A Hồ Xuân Hương-Phường Minh Khai</t>
  </si>
  <si>
    <t>Số 6 Lô C166 Khu tập thể Trại Chuối-Phường Trại Chuối</t>
  </si>
  <si>
    <t>Số 362 Hoàng Quốc Việt - Phường Ngọc sơn</t>
  </si>
  <si>
    <t>Số 12 Nguyễn Tri Phương-Phường Minh Khai</t>
  </si>
  <si>
    <t>Số 566 lô 22 đường Lê Hồng Phong-Phường Đông Khê</t>
  </si>
  <si>
    <t>Số 79 đường Hùng Vương, khu Kiến Thiết-Phường Sở Dầu</t>
  </si>
  <si>
    <t>0201005216</t>
  </si>
  <si>
    <t>Công Ty Cổ Phần Kỹ Thuật Và Thương Mại Nhật Việt</t>
  </si>
  <si>
    <t>Số 4, tổ 17-Phường Dư Hàng Kênh</t>
  </si>
  <si>
    <t>Số 1 tổ 6 đường 5/1-Phường Hùng Vương</t>
  </si>
  <si>
    <t>Số 327 đường Hà nội-Phường Quán Toan</t>
  </si>
  <si>
    <t>Tầng 11, tòa nhà Akashi, số 10 lô 2A đường Lê Hồng Phong-Phường Đông Khê</t>
  </si>
  <si>
    <t>Số 90 Nguyễn Bỉnh Khiêm-Phường Đằng Giang</t>
  </si>
  <si>
    <t>Số 4 Lý Tự Trọng-Phường Minh Khai</t>
  </si>
  <si>
    <t>CôNG TY Cổ PHầN KIM KHí VIệT - HàN</t>
  </si>
  <si>
    <t>Số 66D/191 Lê Lợi-Phường Gia Viên</t>
  </si>
  <si>
    <t>CôNG TY Cổ PHầN VậT Tư PHú QUý</t>
  </si>
  <si>
    <t>Số 6 Phạm Hồng Thái-Phường Phan Bội Châu</t>
  </si>
  <si>
    <t>Số 53 Lạch Tray-Phường Lạch Tray</t>
  </si>
  <si>
    <t>CôNG TY Cổ PHầN ĐầU Tư Và PHáT TRIểN VIệT ANH</t>
  </si>
  <si>
    <t>Tầng 4 - Thailam Building, số 121 Phương Lưu 6-Phường Đông Hải 1</t>
  </si>
  <si>
    <t>Km 92 quốc lộ 5 (mới)-Phường Hùng Vương</t>
  </si>
  <si>
    <t>Số 461, khu 6-Phường Quán Toan</t>
  </si>
  <si>
    <t>CôNG TY Cổ PHầN THạCH CAO ĐìNH Vũ</t>
  </si>
  <si>
    <t>Lô GI-7 khu kinh tế Đình Vũ-Phường Đông Hải 2</t>
  </si>
  <si>
    <t>0201122424</t>
  </si>
  <si>
    <t>CôNG TY Cổ PHầN XâY DựNG TâN LộC</t>
  </si>
  <si>
    <t>Số 134 Tây Trung Hành-Phường Đằng Lâm</t>
  </si>
  <si>
    <t>CôNG TY Cổ PHầN CôNG NGHIệP HồNG ĐứC</t>
  </si>
  <si>
    <t>Tầng 4 khu văn phòng Harbour View, số 12 Trần Phú-Phường Máy Tơ</t>
  </si>
  <si>
    <t>CôNG TY Cổ PHầN ĐạI Lý TàU BIểN Và LOGISTICS VOSCO</t>
  </si>
  <si>
    <t>Số 215 Lạch Tray-Phường Đằng Giang</t>
  </si>
  <si>
    <t>CôNG TY Cổ PHầN KINH DOANH ĐầU Tư PHáT TRIểN Hà LINH</t>
  </si>
  <si>
    <t>Số 10/28 đường Đà Nẵng-Phường Máy Tơ</t>
  </si>
  <si>
    <t>Lô số 50, Dự án F2-Phường Đằng Hải</t>
  </si>
  <si>
    <t>Số 15 Cù Chính Lan-Phường Minh Khai</t>
  </si>
  <si>
    <t>Công Ty Cổ Phần Tập Đoàn VLC</t>
  </si>
  <si>
    <t>Số 12 Lạch tray-Phường Lạch Tray</t>
  </si>
  <si>
    <t>0201145206</t>
  </si>
  <si>
    <t>CôNG TY Cổ PHầN THươNG MạI ĐầU Tư Và SảN XUấT Vũ NGọC</t>
  </si>
  <si>
    <t>Số 23/933 Tôn Đức Thắng-Phường Sở Dầu</t>
  </si>
  <si>
    <t>Số 325, khu 6-Phường Quán Toan</t>
  </si>
  <si>
    <t>Lô đất KB2.3 và KB3.3, khu công nghiệp MP Đình Vũ-Phường Đông Hải 2</t>
  </si>
  <si>
    <t>Lô CN 5.2A, Khu hoá chất hoá dầu, Khu công nghiệp Đình Vũ-Phường Đông Hải 2</t>
  </si>
  <si>
    <t>Phòng 906, toà tháp B, toà nhà TD Plaza, lô 20A Lê Hồng Phon-Phường Đông Khê</t>
  </si>
  <si>
    <t>Số 135 Nguyễn Bỉnh Khiêm-Phường Đằng Giang</t>
  </si>
  <si>
    <t>Số 221 - 223 Văn Cao-Phường Đằng Giang</t>
  </si>
  <si>
    <t>Số 282 Đà Nẵng-Phường Vạn Mỹ</t>
  </si>
  <si>
    <t>Khu vực dự án xây dựng Cảng Đình Vũ giai đoạn I của CTCP đầu-Phường Đông Hải 2</t>
  </si>
  <si>
    <t>Số 2A/215 Lê Lai-Phường Máy Chai</t>
  </si>
  <si>
    <t>CôNG TY Cổ PHầN XâY DựNG CôNG TRìNH HàNG HảI MIềN BắC</t>
  </si>
  <si>
    <t>Tầng 3, nhà 5 tầng, số 2A/215 Lê Lai-Phường Máy Chai</t>
  </si>
  <si>
    <t>Số 46B đường Chùa Vẽ-Phường Đông Hải 1</t>
  </si>
  <si>
    <t>Thôn Kim Đới 1 (tại nhà bà Trần Thị Huyền)-Xã Hữu Bằng</t>
  </si>
  <si>
    <t>Số 17 phố Chu Văn An-Phường Lê Lợi</t>
  </si>
  <si>
    <t>Km 6 đường Đình Vũ-Phường Đông Hải 2</t>
  </si>
  <si>
    <t>CôNG TY Cổ PHầN VậN TảI Và DịCH Vụ ĐIệN LựC</t>
  </si>
  <si>
    <t>Số 112 Ngô Quyền-Phường Máy Chai</t>
  </si>
  <si>
    <t>CôNG TY Cổ PHầN THươNG MạI Và VậN TảI BIểN ĐạI TâY DươNG</t>
  </si>
  <si>
    <t>Số 67 Ngô Quyền-Phường Máy Chai</t>
  </si>
  <si>
    <t>0201288638</t>
  </si>
  <si>
    <t>CôNG TY Cổ PHầN SảN XUấT KếT CấU PHụ TRợ CôNG NGHIệP HảI PHòNG</t>
  </si>
  <si>
    <t>Số 21 Mê Linh-Phường An Biên</t>
  </si>
  <si>
    <t>Số 101 đường Ngô Quyền-Phường Máy Chai</t>
  </si>
  <si>
    <t>Số 326 lô 22 cụm 9 Lê Hồng Phong-Phường Đông Khê</t>
  </si>
  <si>
    <t>Số 02 Nguyễn Sơn Hà-Phường Vĩnh Niệm</t>
  </si>
  <si>
    <t>0201315112</t>
  </si>
  <si>
    <t>Công Ty Cổ Phần Sản Xuất Và Kinh Doanh Trung Kiên</t>
  </si>
  <si>
    <t>Số 2B5 lô 7A, đường Lê Hồng Phong-Phường Đông Khê</t>
  </si>
  <si>
    <t>Số 193 Tô Hiệu-Phường Trại Cau</t>
  </si>
  <si>
    <t>0201324364</t>
  </si>
  <si>
    <t>CôNG TY Cổ PHầN DịCH Vụ THươNG MạI LâM HậU</t>
  </si>
  <si>
    <t>Phòng 8A, tầng 8, toà nhà Hoàng Huy, số 116 Nguyễn Đức Cảnh-Phường Cát Dài</t>
  </si>
  <si>
    <t>Số 17 đường Lạch Tray-Phường Lạch Tray</t>
  </si>
  <si>
    <t>Phòng 0705, tòa tháp B - TD Plaza, lô 20A Lê Hồng Phong-Phường Đông Khê</t>
  </si>
  <si>
    <t>Số 16/65 Trần Khánh Dư-Phường Máy Tơ</t>
  </si>
  <si>
    <t>Số 266M Trần Nguyên Hãn-Phường Niệm Nghĩa</t>
  </si>
  <si>
    <t>Số 738 đường Nguyễn Văn Linh-Phường Niệm Nghĩa</t>
  </si>
  <si>
    <t>CôNG TY Cổ PHầN KHAI THáC CáT PHụC Vụ KHU KINH Tế</t>
  </si>
  <si>
    <t>Số 94B đường An Đà-Phường Đằng Giang</t>
  </si>
  <si>
    <t>Số 151 Lê Lai-Phường Máy Chai</t>
  </si>
  <si>
    <t>Số 140 Vũ Chí Thắng-Phường Nghĩa Xá</t>
  </si>
  <si>
    <t>Số 158 Hai Bà Trưng-Phường An Biên</t>
  </si>
  <si>
    <t>CôNG TY Cổ PHầN NEO FLOOR</t>
  </si>
  <si>
    <t>Lô CN4.1 Khu Công nghiệp Minh Phương Đình Vũ, Khu Kinh tế Đì-Phường Đông Hải 2</t>
  </si>
  <si>
    <t>Số 30 Lô 18D Lê Hồng Phong-Phường Đằng Lâm</t>
  </si>
  <si>
    <t>Khu Kinh tế Đình Vũ - Cát Hải-Phường Đông Hải 2</t>
  </si>
  <si>
    <t>Số 249 lô 22, Lê Hồng Phong-Phường Đông Khê</t>
  </si>
  <si>
    <t>Thửa đất số 135, lô GH4, dự án khu đô thị nối đường Lạch Tra-Phường Đông Hải</t>
  </si>
  <si>
    <t>Trạm cắt số 3, Khu Công nghiệp Đình Vũ-Phường Đông Hải 2</t>
  </si>
  <si>
    <t>Số 351 Tô Hiệu-Phường Hồ Nam</t>
  </si>
  <si>
    <t>Số 221 Tô Hiệu-Phường Trại Cau</t>
  </si>
  <si>
    <t>Lô CN3, Khu công nghiệp MP Đình Vũ-Phường Đông Hải 2</t>
  </si>
  <si>
    <t>Số 62/164 Chùa Hàng-Phường Hồ Nam</t>
  </si>
  <si>
    <t>Lô C5-2, khu công nghiệp Tràng Duệ, thuộc Khu kinh tế Đình V-Xã Hồng Phong</t>
  </si>
  <si>
    <t>Số 133 Trần Phú-Phường Cầu Đất</t>
  </si>
  <si>
    <t>0201657860</t>
  </si>
  <si>
    <t>Công ty cổ phần chứng khoán Hải Phòng</t>
  </si>
  <si>
    <t>Số 24 Cù Chính Lan-Phường Minh Khai</t>
  </si>
  <si>
    <t>Lô đất số 2 ô 1, Khu công nghiệp tàu thuỷ An Hồng-Xã An Hồng</t>
  </si>
  <si>
    <t>CôNG TY Cổ PHầN ĐầU Tư THươNG MạI &amp; VậN TảI 559</t>
  </si>
  <si>
    <t>Số 219 Lán Bè-Phường Lam Sơn</t>
  </si>
  <si>
    <t>Km 78+600, Quốc lộ 5-Xã Lê Thiện</t>
  </si>
  <si>
    <t>CôNG TY Cổ PHầN THIêN BảO HảI PHòNG</t>
  </si>
  <si>
    <t>Lô I-1, khu công nghiệp Tràng Duệ thuộc khu kinh tế Đình Vũ-Xã Hồng Phong</t>
  </si>
  <si>
    <t>Thửa số 560, tổ 31 cụm 5-Phường Đông Khê</t>
  </si>
  <si>
    <t>CôNG TY Cổ PHầN XUấT NHậP KHẩU HảI AN</t>
  </si>
  <si>
    <t>Tầng 4, Phòng 402, Toà nhà EIC Building, Số 1/10B đường Lê H-Phường Đằng Hải</t>
  </si>
  <si>
    <t>Km 92 Quốc lộ 5 mới-Phường Hùng Vương</t>
  </si>
  <si>
    <t>Thửa đất số 14+ 15, tờ bản đồ 01, Thôn Lật Dương-Xã Quang Phục</t>
  </si>
  <si>
    <t>Số 9 lô 3 ngõ 80 Lê Lai-Phường Lạc Viên</t>
  </si>
  <si>
    <t>CôNG TY Cổ PHầN THươNG MạI AMECC WEI SHENG</t>
  </si>
  <si>
    <t>Lô CN1-01 thuộc Khu công nghiệp Nam Đình Vũ (khu 1)-Phường Đông Hải 2</t>
  </si>
  <si>
    <t>Số 13/131 Tô Hiệu-Phường Trại Cau</t>
  </si>
  <si>
    <t>CôNG TY Cổ PHầN XâY DựNG Và ĐầU Tư PHáT TRIểN BạCH ĐằNG 12</t>
  </si>
  <si>
    <t>CôNG TY Cổ PHầN THí NGHIệM KHảO SáT Và XâY DựNG BạCH ĐằNG</t>
  </si>
  <si>
    <t>Thửa số 01 lô 22A, Khu đô thị mới Ngã 5 - Sân bay Cát Bi, đư-Phường Đông Khê</t>
  </si>
  <si>
    <t>Km 9 đường Hà Nội-Phường Quán Toan</t>
  </si>
  <si>
    <t>Căn 18 lô LK-04 Dự án Hoàng Huy Riverside, số 1 Chi Lăng-Phường Thượng Lý</t>
  </si>
  <si>
    <t>0201751101</t>
  </si>
  <si>
    <t>CôNG TY Cổ PHầN THươNG MạI THéP HùNG CườNG</t>
  </si>
  <si>
    <t>NT10.15A Vinhomes Marina, đường Võ Nguyên Giáp-Phường Vĩnh Niệm</t>
  </si>
  <si>
    <t>Số 524 Nguyễn Văn Linh-Phường Vĩnh Niệm</t>
  </si>
  <si>
    <t>Thôn Mánh (tại nhà ông Lê Văn Dương)-Xã Thuỷ Đường</t>
  </si>
  <si>
    <t>CôNG TY Cổ PHầN THươNG MạI, KINH DOANH THAN ITASCO</t>
  </si>
  <si>
    <t>Số 10 Hồ Xuân Hương-Phường Minh Khai</t>
  </si>
  <si>
    <t>Số 20 Lê Văn Thuyết A-Phường Kênh Dương</t>
  </si>
  <si>
    <t>Số 202 Tôn Đức Thắng-Phường Lam Sơn</t>
  </si>
  <si>
    <t>Số 79 Khu đô thị mới Quán Toan-Phường Quán Toan</t>
  </si>
  <si>
    <t>Thôn Văn Hòa ( tại nhà ông Đặng Văn Hiếu)-Xã Hữu Bằng</t>
  </si>
  <si>
    <t>Lô CN 2.6B, khu công nghiệp MP Đình Vũ-Phường Đông Hải 2</t>
  </si>
  <si>
    <t>Thôn 9 (nhà ông Đỗ Văn Ngưu)-Xã Tam Hưng</t>
  </si>
  <si>
    <t>Lô số KB1-2,  Khu công nghiệp Nam Đình Vũ-Phường Đông Hải 2</t>
  </si>
  <si>
    <t>Số 769 Nguyễn Văn Linh-Phường Vĩnh Niệm</t>
  </si>
  <si>
    <t>CôNG TY Cổ PHầN XUâN THườNG AN</t>
  </si>
  <si>
    <t>Số 3 Đông Trà 3-Phường Dư Hàng Kênh</t>
  </si>
  <si>
    <t>Km 7 Phạm Văn Đồng-Phường Hoà Nghĩa</t>
  </si>
  <si>
    <t>Số 13/2/47 đường Trần Nguyên Hãn-Phường Trần Nguyên Hãn</t>
  </si>
  <si>
    <t>Số 13 đường Cát Bi, TDP E5-Phường Cát Bi</t>
  </si>
  <si>
    <t>Số 1154 đường Nguyễn Bỉnh Khiêm-Phường Đông Hải 2</t>
  </si>
  <si>
    <t>Tòa nhà Thép Miền Bắc, Km 89-Phường Hùng Vương</t>
  </si>
  <si>
    <t>Lô đất KB 2.11 khu công nghiệp Minh Phương Đình Vũ-Phường Đông Hải 2</t>
  </si>
  <si>
    <t>Số 150 Tô Hiệu-Phường Trại Cau</t>
  </si>
  <si>
    <t>Số 991 Nguyễn Bỉnh Khiêm-Phường Đông Hải 1</t>
  </si>
  <si>
    <t>CôNG TY Cổ PHầN TậP ĐOàN TAIYO</t>
  </si>
  <si>
    <t>Tòa nhà Taiyo, số 97 Bạch Đằng-Phường Hạ Lý</t>
  </si>
  <si>
    <t>CN4.3 Khu công nghiệp Đình Vũ-Phường Đông Hải 2</t>
  </si>
  <si>
    <t>Số 61G Máy Tơ-Phường Máy Tơ</t>
  </si>
  <si>
    <t>Số 35 đường Kênh Dương-Phường Kênh Dương</t>
  </si>
  <si>
    <t>Số 371 Nguyễn Văn Linh-Phường Kênh Dương</t>
  </si>
  <si>
    <t>0201880435</t>
  </si>
  <si>
    <t>CôNG TY Cổ PHầN WOODTECH VIệT NAM</t>
  </si>
  <si>
    <t>Số 68/81 Nguyễn Trãi-Phường Máy Tơ</t>
  </si>
  <si>
    <t>Số 748 Đường Nguyễn Văn Linh-Phường Niệm Nghĩa</t>
  </si>
  <si>
    <t>Căn hộ BH03-01 Khu đô thị Vinhomes Imperial Hải Phòng, Số 1-Phường Thượng Lý</t>
  </si>
  <si>
    <t>Số CN2-01, Khu công nghiệp Nam Đình Vũ-Phường Đông Hải 2</t>
  </si>
  <si>
    <t>Số 5/44 Lê Lai-Phường Lạc Viên</t>
  </si>
  <si>
    <t>0201910256</t>
  </si>
  <si>
    <t>CôNG TY Cổ PHầN QUảN Lý CHUỗI CUNG ứNG JUPITER HảI PHòNG VIệT NAM</t>
  </si>
  <si>
    <t>Số 125 đường số 6, khu đô thị, công nghiệp và dịch vụ VSIP H-Xã Lập Lễ</t>
  </si>
  <si>
    <t>Số 131 khu nhà ở Nguyễn Trãi-Phường Máy Tơ</t>
  </si>
  <si>
    <t>0201918671</t>
  </si>
  <si>
    <t>CôNG TY Cổ PHầN TườNG VIêN GRAND PARK</t>
  </si>
  <si>
    <t>Lô P-8, khu công nghiệp Tràng Duệ thuộc khu kinh tế Đình Vũ-Xã An Hoà</t>
  </si>
  <si>
    <t>0201930125</t>
  </si>
  <si>
    <t>CôNG TY Cổ PHầN XâY DựNG BạCH ĐằNG ĐôNG BắC</t>
  </si>
  <si>
    <t>0201960070</t>
  </si>
  <si>
    <t>CôNG TY Cổ PHầN THươNG MạI Và DU LịCH QUốC Tế VIệT 4 MùA</t>
  </si>
  <si>
    <t>Số 275 Lạch Tray-Phường Đằng Giang</t>
  </si>
  <si>
    <t>0201963018</t>
  </si>
  <si>
    <t>CôNG TY Cổ PHầN CôNG NGHệ CAO Và XâY DựNG AN PHú</t>
  </si>
  <si>
    <t>P.513 Số 5 Lý Tự Trọng-Phường Minh Khai</t>
  </si>
  <si>
    <t>0201972340</t>
  </si>
  <si>
    <t>CôNG TY Cổ PHầN ĐầU Tư THươNG MạI XâY DựNG XUấT NHậP KHẩU KHAI THáC KHOáNG SảN THàNH PHáT</t>
  </si>
  <si>
    <t>Số 17A/574 Nguyễn Văn Linh-Phường Vĩnh Niệm</t>
  </si>
  <si>
    <t>0201972397</t>
  </si>
  <si>
    <t>CôNG TY Cổ PHầN ĐầU Tư PHáT TRIểN XNK PHươNG ĐôNG</t>
  </si>
  <si>
    <t>Số 20, Đường Tôn Đản-Phường Phan Bội Châu</t>
  </si>
  <si>
    <t>0201973295</t>
  </si>
  <si>
    <t>CôNG TY Cổ PHầN DịCH Vụ SửA CHữA LILAMA 69-2</t>
  </si>
  <si>
    <t>Số 236-238 Đường 5 mới-Phường Hùng Vương</t>
  </si>
  <si>
    <t>0201978399</t>
  </si>
  <si>
    <t>CôNG TY Cổ PHầN PHụ GIA NHựA VIệT NAM</t>
  </si>
  <si>
    <t>Paris 09-16 Vinhome Imperia-Phường Thượng Lý</t>
  </si>
  <si>
    <t>0201983977</t>
  </si>
  <si>
    <t>CôNG TY Cổ PHầN TậP ĐOàN ĐầU Tư THươNG MạI QUốC Tế HOàNG HùNG</t>
  </si>
  <si>
    <t>BH 01- 22 Vinhomes Imperia Bạch Đằng-Phường Thượng Lý</t>
  </si>
  <si>
    <t>0202001493</t>
  </si>
  <si>
    <t>CôNG TY Cổ PHầN THàNH ĐạI PHú Mỹ HảI PHòNG</t>
  </si>
  <si>
    <t>Thôn An Thạch (tại nhà ông Nguyễn Hữu Nhân)-Xã Kiến Thiết</t>
  </si>
  <si>
    <t>0202012819</t>
  </si>
  <si>
    <t>CôNG TY Cổ PHầN XâY DựNG CôNG NGHIệP T&amp;TCONS</t>
  </si>
  <si>
    <t>Số 58 đường Đồng Xá 2-Phường Thành Tô</t>
  </si>
  <si>
    <t>0202013033</t>
  </si>
  <si>
    <t>CôNG TY Cổ PHầN TậP ĐOàN ĐầU Tư QUốC Tế COTO</t>
  </si>
  <si>
    <t>Số 17/29 Hoàng Văn Thụ-Phường Hoàng Văn Thụ</t>
  </si>
  <si>
    <t>0202016901</t>
  </si>
  <si>
    <t>CôNG TY Cổ PHầN ĐầU Tư THươNG MạI QV</t>
  </si>
  <si>
    <t>Số 442 Hùng Vương-Phường Hùng Vương</t>
  </si>
  <si>
    <t>0202024451</t>
  </si>
  <si>
    <t>CôNG TY Cổ PHầN QUảN Lý QUỹ ĐầU Tư BF</t>
  </si>
  <si>
    <t>Số 5/88 Nguyễn Công Trứ-Phường Hàng Kênh</t>
  </si>
  <si>
    <t>0202027325</t>
  </si>
  <si>
    <t>CôNG TY Cổ PHầN ĐầU Tư KHOáNG SảN KIM LOạI MàU THăNG NGUYễN</t>
  </si>
  <si>
    <t>Số 36 Cống Mỹ-Phường Quán Toan</t>
  </si>
  <si>
    <t>0202030857</t>
  </si>
  <si>
    <t>CôNG TY Cổ PHầN ĐầU Tư Hạ TầNG KHU CôNG NGHIệP TIếN PHáT</t>
  </si>
  <si>
    <t>0202033625</t>
  </si>
  <si>
    <t>CôNG TY Cổ PHầN TườNG VIêN NAM ĐìNH Vũ</t>
  </si>
  <si>
    <t>Lô CN5-05 khu Phi thuế quan và khu Công nghiệp Nam Đình Vũ t-Phường Đông Hải 2</t>
  </si>
  <si>
    <t>0202034604</t>
  </si>
  <si>
    <t>CôNG TY Cổ PHầN XâY DựNG Kỹ THUậT CôNG NGHệ XANH</t>
  </si>
  <si>
    <t>Km 35, Quốc lộ 10-Xã Quốc Tuấn</t>
  </si>
  <si>
    <t>0202040982</t>
  </si>
  <si>
    <t>CôNG TY Cổ PHầN ĐầU Tư PT GROUP VIệT NAM</t>
  </si>
  <si>
    <t>Số 147/ Lô 16D , khu Trung Hành 5-Phường Đằng Lâm</t>
  </si>
  <si>
    <t>0202041432</t>
  </si>
  <si>
    <t>CôNG TY Cổ PHầN XâY DựNG ĐạI THịNH VượNG</t>
  </si>
  <si>
    <t>Tầng 8, toà nhà Hoàng Huy, số 116 Nguyễn Đức Cảnh-Phường Cát Dài</t>
  </si>
  <si>
    <t>0202043197</t>
  </si>
  <si>
    <t>CôNG TY Cổ PHầN ĐầU Tư THươNG MạI XâY DựNG Số 7</t>
  </si>
  <si>
    <t>0202044708</t>
  </si>
  <si>
    <t>CôNG TY Cổ PHầN ĐầU Tư KHU CôNG NGHIệP AN HưNG - ĐạI BảN</t>
  </si>
  <si>
    <t>Số 279 Lý Thường Kiệt-Phường Phan Bội Châu</t>
  </si>
  <si>
    <t>0202044916</t>
  </si>
  <si>
    <t>CôNG TY Cổ PHầN XUấT NHậP KHẩU Và XâY DựNG ĐạI AN 118</t>
  </si>
  <si>
    <t>Số 118 Hoàng Minh Thảo-Phường Nghĩa Xá</t>
  </si>
  <si>
    <t>0202045885</t>
  </si>
  <si>
    <t>CôNG TY Cổ PHầN AMY HảI PHòNG</t>
  </si>
  <si>
    <t>Số 2042 Phạm Văn Đồng-Phường Minh Đức</t>
  </si>
  <si>
    <t>0202048501</t>
  </si>
  <si>
    <t>CôNG TY Cổ PHầN ĐầU Tư 5S</t>
  </si>
  <si>
    <t>Đội sản xuất số 3, đường Thành Tô (nhà ông Nguyễn Đức Dũng)-Phường Tràng Cát</t>
  </si>
  <si>
    <t>0202048540</t>
  </si>
  <si>
    <t>CôNG TY Cổ PHầN DịCH Vụ CảNG BIểN HATECO</t>
  </si>
  <si>
    <t>Số 45 Lý Thường Kiệt-Phường Hoàng Văn Thụ</t>
  </si>
  <si>
    <t>0202049199</t>
  </si>
  <si>
    <t>CôNG TY Cổ PHầN TậP ĐOàN T&amp;D GROUP</t>
  </si>
  <si>
    <t>Số 6P2 Lý Tự Trọng-Phường Minh Khai</t>
  </si>
  <si>
    <t>0202054463</t>
  </si>
  <si>
    <t>CôNG TY Cổ PHầN LOGISTICS HưNG VượNG</t>
  </si>
  <si>
    <t>Số 32/B1 Phương Lưu 6-Phường Đông Hải 1</t>
  </si>
  <si>
    <t>0601075539</t>
  </si>
  <si>
    <t>CôNG TY Cổ PHầN NHậT VIệT JSC</t>
  </si>
  <si>
    <t>Số nhà 4/10 ngõ Văn Hóa, thôn Cái Tắt-Xã An Đồng</t>
  </si>
  <si>
    <t>Số 19/162 Trung Lực-Phường Đằng Lâm</t>
  </si>
  <si>
    <t>Lô đất số CN2.2C khu CN Đình Vũ-Phường Đông Hải 2</t>
  </si>
  <si>
    <t>Số 119, lô 26D - Khu đô thị Ngã Năm sân bay Cát Bi-Phường Đông Khê</t>
  </si>
  <si>
    <t>Số 133/BT03 Khu chung cư 97 Bạch Đằng-Phường Hạ Lý</t>
  </si>
  <si>
    <t>DOANH NGHIệP Tư NHâN KHáCH SạN HảI PHòNG</t>
  </si>
  <si>
    <t>Số 123 đường Nguyễn Bỉnh Khiêm-Phường Đằng Giang</t>
  </si>
  <si>
    <t>DOANH NGHIệP Tư NHâN KHáNH HòA</t>
  </si>
  <si>
    <t>Số 52/40 Đường Quán Trữ-Phường Lãm Hà</t>
  </si>
  <si>
    <t>0106193707</t>
  </si>
  <si>
    <t>Liên danh OCG-JBSI-NK-TC T/h GT số 1 tư vấn GS&amp;HTđấu thầu DA đường ôtô Tân Vũ Lạch Huyện TP.HP</t>
  </si>
  <si>
    <t>T9 Akashi số 10 lô 2A KĐTM ngã 5 sân bay Cát Bi-Phường Đông Khê</t>
  </si>
  <si>
    <t>Km5 Đường Phạm Văn Đồng</t>
  </si>
  <si>
    <t>Tổ dân phố số 8-Phường Hoà Nghĩa</t>
  </si>
  <si>
    <t>0201364487</t>
  </si>
  <si>
    <t>C.ty TNHH tập đoàn c.trình giao thông tỉnh Giang Tô-Trung Quốc Thầu chính TH gói thầu CW5A nâng cấp.</t>
  </si>
  <si>
    <t>Số 576 Nguyễn Văn linh-Phường Vĩnh Niệm</t>
  </si>
  <si>
    <t>Tầng 1, tòa nhà Saigonbank, số 02 lô 3B đường Lê Hồng Phong</t>
  </si>
  <si>
    <t>Lô C (thuộc lô CTHH, khu đô thị ven sông Lạch Tray)-Phường Vĩnh Niệm</t>
  </si>
  <si>
    <t>0201847974</t>
  </si>
  <si>
    <t>CôNG TY SALCON ENGINEERING BERHAD ĐượC NHậN TCTH CôNG VIệC CUNGCấP THIếTBị</t>
  </si>
  <si>
    <t>Tầng 3 tòa nhà Bạch Đằng số 268-Phường Niệm Nghĩa</t>
  </si>
  <si>
    <t>0200573495</t>
  </si>
  <si>
    <t>Tổng đội Thanh niên xung phong 13 - 5</t>
  </si>
  <si>
    <t>Số 22  Đường Trần Hưng Đạo</t>
  </si>
  <si>
    <t>0105459714-001</t>
  </si>
  <si>
    <t>Trường Trung cấp nghề kỹ thuật xi măng</t>
  </si>
  <si>
    <t>Số 3 đường Hà nội-Phường Sở Dầu</t>
  </si>
  <si>
    <t>0200103115-001</t>
  </si>
  <si>
    <t>Trung tâm kỹ thuật tiêu chuẩn,  đo lường chất lượng Hải Phòng</t>
  </si>
  <si>
    <t>Số 240 Văn Cao-Phường Đằng Giang</t>
  </si>
  <si>
    <t>0200112159-001</t>
  </si>
  <si>
    <t>Trung tâm Phát triển khoa học - công nghệ và Đổi mới sáng tạo</t>
  </si>
  <si>
    <t>Số 276B nhà A10, Khu Đồng Tâm-Phường Lạch Tray</t>
  </si>
  <si>
    <t>0200112159-002</t>
  </si>
  <si>
    <t>Trung tâm Thông tin, Thống kê Khoa học và công nghệ</t>
  </si>
  <si>
    <t>Số 1 - Phạm Ngũ Lão-Phường Cầu Đất</t>
  </si>
  <si>
    <t>0200123577</t>
  </si>
  <si>
    <t>Sở Văn hoá và Thể thao</t>
  </si>
  <si>
    <t>Số 18 Minh Khai</t>
  </si>
  <si>
    <t>0200123577-002</t>
  </si>
  <si>
    <t>Trung tâm Thông tin, Triển lãm và Điện ảnh</t>
  </si>
  <si>
    <t>Số 111 Cầu Đất-Phường Cầu Đất</t>
  </si>
  <si>
    <t>0200130461</t>
  </si>
  <si>
    <t>Đài phát thanh và truyền hình Hải Phòng</t>
  </si>
  <si>
    <t>Số 2 đường Nguyễn Bình-Phường Kênh Dương</t>
  </si>
  <si>
    <t>0200130736</t>
  </si>
  <si>
    <t>Trung tâm phát hành phim và chiếu bóng</t>
  </si>
  <si>
    <t>Số 111 Trần Phú</t>
  </si>
  <si>
    <t>0200132966</t>
  </si>
  <si>
    <t>Trung tâm chất lượng nông lâm thuỷ sản vùng 1</t>
  </si>
  <si>
    <t>Số 51 Đường Lê Lai</t>
  </si>
  <si>
    <t>Số 83 đường Bạch Đằng-Phường Hạ Lý</t>
  </si>
  <si>
    <t>Số 34 Đường Lý Tự Trọng</t>
  </si>
  <si>
    <t>0200157752-003</t>
  </si>
  <si>
    <t>TRUNG TâM Tư VấN THIếT Kế XâY DựNG Và KIểM ĐịNH CHấT LượNG XâY DựNG CôNG TRìNH</t>
  </si>
  <si>
    <t>Số 34 Lý Tự Trọng-Phường Hoàng Văn Thụ</t>
  </si>
  <si>
    <t>0200159118</t>
  </si>
  <si>
    <t>Viện Qui hoạch</t>
  </si>
  <si>
    <t>34 Lý Tự Trọng</t>
  </si>
  <si>
    <t>0200171154</t>
  </si>
  <si>
    <t>Trung tâm kỹ thuật tài nguyên môi trường</t>
  </si>
  <si>
    <t>Số 30 Đường Lý Tự Trọng - Phường Hoàng Văn Thụ</t>
  </si>
  <si>
    <t>0200287871</t>
  </si>
  <si>
    <t>TTđào tạo &amp; tư vấn KH công nghệ bảo vệ môi trường thuỷ</t>
  </si>
  <si>
    <t>Số 484  Lạch tray-Phường Kênh Dương</t>
  </si>
  <si>
    <t>0200322928-003</t>
  </si>
  <si>
    <t>TRUNG TâM QUảN Lý, BảO TRì GIAO THôNG CôNG CộNG Và ĐăNG KIểM THủY</t>
  </si>
  <si>
    <t>Số 01 Cù Chính Lan-Phường Minh Khai</t>
  </si>
  <si>
    <t>Số 128 Lạch tray-Phường Lạch Tray</t>
  </si>
  <si>
    <t>0200449265</t>
  </si>
  <si>
    <t>Cung văn hoá lao động hữu nghị Việt Tiệp</t>
  </si>
  <si>
    <t>Số 53  Đường Lạch Tray</t>
  </si>
  <si>
    <t>Đảo Bạch Long Vĩ</t>
  </si>
  <si>
    <t>Số 16  Đường Cát bi</t>
  </si>
  <si>
    <t>0200588244</t>
  </si>
  <si>
    <t>Trung tâm quan trắc môi trường</t>
  </si>
  <si>
    <t>Số 275 Đường lạch tray</t>
  </si>
  <si>
    <t>0200653574</t>
  </si>
  <si>
    <t>Văn phòng đăng ký đất đai</t>
  </si>
  <si>
    <t>Số 275 Đường Lạch tray-Phường Đằng Giang</t>
  </si>
  <si>
    <t>0200761442</t>
  </si>
  <si>
    <t>Trung tâm quan trắc - phân tích môi trường biển</t>
  </si>
  <si>
    <t>Khu Phú hải - Phường Anh dũng</t>
  </si>
  <si>
    <t>0200804086</t>
  </si>
  <si>
    <t>Trung tâm đào tạo vận động viên thể dục thể thao</t>
  </si>
  <si>
    <t>Số 17 Đường Lạch tray - Phường Lạch tray</t>
  </si>
  <si>
    <t>Tầng 6 tòa nhà Xổ số số 19 Điện Biên Phủ-Phường Máy Tơ</t>
  </si>
  <si>
    <t>Tầng 1, nhà A5 số 484 đường Lạch tray-Phường Đằng Giang</t>
  </si>
  <si>
    <t>0200875513</t>
  </si>
  <si>
    <t>TRườNG TRUNG CấP GIAO THôNG VậN TảI HảI PHòNG</t>
  </si>
  <si>
    <t>Số 514 Đường Trần Nhân Tông - Phường Nam sơn</t>
  </si>
  <si>
    <t>0200906352</t>
  </si>
  <si>
    <t>TRUNG TâM DA LIễU</t>
  </si>
  <si>
    <t>Số 140 Trấn Phú</t>
  </si>
  <si>
    <t>Số 62 đường Võ Thị Sáu - Phường Máy tơ-Phường Máy Tơ</t>
  </si>
  <si>
    <t>0200971792</t>
  </si>
  <si>
    <t>Bệnh viện Tâm Thần</t>
  </si>
  <si>
    <t>Cụm 2 - Phường Đông khê</t>
  </si>
  <si>
    <t>0200985629</t>
  </si>
  <si>
    <t>TRườNG TRUNG CấP NôNG NGHIệP THủY SảN</t>
  </si>
  <si>
    <t>Số 10A/319 đường Đà nẵng</t>
  </si>
  <si>
    <t>Số 01 đường Phạm Ngũ Lão-P. Lương Khánh Thiện (hết hiệu lực)</t>
  </si>
  <si>
    <t>0201120120</t>
  </si>
  <si>
    <t>Trường Cao đẳng nghề số 3 - Bộ quốc phòng</t>
  </si>
  <si>
    <t>Số 248 đường Lê Duẩn-Phường Bắc Sơn</t>
  </si>
  <si>
    <t>0201569614</t>
  </si>
  <si>
    <t>Trung tâm ứng dụng tiến bộ khoa học và công nghệ Thành phố Hải Phòng</t>
  </si>
  <si>
    <t>Số 276B nhà A10 Đồng Tâm-Phường Lạch Tray</t>
  </si>
  <si>
    <t>0201572889</t>
  </si>
  <si>
    <t>Trường Trung cấp kỹ thuật - Nghiệp vụ Hải Phòng</t>
  </si>
  <si>
    <t>Số 159 Phương Khê-Phường Đồng Hoà</t>
  </si>
  <si>
    <t>0201628203</t>
  </si>
  <si>
    <t>Quỹ bảo vệ môi trường thành phố Hải Phòng</t>
  </si>
  <si>
    <t>Phòng 307 tòa nhà DG số 15 Trần Phú-P. Lương Khánh Thiện (hết hiệu lực)</t>
  </si>
  <si>
    <t>0202047466</t>
  </si>
  <si>
    <t>Trung tâm Huấn luyện và thi đấu thể dục thể thao Hải Phòng</t>
  </si>
  <si>
    <t>17 đường Lạch Tray-Phường Lạch Tray</t>
  </si>
  <si>
    <t>Số 474 đường Thiên Lôi-Phường Vĩnh Niệm</t>
  </si>
  <si>
    <t>414 Lê Duẩn - Bắc Sơn</t>
  </si>
  <si>
    <t>Số 3c Khu An trì - Phường Hùng Vương</t>
  </si>
  <si>
    <t>Xã Lập Lễ</t>
  </si>
  <si>
    <t>Số 57 Đường Ngô Quyền-Phường Máy Chai</t>
  </si>
  <si>
    <t>Số 24 A+C An Đà-Phường Lạch Tray</t>
  </si>
  <si>
    <t>Số 280 Lê Lợi-Phường Lê Lợi</t>
  </si>
  <si>
    <t>0200258736</t>
  </si>
  <si>
    <t>Xí nghiệp SX cao su nhựa - kinh doanh thương mại Phương Viên</t>
  </si>
  <si>
    <t>Số 81 An đà - Phường Đằng giang</t>
  </si>
  <si>
    <t>Số 137 đường Vĩnh Lưu (Thửa đất số 1b\700, tờ bản đồ số 02)-Phường Đông Hải 1</t>
  </si>
  <si>
    <t>Xã Tân dương</t>
  </si>
  <si>
    <t>Số 57  Đường Lý Thường Kiệt-Phường Hoàng Văn Thụ</t>
  </si>
  <si>
    <t>Km 104+950  Đường 5 - Phường Dư Hàng kênh</t>
  </si>
  <si>
    <t>VăN PHòNG CôNG CHứNG NGUYễN THáI BìNH</t>
  </si>
  <si>
    <t>Số 13 phố Phan Bội Châu-Phường Quang Trung (hết hiệu lực)</t>
  </si>
  <si>
    <t>Công ty liên doanh khu công nghiệp Đồ Sơn Hải Phòng</t>
  </si>
  <si>
    <t>Phường Ngọc Xuyên</t>
  </si>
  <si>
    <t>Số 276 Hàng Kênh</t>
  </si>
  <si>
    <t>Công ty trách nhiệm hữu hạn liên doanh Du lịch Quốc tế Hải Phòng</t>
  </si>
  <si>
    <t>Khu 3</t>
  </si>
  <si>
    <t>Số 338 Đường Lạch tray</t>
  </si>
  <si>
    <t>Đường Ngô Quyền</t>
  </si>
  <si>
    <t>Trung tâm thương mại Chợ sắt</t>
  </si>
  <si>
    <t>CôNG TY TRáCH NHIệM HữU HạN HOá CHấT PTN</t>
  </si>
  <si>
    <t>Km 8 đường Phạm Văn Đồng-Phường Hải Thành</t>
  </si>
  <si>
    <t>Khu Công nghiệp tầu thuỷ - Xã An hồng</t>
  </si>
  <si>
    <t>Khu Quán đá, Thôn Đồng lý - Xã Mỹ đồng</t>
  </si>
  <si>
    <t>Thị trấn Minh đức</t>
  </si>
  <si>
    <t>Thôn 7 - Xã Thuỷ sơn</t>
  </si>
  <si>
    <t>Tầng 2 Khu C&amp; D Toà nhà Harbour View Số 12 Trần Phú-Phường Máy Tơ</t>
  </si>
  <si>
    <t>Tỉ lệ 0,02%</t>
  </si>
  <si>
    <t>Công ty THNHH May Việt Hàn</t>
  </si>
  <si>
    <t xml:space="preserve">Chi nhánh công ty TNHH S&amp;D tại Hải Phòng </t>
  </si>
  <si>
    <t>Công ty TNHH giầy Đinh Đạt</t>
  </si>
  <si>
    <t>Công ty TNHH đầu tư xây dựng và thương mại QMIT</t>
  </si>
  <si>
    <t>Công ty cổ phần đầu tư phát triển thương mại và sản xuất Thành Phát</t>
  </si>
  <si>
    <t>Công ty cổ phần kinh doanh thương mại và sản xuất Tân Thành Phát</t>
  </si>
  <si>
    <t>Công ty TNHH Minh Điền Việt Nam</t>
  </si>
  <si>
    <t>STT</t>
  </si>
  <si>
    <t>Địa chỉ email đơn vị</t>
  </si>
  <si>
    <t>Số điện thoại liên hệ</t>
  </si>
  <si>
    <t>Số lao động</t>
  </si>
  <si>
    <t>Công ty TNHH Thương mại Dịch vụ WELL TOP</t>
  </si>
  <si>
    <t>0202129704</t>
  </si>
  <si>
    <t>dangthuy1612@outlook.com</t>
  </si>
  <si>
    <t>0868821605</t>
  </si>
  <si>
    <t>Công ty TNHH Thương mại và Dịch vụ Kiên Trang</t>
  </si>
  <si>
    <t>0202025889</t>
  </si>
  <si>
    <t/>
  </si>
  <si>
    <t>0934528422</t>
  </si>
  <si>
    <t>Công ty TNHH Xây Dựng Sản xuất Dịch vụ Minh Quân</t>
  </si>
  <si>
    <t>0202117360</t>
  </si>
  <si>
    <t>pk.oanh.90@gmail.com</t>
  </si>
  <si>
    <t>0977596362</t>
  </si>
  <si>
    <t>Công ty TNHH Đầu Tư Xây dựng Thương mại QMIT</t>
  </si>
  <si>
    <t>quangminhinfoltd@gmail.com</t>
  </si>
  <si>
    <t>0912642828</t>
  </si>
  <si>
    <t>Công ty TNHH gia công Hợp Thuận</t>
  </si>
  <si>
    <t>0202134870</t>
  </si>
  <si>
    <t>giaconghopthuan@gmail.com</t>
  </si>
  <si>
    <t>0389687254</t>
  </si>
  <si>
    <t>Công ty TNHH Thương Mại Hải Thuyên</t>
  </si>
  <si>
    <t>0201736167</t>
  </si>
  <si>
    <t>ctyhaithuyenhp@gmail.com</t>
  </si>
  <si>
    <t>0969190469</t>
  </si>
  <si>
    <t>Công ty TNHH Xây Dựng Thương mại SMA</t>
  </si>
  <si>
    <t>0201953644</t>
  </si>
  <si>
    <t>sma.ltd8@gmail.com</t>
  </si>
  <si>
    <t>0382663080</t>
  </si>
  <si>
    <t>Hợp tác xã Sản xuất mật ong Tùng Hằng</t>
  </si>
  <si>
    <t>0202031829</t>
  </si>
  <si>
    <t>htxtunghang@gmail.com</t>
  </si>
  <si>
    <t>0906311288</t>
  </si>
  <si>
    <t>Công ty TNHH Tiến Hiền</t>
  </si>
  <si>
    <t>0200814341</t>
  </si>
  <si>
    <t>0386042489</t>
  </si>
  <si>
    <t>Công ty TNHH Thương mại Cao Siêu</t>
  </si>
  <si>
    <t>0201973866</t>
  </si>
  <si>
    <t>ketoancaosieu@gmail.com</t>
  </si>
  <si>
    <t>0387806106</t>
  </si>
  <si>
    <t>Hộ kinh doanh cá thể Đỗ Thị Vân</t>
  </si>
  <si>
    <t>0218008211</t>
  </si>
  <si>
    <t>mentt8@gmail.com</t>
  </si>
  <si>
    <t>0393099273</t>
  </si>
  <si>
    <t>Công ty TNHH Thương mại Dịch vụ Tổng hợp TRINITY</t>
  </si>
  <si>
    <t>0202132802</t>
  </si>
  <si>
    <t>lamtrang88@gmail.com</t>
  </si>
  <si>
    <t>0382575039</t>
  </si>
  <si>
    <t>Công ty TNHH Đầu tư Thương mại và Xây dựng HAT</t>
  </si>
  <si>
    <t>0201983455</t>
  </si>
  <si>
    <t>0967002869</t>
  </si>
  <si>
    <t>Công ty Cổ phần xây lắp Thuận Lợi</t>
  </si>
  <si>
    <t>0201811431</t>
  </si>
  <si>
    <t>dientuhaiphong@gmail.com</t>
  </si>
  <si>
    <t>0868020656</t>
  </si>
  <si>
    <t>Công ty Cổ phần Tập Đoàn Xây dựng VIệt Đức</t>
  </si>
  <si>
    <t>0201796448</t>
  </si>
  <si>
    <t>vidujsc@gmail.com</t>
  </si>
  <si>
    <t>0906866155</t>
  </si>
  <si>
    <t>Công ty TNHH Sản xuất Thương mại Quốc tế Xuân Phong</t>
  </si>
  <si>
    <t>0202023722</t>
  </si>
  <si>
    <t>0961981819</t>
  </si>
  <si>
    <t>Công ty Cổ phần Thương mại Sản Xuất và Dịch vụ Đại An</t>
  </si>
  <si>
    <t>0202109426</t>
  </si>
  <si>
    <t>ntp.phuonghp@gmail.com</t>
  </si>
  <si>
    <t>0793222443</t>
  </si>
  <si>
    <t>Công ty Cổ phần Đầu tư và Dịch vụ Đồng Như Tiến</t>
  </si>
  <si>
    <t>0202026586</t>
  </si>
  <si>
    <t>ngocthanh254@gmail.com</t>
  </si>
  <si>
    <t>0962332389</t>
  </si>
  <si>
    <t>Công ty TNHH Thương mại và Dịch vụ Phát Lộc Thanh Vỹ</t>
  </si>
  <si>
    <t>0202051511</t>
  </si>
  <si>
    <t>0779399368</t>
  </si>
  <si>
    <t>Công ty TNHH Quốc Cường Quân</t>
  </si>
  <si>
    <t>0202024807</t>
  </si>
  <si>
    <t>phamnhung23012001@gmail.com</t>
  </si>
  <si>
    <t>0335654955</t>
  </si>
  <si>
    <t>Công ty TNHH May Hồng Vận</t>
  </si>
  <si>
    <t>0202091578</t>
  </si>
  <si>
    <t>phamnga290879@gmail.com</t>
  </si>
  <si>
    <t>Công ty TNHH May Xuất khẩu Hà Dương</t>
  </si>
  <si>
    <t>0202083016</t>
  </si>
  <si>
    <t>Công ty TNHH Minh Vũ Gia</t>
  </si>
  <si>
    <t>0201803991</t>
  </si>
  <si>
    <t>nguyenlien112@gmail.com</t>
  </si>
  <si>
    <t>0904207556</t>
  </si>
  <si>
    <t>Công ty TNHH Phúc Tuệ Minh</t>
  </si>
  <si>
    <t>0202074773</t>
  </si>
  <si>
    <t>0917032833</t>
  </si>
  <si>
    <t>Công ty TNHH sản xuất và Thương mại Tân Hợp Ý</t>
  </si>
  <si>
    <t>0202050740</t>
  </si>
  <si>
    <t>newheyigood@126.com</t>
  </si>
  <si>
    <t>0869783785</t>
  </si>
  <si>
    <t>Công ty TNHH Giống Thủy Sản Thành Vinh</t>
  </si>
  <si>
    <t>0201577541</t>
  </si>
  <si>
    <t>phuong16051990@gmail.com</t>
  </si>
  <si>
    <t>0374536198</t>
  </si>
  <si>
    <t>Công ty TNHH Xây dựng Tuấn Anh</t>
  </si>
  <si>
    <t>0200578126</t>
  </si>
  <si>
    <t>xdtuananh123@gmail.com</t>
  </si>
  <si>
    <t>0374952819</t>
  </si>
  <si>
    <t>Công ty Cổ phần Đầu tư Tú Sơn</t>
  </si>
  <si>
    <t>0201753483</t>
  </si>
  <si>
    <t>0787205789</t>
  </si>
  <si>
    <t>Công ty TNHH Thương mại Vận tải và Dịch vụ kỹ thuật Nâng hạ Thái Dung</t>
  </si>
  <si>
    <t>0201975447</t>
  </si>
  <si>
    <t>congtynanghathaidung@gmail.com</t>
  </si>
  <si>
    <t>0855536337</t>
  </si>
  <si>
    <t>Công ty TNHH Dịch Vụ Thương Mại Và Xây Dựng Cơ Điện Vũ Gia</t>
  </si>
  <si>
    <t>0201994464</t>
  </si>
  <si>
    <t>xaydung.codien.vugia@gmail.com</t>
  </si>
  <si>
    <t>0906069139</t>
  </si>
  <si>
    <t>Công ty TNHH Đầu tư Thương mại BN</t>
  </si>
  <si>
    <t>0201629567</t>
  </si>
  <si>
    <t>ns.bangnhan@gmail.com</t>
  </si>
  <si>
    <t>0946761286</t>
  </si>
  <si>
    <t>Công ty TNHH Phương Linh Hải Phòng</t>
  </si>
  <si>
    <t>0202030663</t>
  </si>
  <si>
    <t>kim0202hp@gmail.com</t>
  </si>
  <si>
    <t>0988569993</t>
  </si>
  <si>
    <t>Công ty TNHH Kỹ Thuật Điện Lạnh Thành An</t>
  </si>
  <si>
    <t>0201906806</t>
  </si>
  <si>
    <t>lehuyen17121989@gmail.com</t>
  </si>
  <si>
    <t>0977820535</t>
  </si>
  <si>
    <t>Công ty TNHH Xây dựng Thương mại Vận Tải Thành Anh</t>
  </si>
  <si>
    <t>0201780416</t>
  </si>
  <si>
    <t>jennygiahuy@gmail.com</t>
  </si>
  <si>
    <t>0826898568</t>
  </si>
  <si>
    <t>Công ty TNHH Phát triển Thương mại Đức Phước</t>
  </si>
  <si>
    <t>0201960176</t>
  </si>
  <si>
    <t>ducphuocp@gmail.com</t>
  </si>
  <si>
    <t>0906113589</t>
  </si>
  <si>
    <t>Hộ Kinh doanh cá thể Nguyễn Thị Bình</t>
  </si>
  <si>
    <t>0201600769</t>
  </si>
  <si>
    <t>binhnguyenhp1975@gmail.com</t>
  </si>
  <si>
    <t>0902233928</t>
  </si>
  <si>
    <t>Công ty TNHH Thực Phẩm SOVI</t>
  </si>
  <si>
    <t>0202023641</t>
  </si>
  <si>
    <t>viet@sovi.org</t>
  </si>
  <si>
    <t>0358469496</t>
  </si>
  <si>
    <t>Công ty Cổ phần Núi đối PLAZA</t>
  </si>
  <si>
    <t>0202034107</t>
  </si>
  <si>
    <t>0376202921</t>
  </si>
  <si>
    <t>Công ty TNHH VQA</t>
  </si>
  <si>
    <t>0202027854</t>
  </si>
  <si>
    <t>vqa.company@gmail.com</t>
  </si>
  <si>
    <t>0982073911</t>
  </si>
  <si>
    <t>Công ty Cổ phần Xây dựng Thương mại và Dịch vụ Trung Kiên</t>
  </si>
  <si>
    <t>0201805660</t>
  </si>
  <si>
    <t>0866686143</t>
  </si>
  <si>
    <t>Công ty TNHH Thương mại và Dịch vụ Môi Trường KT</t>
  </si>
  <si>
    <t>0202020496</t>
  </si>
  <si>
    <t>0904400723</t>
  </si>
  <si>
    <t>Công ty TNHH Thương mại và Xây dựng Thái Linh An</t>
  </si>
  <si>
    <t>0201058828</t>
  </si>
  <si>
    <t>thuymikute87@gmail.com</t>
  </si>
  <si>
    <t>0906060659</t>
  </si>
  <si>
    <t>Công ty TNHH Thương Mại và Xuất nhập khẩu Trung Dũng</t>
  </si>
  <si>
    <t>0201611217</t>
  </si>
  <si>
    <t>vuduyen6886@gmail.com</t>
  </si>
  <si>
    <t>0375161008</t>
  </si>
  <si>
    <t>Công ty TNHH Thương mại và Xây dựng Nam Tuyến</t>
  </si>
  <si>
    <t>0201240509</t>
  </si>
  <si>
    <t>0906071148</t>
  </si>
  <si>
    <t>Công ty TNHH Thương mại Dịch vụ Vận tải &amp; Xây dựng Hà Dương</t>
  </si>
  <si>
    <t>0200938788</t>
  </si>
  <si>
    <t>0912380489</t>
  </si>
  <si>
    <t>Doanh nghiệp Tư nhân Thương Mại Dân Tín</t>
  </si>
  <si>
    <t>0200814863</t>
  </si>
  <si>
    <t>0375911099</t>
  </si>
  <si>
    <t>Công ty TNHH Thương mại và Dịch vụ Phong Lực</t>
  </si>
  <si>
    <t>0201988936</t>
  </si>
  <si>
    <t>0986343361</t>
  </si>
  <si>
    <t>Công ty TNHH Xuất nhập khẩu Gia Phước</t>
  </si>
  <si>
    <t>0201897037</t>
  </si>
  <si>
    <t>Công ty Cổ phần Tư vấn Xây dựng và Dịch vụ Hải Phòng</t>
  </si>
  <si>
    <t>0201857330</t>
  </si>
  <si>
    <t>tranhtruc1911.hp@gmail.com</t>
  </si>
  <si>
    <t>0335850102</t>
  </si>
  <si>
    <t>Công ty TNHH Thương mại và Dịch vụ Duy Minh Hải Phòng</t>
  </si>
  <si>
    <t>0201862517</t>
  </si>
  <si>
    <t>duyminhhaiphong@gmail.com</t>
  </si>
  <si>
    <t>0969217345</t>
  </si>
  <si>
    <t>Công ty Cổ phần Xây dựng và Thương mại VP</t>
  </si>
  <si>
    <t>0202003476</t>
  </si>
  <si>
    <t>0973084171</t>
  </si>
  <si>
    <t>Công ty TNHH Thương Mại In ấn Hải Lập</t>
  </si>
  <si>
    <t>0201970015</t>
  </si>
  <si>
    <t>hailap658386@gamail.com</t>
  </si>
  <si>
    <t>0393154163</t>
  </si>
  <si>
    <t>Công ty TNHH Xây dựng và Thương mại Lâm Cường Thịnh</t>
  </si>
  <si>
    <t>0201647830</t>
  </si>
  <si>
    <t>lamcuongthinhkt@gmail.com</t>
  </si>
  <si>
    <t>Công ty Cổ phần Da giầy Phúc Linh</t>
  </si>
  <si>
    <t>0202014189</t>
  </si>
  <si>
    <t>dungvt@mobifoneservice.com.vn</t>
  </si>
  <si>
    <t>0972746658</t>
  </si>
  <si>
    <t>Công ty TNHH Đầu tư Thương mại Vạn Hoa</t>
  </si>
  <si>
    <t>0201784770</t>
  </si>
  <si>
    <t>ketoan16.ldh@gmail.com</t>
  </si>
  <si>
    <t>0906051522</t>
  </si>
  <si>
    <t>Công ty TNHH Giáo dục và Du lịch Nguyễn Kim</t>
  </si>
  <si>
    <t>0201721160</t>
  </si>
  <si>
    <t>0363133412</t>
  </si>
  <si>
    <t>Công ty Cổ phần Xây dựng - Thương mại Đa Độ</t>
  </si>
  <si>
    <t>0200822688</t>
  </si>
  <si>
    <t>xaydungdado368.vn@gmail.com</t>
  </si>
  <si>
    <t>0982782602</t>
  </si>
  <si>
    <t>Công ty TNHH Thương mại Dịch vụ Giày Hoàng Phương</t>
  </si>
  <si>
    <t>0201994496</t>
  </si>
  <si>
    <t>0702234808</t>
  </si>
  <si>
    <t>Công ty TNHH Tân Kiên Công</t>
  </si>
  <si>
    <t>0201981137</t>
  </si>
  <si>
    <t>phamthuhien.trongthien@gmail.com</t>
  </si>
  <si>
    <t>0904083199</t>
  </si>
  <si>
    <t>Công ty Cổ phần Thương mại Hòa An</t>
  </si>
  <si>
    <t>0200822409</t>
  </si>
  <si>
    <t>vuthithoa123@gmail.com</t>
  </si>
  <si>
    <t>0389252624</t>
  </si>
  <si>
    <t>Công ty TNHH Thương mại và Tổng hợp Hoàng Triết</t>
  </si>
  <si>
    <t>0201896587</t>
  </si>
  <si>
    <t>hoangtriet.kt@gmail.com</t>
  </si>
  <si>
    <t>Công ty TNHH Thi công Xây dựng và Xử lý nền móng Phương Anh</t>
  </si>
  <si>
    <t>0201880481</t>
  </si>
  <si>
    <t>buiducmauhp83@gmail.com</t>
  </si>
  <si>
    <t>0906100883</t>
  </si>
  <si>
    <t>Công ty TNHH Thương mại May Huy Hoàng</t>
  </si>
  <si>
    <t>0201877055</t>
  </si>
  <si>
    <t>dinhkttv@gmail.com</t>
  </si>
  <si>
    <t>0978770465</t>
  </si>
  <si>
    <t>Công ty TNHH Vận tải và Xây dựng Minh Tiến</t>
  </si>
  <si>
    <t>0200935233</t>
  </si>
  <si>
    <t>phuongdt2306@gmail.com</t>
  </si>
  <si>
    <t>0936872789</t>
  </si>
  <si>
    <t>Công ty TNHH Xây Dựng và Thương mại TC</t>
  </si>
  <si>
    <t>0201796818</t>
  </si>
  <si>
    <t>nguyenthihoaithu313@gmail.com</t>
  </si>
  <si>
    <t>02253881559</t>
  </si>
  <si>
    <t>Công ty Cổ phần Sản xuất và Phát triển Thương mại Trang Anh</t>
  </si>
  <si>
    <t>0201842687</t>
  </si>
  <si>
    <t>cuckim.lucky@gmail.com</t>
  </si>
  <si>
    <t>0982529867</t>
  </si>
  <si>
    <t>Công ty TNHH Dịch vụ Tổng hợp Thảo Nguyên Xanh</t>
  </si>
  <si>
    <t>0201292578</t>
  </si>
  <si>
    <t>tnxanh20@gmail.com</t>
  </si>
  <si>
    <t>0906289784</t>
  </si>
  <si>
    <t>Công ty Cổ phần Tư vấn Xây dựng và Thương mại Cường Đạt</t>
  </si>
  <si>
    <t>0201774099</t>
  </si>
  <si>
    <t>Ducminhvk@gmail.com</t>
  </si>
  <si>
    <t>0936993396</t>
  </si>
  <si>
    <t>Công ty TNHH Ô tô Hà Cường</t>
  </si>
  <si>
    <t>0201957159</t>
  </si>
  <si>
    <t>congtyotohacuong@gmail.com</t>
  </si>
  <si>
    <t>0339618985</t>
  </si>
  <si>
    <t>Công ty TNHH Du Lịch &amp; Vận Tải Bình Minh Phát</t>
  </si>
  <si>
    <t>0201775688</t>
  </si>
  <si>
    <t>0967283116</t>
  </si>
  <si>
    <t>Công ty TNHH Sản xuất Thương mại Vũ Sơn</t>
  </si>
  <si>
    <t>0201927838</t>
  </si>
  <si>
    <t>saodoingoi.hp@gmail.com</t>
  </si>
  <si>
    <t>0979788291</t>
  </si>
  <si>
    <t>Công ty TNHH Thương mại &amp; Dịch vụ Điện Giang Hưng</t>
  </si>
  <si>
    <t>0201902512</t>
  </si>
  <si>
    <t>vpddt2l@gmail.com</t>
  </si>
  <si>
    <t>0359041030</t>
  </si>
  <si>
    <t>Công ty  TNHH Phát Triển và Xây dựng Hoàng Giang</t>
  </si>
  <si>
    <t>0201872635</t>
  </si>
  <si>
    <t>lephamthuychi@gmail.com</t>
  </si>
  <si>
    <t>0904488765</t>
  </si>
  <si>
    <t>Công ty TNHH International Thuận Thiên</t>
  </si>
  <si>
    <t>0201910390</t>
  </si>
  <si>
    <t>thuanthien169@gmail.com</t>
  </si>
  <si>
    <t>0904100799</t>
  </si>
  <si>
    <t>Công ty TNHH Kiến trúc &amp; Xây dựng Trường Vũ</t>
  </si>
  <si>
    <t>0201871039</t>
  </si>
  <si>
    <t>kientructruongvu@gmail.com</t>
  </si>
  <si>
    <t>0934343881</t>
  </si>
  <si>
    <t>Công ty TNHH Thương mại Xây dựng Sơn Đông</t>
  </si>
  <si>
    <t>0201866342</t>
  </si>
  <si>
    <t>phamthinha76@gmail.com</t>
  </si>
  <si>
    <t>Công ty Cổ phần Hoàn Chung</t>
  </si>
  <si>
    <t>0201806424</t>
  </si>
  <si>
    <t>hoanchungmx@gmail.com</t>
  </si>
  <si>
    <t>0936978078</t>
  </si>
  <si>
    <t>Công ty TNHH Dịch vụ Hà Trân</t>
  </si>
  <si>
    <t>0201853470</t>
  </si>
  <si>
    <t>Food.hatran@gmail.com</t>
  </si>
  <si>
    <t>0869883884</t>
  </si>
  <si>
    <t>Công ty TNHH Thương mại và Viễn thông Anh Đức</t>
  </si>
  <si>
    <t>0201308267</t>
  </si>
  <si>
    <t>congtyvienthonganhduc@gmail.com</t>
  </si>
  <si>
    <t>0973936969</t>
  </si>
  <si>
    <t>Công ty TNHH Thương mại và Dịch vụ HOANGANH</t>
  </si>
  <si>
    <t>0201790005</t>
  </si>
  <si>
    <t>hoanloankt@gmail.com</t>
  </si>
  <si>
    <t>0904945699</t>
  </si>
  <si>
    <t>Công ty TNHH Đầu tư Phát triển Thương mại và Xây dựng Minh Anh</t>
  </si>
  <si>
    <t>0201772648</t>
  </si>
  <si>
    <t>congtyminhanhhaiphong@gmail.com</t>
  </si>
  <si>
    <t>0906132279</t>
  </si>
  <si>
    <t>Công ty TNHH Điện tử Tin học Hoàng Huy</t>
  </si>
  <si>
    <t>0201820531</t>
  </si>
  <si>
    <t>hoanghuykt2018@gmail.com</t>
  </si>
  <si>
    <t>0974215345</t>
  </si>
  <si>
    <t>Công ty TNHH Vietbay</t>
  </si>
  <si>
    <t>0201778921</t>
  </si>
  <si>
    <t>phongvenuidoi01@gmail.com</t>
  </si>
  <si>
    <t>0984523369</t>
  </si>
  <si>
    <t>Công ty Cổ phần Đình Huy Đức</t>
  </si>
  <si>
    <t>0201805131</t>
  </si>
  <si>
    <t>duytanwasaco@gmail.com</t>
  </si>
  <si>
    <t>Công ty TNHH Dịch vụ và Kỹ thuật Sang Y</t>
  </si>
  <si>
    <t>0201727074</t>
  </si>
  <si>
    <t>sangyltd@gmail.com</t>
  </si>
  <si>
    <t>0902089569</t>
  </si>
  <si>
    <t>Hộ kinh doanh cá thể Ngô Thị Xuyên</t>
  </si>
  <si>
    <t>0201896918</t>
  </si>
  <si>
    <t>0394403962</t>
  </si>
  <si>
    <t>Công ty TNHH Dịch vụ Vận tải &amp; VLXD Xuân Phú</t>
  </si>
  <si>
    <t>0201821006</t>
  </si>
  <si>
    <t>xuanphuvlxd@gmail.com</t>
  </si>
  <si>
    <t>Công ty TNHH Sản Xuất và Thương mại Bao Bì Phúc An</t>
  </si>
  <si>
    <t>0201815034</t>
  </si>
  <si>
    <t>hongdao1354010184@gmail.com</t>
  </si>
  <si>
    <t>0971455168</t>
  </si>
  <si>
    <t>Công ty TNHH Sản Xuất Gold Dragon</t>
  </si>
  <si>
    <t>0201874304</t>
  </si>
  <si>
    <t>ctsxgolddragon@gmail.com</t>
  </si>
  <si>
    <t>0978924912</t>
  </si>
  <si>
    <t>Công ty TNHH Thương mại &amp; Dịch vụ Tuyên Thanh</t>
  </si>
  <si>
    <t>0201635803</t>
  </si>
  <si>
    <t>maytuyenthanh2015@gmail.com</t>
  </si>
  <si>
    <t>0973913095</t>
  </si>
  <si>
    <t>Công ty TNHH Đầu tư XD TM Loan Khải</t>
  </si>
  <si>
    <t>0200783693</t>
  </si>
  <si>
    <t>congtyloankhai@gmail.com</t>
  </si>
  <si>
    <t>0984334986</t>
  </si>
  <si>
    <t>Công ty TNHH Cao Tường</t>
  </si>
  <si>
    <t>0201750700</t>
  </si>
  <si>
    <t>congtycaotuong@gmail.com</t>
  </si>
  <si>
    <t>0934222607</t>
  </si>
  <si>
    <t>Công ty TNHH Xây Dựng Ngọc Tiến</t>
  </si>
  <si>
    <t>0201720618</t>
  </si>
  <si>
    <t>nguyenthithanh17051959@gmail.com</t>
  </si>
  <si>
    <t>0979566599</t>
  </si>
  <si>
    <t>Công ty Cổ phần Tuế Quang</t>
  </si>
  <si>
    <t>0200589801</t>
  </si>
  <si>
    <t>anhtuequang@gmail.com</t>
  </si>
  <si>
    <t>0984848546</t>
  </si>
  <si>
    <t>Công Ty Cổ Phần Dịch Vụ Địa Cầu Xanh</t>
  </si>
  <si>
    <t>0201769973</t>
  </si>
  <si>
    <t>phamthithanhhpu@gmail.com</t>
  </si>
  <si>
    <t>0769291789</t>
  </si>
  <si>
    <t>Công ty Cổ phần Tinh Việt</t>
  </si>
  <si>
    <t>0200835077</t>
  </si>
  <si>
    <t>congtycptinhviethp@gmail.com</t>
  </si>
  <si>
    <t>0982187948</t>
  </si>
  <si>
    <t>Công ty TNHH In Đức Phong</t>
  </si>
  <si>
    <t>0201718979</t>
  </si>
  <si>
    <t>haiphongkt1983@gmail.com</t>
  </si>
  <si>
    <t>0975073325</t>
  </si>
  <si>
    <t>Công ty TNHH Giầy Đinh Đạt</t>
  </si>
  <si>
    <t>dinhdatshoes@gmail.com</t>
  </si>
  <si>
    <t>0936949396</t>
  </si>
  <si>
    <t>Công ty TNHH Sản Xuất và Phát triển Thương mại Đại Tín</t>
  </si>
  <si>
    <t>0201758509</t>
  </si>
  <si>
    <t>thaiphong6102@gmail.com</t>
  </si>
  <si>
    <t>0936937246</t>
  </si>
  <si>
    <t>Công ty Cổ phần Thương mại Đông Sáng</t>
  </si>
  <si>
    <t>0200679364</t>
  </si>
  <si>
    <t>thepdongsang@gmail.com</t>
  </si>
  <si>
    <t>0913530978</t>
  </si>
  <si>
    <t>Công ty Cổ phần Hóa dầu Hải Phòng</t>
  </si>
  <si>
    <t>0201554738</t>
  </si>
  <si>
    <t>vutuyen010692@gmail.com</t>
  </si>
  <si>
    <t>0936536607</t>
  </si>
  <si>
    <t>Công ty TNHH Sáng Hưởng</t>
  </si>
  <si>
    <t>0201218535</t>
  </si>
  <si>
    <t>vlxd.sanghuong@gmail.com</t>
  </si>
  <si>
    <t>0396145678</t>
  </si>
  <si>
    <t>Công ty CP Đầu tư Xây dựng &amp; TM Phương Trang</t>
  </si>
  <si>
    <t>0201586602</t>
  </si>
  <si>
    <t>thaigia.hp@gmail.com</t>
  </si>
  <si>
    <t>0934031026</t>
  </si>
  <si>
    <t>Công ty TNHH  May Việt Hàn</t>
  </si>
  <si>
    <t>dtvangarviha@gmail.com</t>
  </si>
  <si>
    <t>Công ty Cổ phần Xây dựng Rạng Đông</t>
  </si>
  <si>
    <t>0201088484</t>
  </si>
  <si>
    <t>0374120853</t>
  </si>
  <si>
    <t>Công ty TNHH Dược phẩm Hiếu Phương</t>
  </si>
  <si>
    <t>0201719669</t>
  </si>
  <si>
    <t>hieuphuongpharma@gmail.com</t>
  </si>
  <si>
    <t>Công ty TNHH cơ khí Trang Minh</t>
  </si>
  <si>
    <t>0201277851</t>
  </si>
  <si>
    <t>cokhitrangminh@gmail.com</t>
  </si>
  <si>
    <t>Công ty TNHH Đầu Tư và TM Dũng Hường</t>
  </si>
  <si>
    <t>0201729723</t>
  </si>
  <si>
    <t>dunghuong.company@gmail.com</t>
  </si>
  <si>
    <t>Công ty TNHH ĐT XD &amp; Công nghiệp Minh Long</t>
  </si>
  <si>
    <t>0201723129</t>
  </si>
  <si>
    <t>giangktnt2807@gmail.com</t>
  </si>
  <si>
    <t>Công ty TNHH Dược phẩm Hoa Lâm Việt Nam</t>
  </si>
  <si>
    <t>0201647580</t>
  </si>
  <si>
    <t>hoalampharma@gmail.com</t>
  </si>
  <si>
    <t>0978767461</t>
  </si>
  <si>
    <t>Công ty TNHH Thương mại Lợi Phát</t>
  </si>
  <si>
    <t>0200689531</t>
  </si>
  <si>
    <t>loipghat6868@gmail.com</t>
  </si>
  <si>
    <t>0349720070</t>
  </si>
  <si>
    <t>Doanh nghiệp tư nhân Đào Văn Kiên</t>
  </si>
  <si>
    <t>0201715304</t>
  </si>
  <si>
    <t>luyen1991ld@gmail.com</t>
  </si>
  <si>
    <t>Công ty TNHH TM &amp; Quảng cáo TD</t>
  </si>
  <si>
    <t>0201254188</t>
  </si>
  <si>
    <t>Quangcaotdhp@gmail.com</t>
  </si>
  <si>
    <t>Công ty Cổ Phần Xây Dựng Vận Tải Thương mại Thiên Duyên</t>
  </si>
  <si>
    <t>0201082965</t>
  </si>
  <si>
    <t>dinh.hpy@gmail.com</t>
  </si>
  <si>
    <t>Công ty CP Xây dựng Quốc tế Thuận Phát</t>
  </si>
  <si>
    <t>0201380016</t>
  </si>
  <si>
    <t>ngodungvan@gmail.com</t>
  </si>
  <si>
    <t>Công ty TNHH Hùng Cúc</t>
  </si>
  <si>
    <t>0200790404</t>
  </si>
  <si>
    <t>Công ty CP Đầu tư &amp; Thương Mại Thảo Diệp</t>
  </si>
  <si>
    <t>0201307961</t>
  </si>
  <si>
    <t>thaodiepjsc@gmail.com</t>
  </si>
  <si>
    <t>Công ty TNHH Vũ Thanh</t>
  </si>
  <si>
    <t>0200625168</t>
  </si>
  <si>
    <t>vuthanhltd@gmail.com</t>
  </si>
  <si>
    <t>Doanh nghiệp tư nhân Thành Long</t>
  </si>
  <si>
    <t>0200576016</t>
  </si>
  <si>
    <t>thanhlongds77@gmail.com</t>
  </si>
  <si>
    <t>Công ty TNHH Hoàng Phong</t>
  </si>
  <si>
    <t>0200834965</t>
  </si>
  <si>
    <t>maihp.vcu@gmail.com</t>
  </si>
  <si>
    <t>Công ty TNHH TM &amp; XD Thuận Thiên</t>
  </si>
  <si>
    <t>0200729872</t>
  </si>
  <si>
    <t>Công ty CP TM ĐT&amp;VT Phú An</t>
  </si>
  <si>
    <t>0201050339</t>
  </si>
  <si>
    <t>nguyenhong1710@gmail.com</t>
  </si>
  <si>
    <t>Công ty TNHH DVMT&amp;VT Tâm Đức Mạnh</t>
  </si>
  <si>
    <t>0201294180</t>
  </si>
  <si>
    <t>tamducmanhco.ltd@gmail.com</t>
  </si>
  <si>
    <t>lethihuong_lethihuong@yahoo.com</t>
  </si>
  <si>
    <t>Công ty TNHH Sản xuất &amp; TM DV Hải Khoa</t>
  </si>
  <si>
    <t>0201241492</t>
  </si>
  <si>
    <t>haikhoahp@gmail.com</t>
  </si>
  <si>
    <t>Công ty CP XD TM Kim Hải</t>
  </si>
  <si>
    <t>0201123795</t>
  </si>
  <si>
    <t>maimanh2007@gmail.com</t>
  </si>
  <si>
    <t>Chi nhánh Công ty TNHH S&amp;D tại Hải Phòng</t>
  </si>
  <si>
    <t>xuong3.maythiennam@gmail.com</t>
  </si>
  <si>
    <t>Công ty TNHH May Ngọc Vân</t>
  </si>
  <si>
    <t>0201079497</t>
  </si>
  <si>
    <t>tungnguyen1972@gmail.com</t>
  </si>
  <si>
    <t>HTX Dịch vụ điện Du Lễ</t>
  </si>
  <si>
    <t>0200925362</t>
  </si>
  <si>
    <t>Công ty Cổ phần Dịch vụ Điện Đại Đồng</t>
  </si>
  <si>
    <t>0201813502</t>
  </si>
  <si>
    <t>phamtrangdd09@gmail.com</t>
  </si>
  <si>
    <t>Công ty TNHH TM Hợp Tú</t>
  </si>
  <si>
    <t>0200843688</t>
  </si>
  <si>
    <t>Công ty TNHH ĐT&amp;PT Bệnh viện Nha khoa Thịnh Vượng</t>
  </si>
  <si>
    <t>0200141255</t>
  </si>
  <si>
    <t>phamgiang1530@gmail.com</t>
  </si>
  <si>
    <t>Công ty CP Tân Thế Huynh</t>
  </si>
  <si>
    <t>0200574957</t>
  </si>
  <si>
    <t>tanthehuynhgroup@gmail.com</t>
  </si>
  <si>
    <t>HTX DV Điện Đông Phương</t>
  </si>
  <si>
    <t>0200874799</t>
  </si>
  <si>
    <t>Bưu điện Trung tâm 2</t>
  </si>
  <si>
    <t>0200782876</t>
  </si>
  <si>
    <t>Công ty Cổ phần Xây dựng vận tải Phúc Thịnh</t>
  </si>
  <si>
    <t>0200611912</t>
  </si>
  <si>
    <t>Quỹ tín dụng nhân dân xã  Ngũ Phúc</t>
  </si>
  <si>
    <t>0200983540</t>
  </si>
  <si>
    <t>qtc.31902023@gmail.com</t>
  </si>
  <si>
    <t>Quỹ tín dụng nhân dân xã Thuận thiên</t>
  </si>
  <si>
    <t>0200945295</t>
  </si>
  <si>
    <t>qtd31902011@gmail.com</t>
  </si>
  <si>
    <t>Quỹ tín dụng nhân dân xã Kiến Quốc</t>
  </si>
  <si>
    <t>0200942248</t>
  </si>
  <si>
    <t>qtdkienquochp@gmail.com</t>
  </si>
  <si>
    <t>Quỹ tín dụng nhân dân xã Ngũ Đoan</t>
  </si>
  <si>
    <t>0200960889</t>
  </si>
  <si>
    <t>macoanh.qtdnd@gmail.com</t>
  </si>
  <si>
    <t>Ngân hàng NN&amp;PTNT Đại Hợp</t>
  </si>
  <si>
    <t>0100686174-901</t>
  </si>
  <si>
    <t>khoedinhvan1@agribank.com.vn</t>
  </si>
  <si>
    <t>Ngân hàng NN&amp;PTNT huyện Kiến Thụy</t>
  </si>
  <si>
    <t>0100686174-900</t>
  </si>
  <si>
    <t>trangvanthi@agribank.com.vn</t>
  </si>
  <si>
    <t>0987762028</t>
  </si>
  <si>
    <t>Điện lực Kiến Thụy</t>
  </si>
  <si>
    <t>0200340211-029</t>
  </si>
  <si>
    <t>tranhuongfulin@gmail.com</t>
  </si>
  <si>
    <t>Hợp tác xã Nông nghiệp Đại Hợp</t>
  </si>
  <si>
    <t>0200994373</t>
  </si>
  <si>
    <t>Hợp tác xã SXKD - DVNN Thụy Hương</t>
  </si>
  <si>
    <t>0201876365</t>
  </si>
  <si>
    <t>0989358000</t>
  </si>
  <si>
    <t>Hợp tác xã Nông nghiệp Thanh Sơn</t>
  </si>
  <si>
    <t>3200256808</t>
  </si>
  <si>
    <t>HTX SX KD - DV NN Hữu Bằng</t>
  </si>
  <si>
    <t>0201770425</t>
  </si>
  <si>
    <t>XII</t>
  </si>
  <si>
    <t>BHXH huyện Tiên Lãng</t>
  </si>
  <si>
    <t>Công ty cổ phần đầu tư và phát triển Thiên Tân</t>
  </si>
  <si>
    <t>0201039173</t>
  </si>
  <si>
    <t>0904684299</t>
  </si>
  <si>
    <t>Công ty TNHH Hỗ trợ giáo dục Hòa Bình</t>
  </si>
  <si>
    <t>0202151315</t>
  </si>
  <si>
    <t>HTGDHoaBinh@gmai.com</t>
  </si>
  <si>
    <t>0989064185</t>
  </si>
  <si>
    <t>Công ty TNHH tổng hợp Thiên Thành Phát</t>
  </si>
  <si>
    <t>0201753148</t>
  </si>
  <si>
    <t>0936542456</t>
  </si>
  <si>
    <t>Công ty TNHH Thương Mại Mai Hoan</t>
  </si>
  <si>
    <t>0201294007</t>
  </si>
  <si>
    <t>0364002988</t>
  </si>
  <si>
    <t>Công ty TNHH JS Vina</t>
  </si>
  <si>
    <t>0202135024</t>
  </si>
  <si>
    <t>0968920462</t>
  </si>
  <si>
    <t>Công ty cổ phần đầu tư tập đoàn địa ốc Thuận Thành</t>
  </si>
  <si>
    <t>0201991985</t>
  </si>
  <si>
    <t>0904102343</t>
  </si>
  <si>
    <t>Công ty TNHH Thương mại và sản xuất JS Tech</t>
  </si>
  <si>
    <t>0202132030</t>
  </si>
  <si>
    <t>0978302069</t>
  </si>
  <si>
    <t>Công ty TNHH Thiết bị PCCC An Bình</t>
  </si>
  <si>
    <t>0202117709</t>
  </si>
  <si>
    <t>pcccanbinh1@gmail.com</t>
  </si>
  <si>
    <t>0794324444</t>
  </si>
  <si>
    <t>Công ty cổ phần Thuận Thiên Hải Phòng</t>
  </si>
  <si>
    <t>0201860083</t>
  </si>
  <si>
    <t>0915653663</t>
  </si>
  <si>
    <t>Công ty TNHH Thủy sản Trường Giang</t>
  </si>
  <si>
    <t>0202056608</t>
  </si>
  <si>
    <t>0985256126</t>
  </si>
  <si>
    <t>Công ty cổ phần thương mại Kiến Thiết</t>
  </si>
  <si>
    <t>0201815059</t>
  </si>
  <si>
    <t>0788387199</t>
  </si>
  <si>
    <t>Công ty TNHH Trịnh Gia Phú</t>
  </si>
  <si>
    <t>0202103978</t>
  </si>
  <si>
    <t>0767472889</t>
  </si>
  <si>
    <t>Công ty TNHH Thương mại dịch vụ thực phẩm An Bình</t>
  </si>
  <si>
    <t>0202107813</t>
  </si>
  <si>
    <t>0936846883</t>
  </si>
  <si>
    <t>Công ty TNHH Thương Mại BJ Vina</t>
  </si>
  <si>
    <t>0202088286</t>
  </si>
  <si>
    <t>0353899657</t>
  </si>
  <si>
    <t>Công ty TNHH Thủy sản Bảo Minh</t>
  </si>
  <si>
    <t>0202017976</t>
  </si>
  <si>
    <t>0983009296</t>
  </si>
  <si>
    <t>Công ty cổ phần kiến trúc xây dựng Hải Nguyên</t>
  </si>
  <si>
    <t>0201897830</t>
  </si>
  <si>
    <t>hainguyenxd18@gmail.com</t>
  </si>
  <si>
    <t>0936500234</t>
  </si>
  <si>
    <t>Công ty Cổ phần Thành Đại Phú Mỹ Hải Phòng</t>
  </si>
  <si>
    <t>thanhdungvpp@gmail.com</t>
  </si>
  <si>
    <t>0356650934</t>
  </si>
  <si>
    <t>Công ty TNHH Xây dựng xử lý nền móng Mỹ Anh</t>
  </si>
  <si>
    <t>0202054350</t>
  </si>
  <si>
    <t>ngan94hpu@gmail.com</t>
  </si>
  <si>
    <t>0837689888</t>
  </si>
  <si>
    <t>Trường mầm non Hoa Trạng Nguyên</t>
  </si>
  <si>
    <t>8592266271</t>
  </si>
  <si>
    <t>0367090262</t>
  </si>
  <si>
    <t>Công ty TNHH Tư vấn, đánh giá và hỗ trợ giáo dục Key Class</t>
  </si>
  <si>
    <t>0201995933</t>
  </si>
  <si>
    <t>0789206505</t>
  </si>
  <si>
    <t>Phòng khám răng hàm mặt-Nha khoa bác sỹ Đỗ Tỉnh</t>
  </si>
  <si>
    <t>8584013968</t>
  </si>
  <si>
    <t>0946948315</t>
  </si>
  <si>
    <t>Công ty TNHH Cơ khí chế tạo Trường Thịnh</t>
  </si>
  <si>
    <t>0201917290</t>
  </si>
  <si>
    <t>0986834629</t>
  </si>
  <si>
    <t>Công ty TNHH Thương mại và Dịch vụ Vận tải GD Hải Hà</t>
  </si>
  <si>
    <t>0201870846</t>
  </si>
  <si>
    <t>hanguyenv32@gmail.com</t>
  </si>
  <si>
    <t>0982620000</t>
  </si>
  <si>
    <t>Công ty CP Thương mại Kỹ thuật Công nghệ Quang Vinh</t>
  </si>
  <si>
    <t>0202014069</t>
  </si>
  <si>
    <t>Loanp279@gmail.com</t>
  </si>
  <si>
    <t>0936612116</t>
  </si>
  <si>
    <t>Hợp tác xã Dịch vụ Nước sạch Gia Hưng</t>
  </si>
  <si>
    <t>0201846561</t>
  </si>
  <si>
    <t>phaman1958@gmail.com</t>
  </si>
  <si>
    <t>0912508368</t>
  </si>
  <si>
    <t>Công ty TNHH Thiết bị Điện máy Ngũ Kim Bỉnh Hồng</t>
  </si>
  <si>
    <t>0201898538</t>
  </si>
  <si>
    <t>0369556769</t>
  </si>
  <si>
    <t>Công ty TNHH Tư Vấn Thiết Kế và Xây Dựng TTA</t>
  </si>
  <si>
    <t>0201990276</t>
  </si>
  <si>
    <t>0912547162</t>
  </si>
  <si>
    <t>Công ty Cổ phần Chăn Nuôi An Khánh</t>
  </si>
  <si>
    <t>0201956821</t>
  </si>
  <si>
    <t>gaankhanh@gmail.com</t>
  </si>
  <si>
    <t>0963139869</t>
  </si>
  <si>
    <t>Công ty TNHH Thương Mại và Xây Dựng HB Trung Hiếu</t>
  </si>
  <si>
    <t>0201878203</t>
  </si>
  <si>
    <t>nguyenhuuhieuhp@gmail.com</t>
  </si>
  <si>
    <t>0913537331</t>
  </si>
  <si>
    <t>Công ty Cổ phần Đồ chơi Thông minh SUN VIGOR Việt Nam</t>
  </si>
  <si>
    <t>0201966386</t>
  </si>
  <si>
    <t>hr6@vsvst.com</t>
  </si>
  <si>
    <t>0343080268</t>
  </si>
  <si>
    <t>Công ty TNHH Thương Mại Sản Xuất Bao Bì Thịnh Đạt Việt Nam</t>
  </si>
  <si>
    <t>0201967904</t>
  </si>
  <si>
    <t>sanh100699@gmail.com</t>
  </si>
  <si>
    <t>0763256759</t>
  </si>
  <si>
    <t>Công ty TNHH Đầu tư Thương mại Dịch vụ Sơn Trang</t>
  </si>
  <si>
    <t>0201744626</t>
  </si>
  <si>
    <t>0773203809</t>
  </si>
  <si>
    <t>Hộ kinh doanh cá thể Bùi Chiến Thắng</t>
  </si>
  <si>
    <t>02800004496</t>
  </si>
  <si>
    <t>0984680298</t>
  </si>
  <si>
    <t>Công ty Cổ phần Vận tải và Thương Mại Song Anh</t>
  </si>
  <si>
    <t>0201301536</t>
  </si>
  <si>
    <t>luongductiep@gmail.com</t>
  </si>
  <si>
    <t>0976366368</t>
  </si>
  <si>
    <t>Công ty TNHH SX&amp;TM Phong Hùng</t>
  </si>
  <si>
    <t>0201719595</t>
  </si>
  <si>
    <t>hoakt09@gmail.com</t>
  </si>
  <si>
    <t>0982562148</t>
  </si>
  <si>
    <t>Công ty Cổ phần Nông Lâm Nghiệp Thanh Bình</t>
  </si>
  <si>
    <t>0200720830</t>
  </si>
  <si>
    <t>02253883653</t>
  </si>
  <si>
    <t>Công ty TNHH Phát triển sản xuất thương mại đầu tư Nhật Minh</t>
  </si>
  <si>
    <t>0201789578</t>
  </si>
  <si>
    <t>0973718938</t>
  </si>
  <si>
    <t>Công ty TNHH Hoa Thành</t>
  </si>
  <si>
    <t>0200591279</t>
  </si>
  <si>
    <t>dothithu20021994@gmail.com</t>
  </si>
  <si>
    <t>0364838584</t>
  </si>
  <si>
    <t>Công ty TNHH Hoàn Mỹ T&amp;D</t>
  </si>
  <si>
    <t>0201084190</t>
  </si>
  <si>
    <t>missphamlan88@gmail.com</t>
  </si>
  <si>
    <t>Công ty Cổ phần Kiến Trúc Xây dựng Viễn Đông</t>
  </si>
  <si>
    <t>0201765094</t>
  </si>
  <si>
    <t>viendongconaco@gmail.com</t>
  </si>
  <si>
    <t>Công ty Cổ phần Phát triển Vạn Thịnh Phát</t>
  </si>
  <si>
    <t>0201766281</t>
  </si>
  <si>
    <t>longvanthinhphat@gmail.com</t>
  </si>
  <si>
    <t>0983414399</t>
  </si>
  <si>
    <t>Doanh nghiệp tư nhân Thanh Gấm</t>
  </si>
  <si>
    <t>0201811544</t>
  </si>
  <si>
    <t>buigam140176@gmail.com</t>
  </si>
  <si>
    <t>0352288118</t>
  </si>
  <si>
    <t>Công ty TNHH Phúc Đạt Phát</t>
  </si>
  <si>
    <t>0201309380</t>
  </si>
  <si>
    <t>ha090390@gmail.com</t>
  </si>
  <si>
    <t>02256514089</t>
  </si>
  <si>
    <t>Công ty Cổ phần M2 Factory Việt Nam</t>
  </si>
  <si>
    <t>0201856739</t>
  </si>
  <si>
    <t>02253123456</t>
  </si>
  <si>
    <t>Hợp tác xã Nông Lâm Thủy Hải Sản Nam Việt</t>
  </si>
  <si>
    <t>0201878651</t>
  </si>
  <si>
    <t>namviet.htx@gmail.com</t>
  </si>
  <si>
    <t>0868808893</t>
  </si>
  <si>
    <t>Công ty Cổ phần Bảo vệ Đông Nam Á</t>
  </si>
  <si>
    <t>0201803007</t>
  </si>
  <si>
    <t>baovedongnama@gmail.com</t>
  </si>
  <si>
    <t>0983138996</t>
  </si>
  <si>
    <t>Công ty Cổ phần xây dựng Bắc Băng Dương</t>
  </si>
  <si>
    <t>0201080968</t>
  </si>
  <si>
    <t>0936135999</t>
  </si>
  <si>
    <t>Công ty Cổ phần Đầu tư Xây dựng Thương mại Thế Hân</t>
  </si>
  <si>
    <t>0200988517</t>
  </si>
  <si>
    <t>han732000@gmail.com</t>
  </si>
  <si>
    <t>0934285685</t>
  </si>
  <si>
    <t>Công ty TNHH TM&amp;DV Thu Anh</t>
  </si>
  <si>
    <t>0200988475</t>
  </si>
  <si>
    <t>otothuanh@gmail.com</t>
  </si>
  <si>
    <t>0948678986</t>
  </si>
  <si>
    <t>Công ty TNHH Thương mại Dịch vụ Chí Bền</t>
  </si>
  <si>
    <t>0201303734</t>
  </si>
  <si>
    <t>phamnhinhhp86@gmail.com</t>
  </si>
  <si>
    <t>0934392986</t>
  </si>
  <si>
    <t>Công ty Cổ phần thương mại và xây dựng Hải Đăng</t>
  </si>
  <si>
    <t>0200625009</t>
  </si>
  <si>
    <t>Haidang499@gmail.com</t>
  </si>
  <si>
    <t>0967897788</t>
  </si>
  <si>
    <t>Công ty CP Xây dựng Thương mại và Đầu tư Thiên Định</t>
  </si>
  <si>
    <t>0201133955</t>
  </si>
  <si>
    <t>thoanhaiphong@gmail.com</t>
  </si>
  <si>
    <t>0982475988</t>
  </si>
  <si>
    <t>Công ty TNHH MTV Hùng Kim Ngân</t>
  </si>
  <si>
    <t>0201618678</t>
  </si>
  <si>
    <t>Công ty TNHH Quản lý Tàu biển TTC</t>
  </si>
  <si>
    <t>0201184244</t>
  </si>
  <si>
    <t>Trading@ttchaiphong.com.vn</t>
  </si>
  <si>
    <t>0917747289</t>
  </si>
  <si>
    <t>Công ty cổ phần xây dựng Tổng hợp Thành Đức</t>
  </si>
  <si>
    <t>0201725729</t>
  </si>
  <si>
    <t>thamtran8888@gmail.com</t>
  </si>
  <si>
    <t>0979051040</t>
  </si>
  <si>
    <t>Công ty TNHH Quảng cáo Vinh Quang</t>
  </si>
  <si>
    <t>0201280205</t>
  </si>
  <si>
    <t>vinhquanggroup83@gmail.com</t>
  </si>
  <si>
    <t>0973649595</t>
  </si>
  <si>
    <t>Hợp tác xã thủy sản và dịch vụ môi trường Tiên Lãng</t>
  </si>
  <si>
    <t>0201703450</t>
  </si>
  <si>
    <t>0936234229</t>
  </si>
  <si>
    <t>Công ty TNHH Tư Vấn Thiết Kế Xây Dựng ViLa 16</t>
  </si>
  <si>
    <t>0201282530</t>
  </si>
  <si>
    <t>congtyvila16@gmail.com</t>
  </si>
  <si>
    <t>0942152298</t>
  </si>
  <si>
    <t>Công ty TNHH Phát Triển Vĩnh Phát</t>
  </si>
  <si>
    <t>0201294769</t>
  </si>
  <si>
    <t>dangnu91@gmail.com</t>
  </si>
  <si>
    <t>0972415352</t>
  </si>
  <si>
    <t>Công ty TNHH Thương Mại và Dịch Vụ Nhương Kiên</t>
  </si>
  <si>
    <t>0201088741</t>
  </si>
  <si>
    <t>nguyenhoanglam145@gmail.com</t>
  </si>
  <si>
    <t>01689148255</t>
  </si>
  <si>
    <t>Công ty TNHH Thương Mại Yến Giang</t>
  </si>
  <si>
    <t>0201119460</t>
  </si>
  <si>
    <t>yengiang2011@gmail.com</t>
  </si>
  <si>
    <t>0971575905</t>
  </si>
  <si>
    <t>Công ty TNHH Sản Xuất Thương Mại và Dịch Vụ Việt Thành</t>
  </si>
  <si>
    <t>0200752007</t>
  </si>
  <si>
    <t>Missphamlan88@gmail.com</t>
  </si>
  <si>
    <t>Công ty TNHH Thương mại Vĩnh Thuận Phát</t>
  </si>
  <si>
    <t>0201647252</t>
  </si>
  <si>
    <t>01288387199</t>
  </si>
  <si>
    <t>Công ty TNHH Thương Mại An Hiếu</t>
  </si>
  <si>
    <t>0201156060</t>
  </si>
  <si>
    <t>Công ty Cổ phần Tư Vấn và Đầu tư Xây dựng Anh Quyết</t>
  </si>
  <si>
    <t>0201704327</t>
  </si>
  <si>
    <t>0904002797</t>
  </si>
  <si>
    <t>Công ty TNHH Phú Gia Bảo Hưng</t>
  </si>
  <si>
    <t>0201728127</t>
  </si>
  <si>
    <t>an.vt_tla_gad@pru-ga.com.vn</t>
  </si>
  <si>
    <t>01696992445</t>
  </si>
  <si>
    <t>Công ty Cổ phần Dược Nam Phương</t>
  </si>
  <si>
    <t>0201774564</t>
  </si>
  <si>
    <t>vuyen1703@gmail.com</t>
  </si>
  <si>
    <t>0313883111</t>
  </si>
  <si>
    <t>Công ty trách nhiệm hữu hạn Giày EVERGREEN</t>
  </si>
  <si>
    <t>0201775624</t>
  </si>
  <si>
    <t>phammienhpuk17@gmail.com</t>
  </si>
  <si>
    <t>0374537771</t>
  </si>
  <si>
    <t>Công ty TNHH Phát Triển Công Nghệ Phòng Cháy Chữa Cháy Hoàng Minh</t>
  </si>
  <si>
    <t>0201715495</t>
  </si>
  <si>
    <t>phuongthaohaiphong.vn@gmail.com</t>
  </si>
  <si>
    <t>Công ty TNHH Biên Thùy</t>
  </si>
  <si>
    <t>0200120311</t>
  </si>
  <si>
    <t>diemnhunguyen1@gmail.com</t>
  </si>
  <si>
    <t>Công ty TNHH May Mặc Giang Nam</t>
  </si>
  <si>
    <t>0200646591</t>
  </si>
  <si>
    <t>trannamson1985@live.com</t>
  </si>
  <si>
    <t>Công ty trách nhiệm hữu hạn thương mại &amp; dịch vụ  Phú Tài Linh</t>
  </si>
  <si>
    <t>0201399497</t>
  </si>
  <si>
    <t>ptl.quyen.acc@gmail.com</t>
  </si>
  <si>
    <t>Công ty trách nhiệm hữu hạn  Đầu Tư Oanh Vân</t>
  </si>
  <si>
    <t>0201650752</t>
  </si>
  <si>
    <t>02253651727</t>
  </si>
  <si>
    <t>CN Công ty Cổ phần DEVYT tại Hải Phòng</t>
  </si>
  <si>
    <t>0101097735-007</t>
  </si>
  <si>
    <t>tabaccohp@devyt.com</t>
  </si>
  <si>
    <t>01655029359</t>
  </si>
  <si>
    <t>Công ty Cổ phần Thép Tiến Thành</t>
  </si>
  <si>
    <t>0200927627</t>
  </si>
  <si>
    <t>phuonglinh1301@gmail.com</t>
  </si>
  <si>
    <t>Công ty TNHH Kỳ ý</t>
  </si>
  <si>
    <t>0201178145</t>
  </si>
  <si>
    <t>ctytnhhkyy@gmail.com</t>
  </si>
  <si>
    <t>0982551199</t>
  </si>
  <si>
    <t>Công ty TNHH Phúc Thuận</t>
  </si>
  <si>
    <t>0201132976</t>
  </si>
  <si>
    <t>kimngantl88@gmail.com</t>
  </si>
  <si>
    <t>0364009266</t>
  </si>
  <si>
    <t>Công ty TNHH Nam Thiện</t>
  </si>
  <si>
    <t>0200756266</t>
  </si>
  <si>
    <t>nhutrang253@gmail.com</t>
  </si>
  <si>
    <t>Công ty cổ phần Thương mại và xây dựng Hùng Huy</t>
  </si>
  <si>
    <t>0200906546</t>
  </si>
  <si>
    <t>hunghuycompany.hp@gmail.com</t>
  </si>
  <si>
    <t>Công ty cổ phần XNK xây dựng Thái Dương</t>
  </si>
  <si>
    <t>0200845741</t>
  </si>
  <si>
    <t>Công ty cổ phần y tế Đông Quy</t>
  </si>
  <si>
    <t>0200968743</t>
  </si>
  <si>
    <t>congtycophanytedongquy@gmail.com</t>
  </si>
  <si>
    <t>Công ty cổ phần đóng tàu Thái Bình Dương</t>
  </si>
  <si>
    <t>0200751035</t>
  </si>
  <si>
    <t>huonglantbd@gmail.com</t>
  </si>
  <si>
    <t>Phòng khám đa khoa khu 3 thị trấn Tiên lãng</t>
  </si>
  <si>
    <t>0201350477</t>
  </si>
  <si>
    <t>duyhung2901@gmail.com</t>
  </si>
  <si>
    <t>Công ty TNHH sản xuất thương mại Anh Việt</t>
  </si>
  <si>
    <t>0200805763</t>
  </si>
  <si>
    <t>anhviethp1981@gmail.com</t>
  </si>
  <si>
    <t>Công ty cổ phần Tân Sơn</t>
  </si>
  <si>
    <t>0200756322</t>
  </si>
  <si>
    <t>tansonjsc@gmail.com</t>
  </si>
  <si>
    <t>Quỹ Tín dụng nhân dân xã Quang Phục</t>
  </si>
  <si>
    <t>0201141071</t>
  </si>
  <si>
    <t>qtdqphuc@gmail.com</t>
  </si>
  <si>
    <t>Quỹ Tín dụng nhân dân xã Đoàn Lập</t>
  </si>
  <si>
    <t>0201121188</t>
  </si>
  <si>
    <t>qtd31902020@gmail.com</t>
  </si>
  <si>
    <t>Quỹ Tín dụng nhân dân xã Cấp Tiến</t>
  </si>
  <si>
    <t>0201121170</t>
  </si>
  <si>
    <t>qtd.31902014@gmail.com</t>
  </si>
  <si>
    <t>Quỹ Tín dụng nhân dân xã Đại thắng</t>
  </si>
  <si>
    <t>0201121195</t>
  </si>
  <si>
    <t>qtd.31902026@gmail.com</t>
  </si>
  <si>
    <t>Ngân hàng NN&amp;PTNT Việt Nam - CN Vàm Láng Đông Hải Phòng</t>
  </si>
  <si>
    <t>0100686174-906</t>
  </si>
  <si>
    <t>hungngoquang2@agribank.com.vn</t>
  </si>
  <si>
    <t>0932393994</t>
  </si>
  <si>
    <t>Ngân hàng NN&amp;PTNT Việt nam-Chi nhánh huyện Tiên lãng</t>
  </si>
  <si>
    <t>0100686174-905</t>
  </si>
  <si>
    <t>nguyenthamktd@gmail.com</t>
  </si>
  <si>
    <t>Công ty TNHH MTV Khai Thác Công Trình Thuỷ Lợi Tiên Lãng</t>
  </si>
  <si>
    <t>0200325622</t>
  </si>
  <si>
    <t>ctythuyloitienlang@gmail.com</t>
  </si>
  <si>
    <t>CN C.ty TNHH MTV Điện lực Hải phòng Điện lực Tiên Lãng</t>
  </si>
  <si>
    <t>0200340211-027</t>
  </si>
  <si>
    <t>Công ty cổ phần xây dựng Thuỷ lợi Tiên Lãng</t>
  </si>
  <si>
    <t>0200639361</t>
  </si>
  <si>
    <t>nguyennhaivq@gmail.com</t>
  </si>
  <si>
    <t>Công ty cổ phần xây dựng Tổng hợp Tiên Lãng</t>
  </si>
  <si>
    <t>0200587593</t>
  </si>
  <si>
    <t>xaydungtonghop295@gmail.com</t>
  </si>
  <si>
    <t>Hợp tác xã Dịch vụ nông nghiệp Đông hưng</t>
  </si>
  <si>
    <t>Hợp tác xã Nông nghiệp xã Tiên thắng</t>
  </si>
  <si>
    <t>phamvanxuan1977@gmail.com</t>
  </si>
  <si>
    <t>Hợp tác xã sản xuất kinh doanh dịch vụ nông nghiệp Quang Phục</t>
  </si>
  <si>
    <t>htxnnxaquangphuc@gmail.com</t>
  </si>
  <si>
    <t>Hợp tác xã Nông nghiệp xã Đoàn lập</t>
  </si>
  <si>
    <t>Hợp tác xã Nông nghiệp xã Kiến thiết</t>
  </si>
  <si>
    <t>Hợp tác xã Nông nghiệp xã Cấp tiến</t>
  </si>
  <si>
    <t>Hợp tác xã Nông nghiệp Thị trấn Tiên lãng</t>
  </si>
  <si>
    <t>Hợp tác xã Nông nghiệp xã Quyết tiến</t>
  </si>
  <si>
    <t>Mầm non chất lượng cao mặt trời nhỏ - Baby sun</t>
  </si>
  <si>
    <t>02J800003054KD</t>
  </si>
  <si>
    <t>phammaitrang2502@gmail.com</t>
  </si>
  <si>
    <t>XIII</t>
  </si>
  <si>
    <t>BHXH huyện Vĩnh Bảo</t>
  </si>
  <si>
    <t>Công ty Cổ phần thương mại dịch vụ và Vận tải Hùng Phương</t>
  </si>
  <si>
    <t>0202060001</t>
  </si>
  <si>
    <t>0904167068</t>
  </si>
  <si>
    <t>Văn phòng công chứng Bùi Văn Dòn</t>
  </si>
  <si>
    <t>0201982998</t>
  </si>
  <si>
    <t>0913997048</t>
  </si>
  <si>
    <t>Công ty TNHH đầu tư TM và DV Trường Vũ</t>
  </si>
  <si>
    <t>0201737731</t>
  </si>
  <si>
    <t>0902109189</t>
  </si>
  <si>
    <t>Công ty TNHH QB Sourcing</t>
  </si>
  <si>
    <t>0202146474</t>
  </si>
  <si>
    <t>phamtrang03101991@gmail.com</t>
  </si>
  <si>
    <t>0913465347</t>
  </si>
  <si>
    <t>Công ty TNHH thương mại dịch vụ Vĩnh thịnh Trường</t>
  </si>
  <si>
    <t>0200786905</t>
  </si>
  <si>
    <t>nguyenduan35@gmail.com</t>
  </si>
  <si>
    <t>0337971922</t>
  </si>
  <si>
    <t>Công ty TNHH Thương mại Vận tải và Dịch vụ nông nghiệp Bách Hóa</t>
  </si>
  <si>
    <t>0201849770</t>
  </si>
  <si>
    <t>Congtynongnghiepbachhoa@gmail.com</t>
  </si>
  <si>
    <t>0977965468</t>
  </si>
  <si>
    <t>Công ty TNHH đầu tư phát triển Ngọc Đức</t>
  </si>
  <si>
    <t>0202123942</t>
  </si>
  <si>
    <t>daothihuyen.hh@gmail.com</t>
  </si>
  <si>
    <t>0986055137</t>
  </si>
  <si>
    <t>Công ty TNHH thương mại in ấn Hồng Phát</t>
  </si>
  <si>
    <t>0201736248</t>
  </si>
  <si>
    <t>dangthuy@outlook.com</t>
  </si>
  <si>
    <t>02253868965</t>
  </si>
  <si>
    <t>Công ty TNHH thương mại Xuất nhập khẩu Quốc tế Tuấn Tú</t>
  </si>
  <si>
    <t>0201284834</t>
  </si>
  <si>
    <t>ctytuantuhp@gmail.com</t>
  </si>
  <si>
    <t>02253729266</t>
  </si>
  <si>
    <t>công ty TNHH Mai Thiên An</t>
  </si>
  <si>
    <t>0202117113</t>
  </si>
  <si>
    <t>damthuy.1989@gmail.com</t>
  </si>
  <si>
    <t>0936982669</t>
  </si>
  <si>
    <t>Công ty TNHH Giầy Bảo Việt</t>
  </si>
  <si>
    <t>0202104629</t>
  </si>
  <si>
    <t>baovietshoes@gmail.com</t>
  </si>
  <si>
    <t>0986120172</t>
  </si>
  <si>
    <t>Công ty TNHH Xây dựng Tân Thành</t>
  </si>
  <si>
    <t>0201094368</t>
  </si>
  <si>
    <t>vpddt21@gmail.com</t>
  </si>
  <si>
    <t>0366657357</t>
  </si>
  <si>
    <t>Công ty TNHH sản xuất thương mại Bình Hoa</t>
  </si>
  <si>
    <t>0202024116</t>
  </si>
  <si>
    <t>binhhoahp.co.ltd@gmail.com</t>
  </si>
  <si>
    <t>0948696998</t>
  </si>
  <si>
    <t>Chi nhánh Công ty TNHH Hưng Hải An tại Hải Phòng</t>
  </si>
  <si>
    <t>0900884055-001</t>
  </si>
  <si>
    <t>hunghaian2@gmail.com</t>
  </si>
  <si>
    <t>0355852589</t>
  </si>
  <si>
    <t>Công ty cổ phần cơ khí và nội thất Anh Minh</t>
  </si>
  <si>
    <t>0202046487</t>
  </si>
  <si>
    <t>anhminh.pinnangluonghp@gmail.com</t>
  </si>
  <si>
    <t>0344998788</t>
  </si>
  <si>
    <t>Công ty TNHH đầu tư kinh doanh DV Bảo An</t>
  </si>
  <si>
    <t>0201854097</t>
  </si>
  <si>
    <t>thucphamthanhhuyen92@gmail.com</t>
  </si>
  <si>
    <t>0901501488</t>
  </si>
  <si>
    <t>Công ty cổ phần sản xuất và xuất nhập khẩu Khánh Linh</t>
  </si>
  <si>
    <t>0202052307</t>
  </si>
  <si>
    <t>0904084869</t>
  </si>
  <si>
    <t>Công ty TNHH vận tải và xăng dầu Đức Phát</t>
  </si>
  <si>
    <t>0202082397</t>
  </si>
  <si>
    <t>0377377242</t>
  </si>
  <si>
    <t>Công ty TNHH Khuôn Mẫu Chính xác MTD</t>
  </si>
  <si>
    <t>0202017077</t>
  </si>
  <si>
    <t>0987892843</t>
  </si>
  <si>
    <t>Công ty TNHH Sonco Việt Nam</t>
  </si>
  <si>
    <t>0201861295</t>
  </si>
  <si>
    <t>Công ty TNHH Tự động hóa cơ điện Lian He</t>
  </si>
  <si>
    <t>0202089762</t>
  </si>
  <si>
    <t>0984670007</t>
  </si>
  <si>
    <t>Công ty TNHH MTV Thương mại xây dựng Nhật Minh</t>
  </si>
  <si>
    <t>0202087772</t>
  </si>
  <si>
    <t>0822283777</t>
  </si>
  <si>
    <t>Công ty TNHH Vina Hồng Phát</t>
  </si>
  <si>
    <t>0201972446</t>
  </si>
  <si>
    <t>congtytnhhvinahongphat@gmail.com</t>
  </si>
  <si>
    <t>0966486607</t>
  </si>
  <si>
    <t>Công ty TNHH phát triển thương mại Lâm Khánh</t>
  </si>
  <si>
    <t>0201867956</t>
  </si>
  <si>
    <t>0978371059</t>
  </si>
  <si>
    <t>Công ty TNHH Thương Mại Vận tải và xây dựng Thịnh Lộc</t>
  </si>
  <si>
    <t>0201093491</t>
  </si>
  <si>
    <t>0986208993</t>
  </si>
  <si>
    <t>Công ty TNHH Viễn Thông Thăng Long MEDIA</t>
  </si>
  <si>
    <t>0202084549</t>
  </si>
  <si>
    <t>thanglongmedia668@gmail.com</t>
  </si>
  <si>
    <t>0989622666</t>
  </si>
  <si>
    <t>Công ty TNHH THƯƠNG MẠI TỔNG HỢP NGUYỄN HOÀNG ANH</t>
  </si>
  <si>
    <t>0202015288</t>
  </si>
  <si>
    <t>0949603696</t>
  </si>
  <si>
    <t>Công ty TNHH AUTO Văn Tuấn</t>
  </si>
  <si>
    <t>0202028745</t>
  </si>
  <si>
    <t>0984666737</t>
  </si>
  <si>
    <t>Hợp tác xã sản xuất kinh doanh dịch vụ nông nghiệp Gia đình</t>
  </si>
  <si>
    <t>0201997680</t>
  </si>
  <si>
    <t>0346712122</t>
  </si>
  <si>
    <t>Công ty TNHH đầu tư TM sản xuất An Tiến</t>
  </si>
  <si>
    <t>0202052402</t>
  </si>
  <si>
    <t>0343825886</t>
  </si>
  <si>
    <t>Công ty TNHH xây dựng MCT</t>
  </si>
  <si>
    <t>0201653270</t>
  </si>
  <si>
    <t>0936608728</t>
  </si>
  <si>
    <t>Công ty TNHH đầu tư Hương Phát</t>
  </si>
  <si>
    <t>0201841355</t>
  </si>
  <si>
    <t>0394407555</t>
  </si>
  <si>
    <t>Công ty cổ phần đầu tư phát triển công nghệ Thiên Sơn</t>
  </si>
  <si>
    <t>0201909726</t>
  </si>
  <si>
    <t>0934204179</t>
  </si>
  <si>
    <t>Công ty TNHH kinh doanh thương mại và xây dựng Phong Vân</t>
  </si>
  <si>
    <t>0202027519</t>
  </si>
  <si>
    <t>hoanghai.acc.hp@gmail.com</t>
  </si>
  <si>
    <t>0384555222</t>
  </si>
  <si>
    <t>Công ty cổ phần xây dựng văn hóa Bảo Việt</t>
  </si>
  <si>
    <t>0201760593</t>
  </si>
  <si>
    <t>xdctvanhoabaoviet@gmail.com</t>
  </si>
  <si>
    <t>0937055886</t>
  </si>
  <si>
    <t>Công ty cổ phần dịch vụ môi trường BK</t>
  </si>
  <si>
    <t>0201976828</t>
  </si>
  <si>
    <t>0904348226</t>
  </si>
  <si>
    <t>Công ty TNHH phát triển dịch vụ Bảo Phương</t>
  </si>
  <si>
    <t>0202005762</t>
  </si>
  <si>
    <t>0941862344</t>
  </si>
  <si>
    <t>hộ kinh doanh cá thể Đỗ Văn Thành</t>
  </si>
  <si>
    <t>8322395170</t>
  </si>
  <si>
    <t>0967682469</t>
  </si>
  <si>
    <t>Công ty TNHH đầu tư phát triển dịch vụ thương mại Anh Phát</t>
  </si>
  <si>
    <t>0201904799</t>
  </si>
  <si>
    <t>0976161098</t>
  </si>
  <si>
    <t>Công ty TNHH đầu tư thương mại và sản xuất Tiến Đạt</t>
  </si>
  <si>
    <t>0201929539</t>
  </si>
  <si>
    <t>0982316868</t>
  </si>
  <si>
    <t>Công ty TNHH XD và DV An An</t>
  </si>
  <si>
    <t>0201840866</t>
  </si>
  <si>
    <t>Công ty TNHH thương mại và dịch vụ Núi Hơn</t>
  </si>
  <si>
    <t>0200861567</t>
  </si>
  <si>
    <t>Công ty TNHH TM &amp; DV tin học Hoàng Phát</t>
  </si>
  <si>
    <t>0201944544</t>
  </si>
  <si>
    <t>hoangphatitco@gmail.com</t>
  </si>
  <si>
    <t>0974480558</t>
  </si>
  <si>
    <t>Công ty TNHH thương mại 138</t>
  </si>
  <si>
    <t>0202017038</t>
  </si>
  <si>
    <t>0366666928</t>
  </si>
  <si>
    <t>Công ty TNHH tư vấn phát triển xây dựng Hải Nam</t>
  </si>
  <si>
    <t>0202018659</t>
  </si>
  <si>
    <t>0936883393</t>
  </si>
  <si>
    <t>Công ty cổ phần cơ khí Tiến Trường</t>
  </si>
  <si>
    <t>0201907133</t>
  </si>
  <si>
    <t>nguyenlyvbhp89@gmail.com</t>
  </si>
  <si>
    <t>0976273879</t>
  </si>
  <si>
    <t>Công ty TNHH đầu tư Thành Tân</t>
  </si>
  <si>
    <t>0201154680</t>
  </si>
  <si>
    <t>phongthiem87@gmail.com</t>
  </si>
  <si>
    <t>0974781266</t>
  </si>
  <si>
    <t>Công ty TNHH phát triển xây dựng Minh Đức</t>
  </si>
  <si>
    <t>0201912990</t>
  </si>
  <si>
    <t>0968488865</t>
  </si>
  <si>
    <t>Công ty TNHH thương mại Vũ Bảo Minh</t>
  </si>
  <si>
    <t>0201420124</t>
  </si>
  <si>
    <t>0917003918</t>
  </si>
  <si>
    <t>Công ty TNHH xuất nhập khẩu quốc tế Tú linh</t>
  </si>
  <si>
    <t>0201777406</t>
  </si>
  <si>
    <t>0343585298</t>
  </si>
  <si>
    <t>Công ty TNHH Vận tải &amp; xây dựng Thiên Phú</t>
  </si>
  <si>
    <t>0201824423</t>
  </si>
  <si>
    <t>0902050590</t>
  </si>
  <si>
    <t>Công ty cổ phần du lịch quốc tế Vin Travel</t>
  </si>
  <si>
    <t>0201986664</t>
  </si>
  <si>
    <t>0917674789</t>
  </si>
  <si>
    <t>CÔNG TY TNHH ĐẦU TƯ KINH DOANH XÂY DỰNG ĐỨC THÀNHlan</t>
  </si>
  <si>
    <t>0201822507</t>
  </si>
  <si>
    <t>0988592811</t>
  </si>
  <si>
    <t>Công ty TNHH sản xuất Thụy Phong</t>
  </si>
  <si>
    <t>0201963385</t>
  </si>
  <si>
    <t>0976195607</t>
  </si>
  <si>
    <t>Công ty TNHH sản xuất thương mại CNC Gia Nghĩa</t>
  </si>
  <si>
    <t>0201903160</t>
  </si>
  <si>
    <t>gianghiacnc@gmail.com</t>
  </si>
  <si>
    <t>Công ty TNHH kinh doanh nước sạch Vĩnh Lợi</t>
  </si>
  <si>
    <t>0201748733</t>
  </si>
  <si>
    <t>0372248420</t>
  </si>
  <si>
    <t>CÔNG TY TNHH TDTV SƠN HÀ</t>
  </si>
  <si>
    <t>0201814249</t>
  </si>
  <si>
    <t>0972909862</t>
  </si>
  <si>
    <t>Công ty TNHH thương mại DV XK Gia Minh</t>
  </si>
  <si>
    <t>0201898425</t>
  </si>
  <si>
    <t>0328553468</t>
  </si>
  <si>
    <t>Công ty TNHH vật liệu XD Quang Thu</t>
  </si>
  <si>
    <t>0201818821</t>
  </si>
  <si>
    <t>0904676231</t>
  </si>
  <si>
    <t>Công ty TNHH XNK thương mại tổng hợp Việt Phát</t>
  </si>
  <si>
    <t>0201864659</t>
  </si>
  <si>
    <t>Công ty TNHH xây lắp điện cơ Halaco</t>
  </si>
  <si>
    <t>0201901607</t>
  </si>
  <si>
    <t>0936932966</t>
  </si>
  <si>
    <t>Công ty TNHH thiết bị công nghiệp động lực</t>
  </si>
  <si>
    <t>0201771820</t>
  </si>
  <si>
    <t>dongluc.industry@gmail.com</t>
  </si>
  <si>
    <t>0964032890</t>
  </si>
  <si>
    <t>CÔNG TY TNHH ĐẦU TƯ VÀ XÂY DỰNG THĂNG LONG HẢI PHÒNG</t>
  </si>
  <si>
    <t>0201728007</t>
  </si>
  <si>
    <t>0913418680</t>
  </si>
  <si>
    <t>CÔNG TY TNHH NỘI THẤT HOÀNG VŨ</t>
  </si>
  <si>
    <t>0201293388</t>
  </si>
  <si>
    <t>0936801581</t>
  </si>
  <si>
    <t>hộ kinh doanh Bùi Công Ty</t>
  </si>
  <si>
    <t>02K800007195</t>
  </si>
  <si>
    <t>0901528689</t>
  </si>
  <si>
    <t>Công ty TNHH sản xuất chế biến Lâm Sản Hồng Quân</t>
  </si>
  <si>
    <t>0201858493</t>
  </si>
  <si>
    <t>0962978999</t>
  </si>
  <si>
    <t>Công ty cổ phần bê tông và xây dựng Cầu nghìn</t>
  </si>
  <si>
    <t>0201913190</t>
  </si>
  <si>
    <t>0379349689</t>
  </si>
  <si>
    <t>Công ty TNHH xây dựng thương mại Trung Thu</t>
  </si>
  <si>
    <t>0201051251</t>
  </si>
  <si>
    <t>0985811081</t>
  </si>
  <si>
    <t>Công ty TNHH Nam An Khánh</t>
  </si>
  <si>
    <t>0201910023</t>
  </si>
  <si>
    <t>0904084869;0966472445</t>
  </si>
  <si>
    <t>quầy thuốc Minh Long</t>
  </si>
  <si>
    <t>8080618643</t>
  </si>
  <si>
    <t>0972613360</t>
  </si>
  <si>
    <t>CÔNG TY TNHH THÀNH AN</t>
  </si>
  <si>
    <t>0200671767</t>
  </si>
  <si>
    <t>0971262279</t>
  </si>
  <si>
    <t>CÔNG TY TNHH THƯƠNG MẠI VÀ DỊCH VỤ GIAI THIÊNlan</t>
  </si>
  <si>
    <t>0201722559</t>
  </si>
  <si>
    <t>0768335567</t>
  </si>
  <si>
    <t>Công ty TNHH thương mại đức ý</t>
  </si>
  <si>
    <t>0201732250</t>
  </si>
  <si>
    <t>congtyducyhp@gmail.com</t>
  </si>
  <si>
    <t>0969217210</t>
  </si>
  <si>
    <t>Công ty TNHH vận tải và xây dựng An Hưng</t>
  </si>
  <si>
    <t>0201913458</t>
  </si>
  <si>
    <t>0968188186</t>
  </si>
  <si>
    <t>Công ty TNHH thương mại lò hơi Megatex</t>
  </si>
  <si>
    <t>0201799872</t>
  </si>
  <si>
    <t>dongmegatex@gmail.com</t>
  </si>
  <si>
    <t>0989763888</t>
  </si>
  <si>
    <t>Công ty TNHH vận tải Tuyết Nhi</t>
  </si>
  <si>
    <t>0201888000</t>
  </si>
  <si>
    <t>Công ty TNHH cơ khí chính xác CNC HI- Tech</t>
  </si>
  <si>
    <t>0201866127</t>
  </si>
  <si>
    <t>quanndhqn@gmail.com</t>
  </si>
  <si>
    <t>0772330288</t>
  </si>
  <si>
    <t>Công ty TNHH phát triển thương mại vận tải Đại Long</t>
  </si>
  <si>
    <t>0201710049</t>
  </si>
  <si>
    <t>0982275010</t>
  </si>
  <si>
    <t>Công ty tnhh sản xuất kinh doanh và XD Hoàng Dũng</t>
  </si>
  <si>
    <t>0201871060</t>
  </si>
  <si>
    <t>0936845766</t>
  </si>
  <si>
    <t>Công ty TNHH Quang Tiến</t>
  </si>
  <si>
    <t>0201114864</t>
  </si>
  <si>
    <t>0374688258</t>
  </si>
  <si>
    <t>Công ty TNHH xây dựng và thương mại Hải Yên Phát</t>
  </si>
  <si>
    <t>0900707835</t>
  </si>
  <si>
    <t>0985441238</t>
  </si>
  <si>
    <t>Công ty TNHH một thành viên Trường Vân</t>
  </si>
  <si>
    <t>0201108518</t>
  </si>
  <si>
    <t>0979424712</t>
  </si>
  <si>
    <t>Công ty cổ phần xây dựng Anh Tuấn</t>
  </si>
  <si>
    <t>0201020415</t>
  </si>
  <si>
    <t>0336562835</t>
  </si>
  <si>
    <t>công ty tnhh liviba</t>
  </si>
  <si>
    <t>0201866222</t>
  </si>
  <si>
    <t>0987102977</t>
  </si>
  <si>
    <t>Công ty trách nhiệm hữu hạn dịch vụ thương mại sao sáng</t>
  </si>
  <si>
    <t>0200742305</t>
  </si>
  <si>
    <t>0987650258</t>
  </si>
  <si>
    <t>công ty cổ phần woodtech việt nam</t>
  </si>
  <si>
    <t>0383702078</t>
  </si>
  <si>
    <t>Công ty TNHH Công nghệ và truyền thông Đức thiện</t>
  </si>
  <si>
    <t>0201618371</t>
  </si>
  <si>
    <t>0983601834</t>
  </si>
  <si>
    <t>Công ty TNHH Quang Sáng</t>
  </si>
  <si>
    <t>0200673556</t>
  </si>
  <si>
    <t>0389610178</t>
  </si>
  <si>
    <t>Công ty TNHH TM Dân An</t>
  </si>
  <si>
    <t>0201630192</t>
  </si>
  <si>
    <t>0313606088</t>
  </si>
  <si>
    <t>công ty tnhh xây dựng và thương mại thảo khánh</t>
  </si>
  <si>
    <t>0201729924</t>
  </si>
  <si>
    <t>0335914720</t>
  </si>
  <si>
    <t>Công ty Cổ phần đầu tư xây dựng thương mại vận tải Hải Bình</t>
  </si>
  <si>
    <t>0201181807</t>
  </si>
  <si>
    <t>0848471043</t>
  </si>
  <si>
    <t>Công ty TNHH đồ chơi Khang Văn</t>
  </si>
  <si>
    <t>0201718513</t>
  </si>
  <si>
    <t>0357396666</t>
  </si>
  <si>
    <t>Công ty TNHH may mặc và thương mại YEE CHI</t>
  </si>
  <si>
    <t>0201703309</t>
  </si>
  <si>
    <t>0379244689</t>
  </si>
  <si>
    <t>Hợp tác xã sản xuất kinh doanh dịch vụ nông nghiệp xã Thắng Thủy</t>
  </si>
  <si>
    <t>0201802652</t>
  </si>
  <si>
    <t>0978721745</t>
  </si>
  <si>
    <t>Công ty TNHH đầu tư phát triển sản xuất Bảo Hân</t>
  </si>
  <si>
    <t>0201765175</t>
  </si>
  <si>
    <t>0975764311</t>
  </si>
  <si>
    <t>Công ty cổ phần xây dựng vận tải Minh Ngân</t>
  </si>
  <si>
    <t>0201773296</t>
  </si>
  <si>
    <t>tranthibich84@gmail.com</t>
  </si>
  <si>
    <t>0906061447</t>
  </si>
  <si>
    <t>Công ty cổ phần xuất nhập khẩu &amp; cung ứng vật tư giao thông</t>
  </si>
  <si>
    <t>0201705793</t>
  </si>
  <si>
    <t>congtycptmhienhanh@gmail.com</t>
  </si>
  <si>
    <t>02253984666</t>
  </si>
  <si>
    <t>Công ty cổ phần phát triển thương mại Hiền Hạnh</t>
  </si>
  <si>
    <t>0201250560</t>
  </si>
  <si>
    <t>0969135822</t>
  </si>
  <si>
    <t>Công ty TNHH vận tải du lịch Phù Đổng</t>
  </si>
  <si>
    <t>0201163043</t>
  </si>
  <si>
    <t>congtyphudongvbhp@gmail.com</t>
  </si>
  <si>
    <t>0313980468</t>
  </si>
  <si>
    <t>Công ty TNHH Nông nghiệp DK Việt Nam</t>
  </si>
  <si>
    <t>0201778304</t>
  </si>
  <si>
    <t>bvtvdk@outlook.com.vn</t>
  </si>
  <si>
    <t>0313989656</t>
  </si>
  <si>
    <t>Công ty TNHH Bình Phong Hạnh</t>
  </si>
  <si>
    <t>0201766450</t>
  </si>
  <si>
    <t>daohanh022012@gmail.com</t>
  </si>
  <si>
    <t>0968014852</t>
  </si>
  <si>
    <t>Công ty TNHH Well Mart swany</t>
  </si>
  <si>
    <t>phamyen0602@gmail.com</t>
  </si>
  <si>
    <t>0977931318</t>
  </si>
  <si>
    <t>Công ty TNHH V&amp;L Packaging Việt Nam</t>
  </si>
  <si>
    <t>0201297826</t>
  </si>
  <si>
    <t>nhan.pham25291@gmail.com</t>
  </si>
  <si>
    <t>Công ty Trách nhiệm hữu hạn EASILY</t>
  </si>
  <si>
    <t>hangngoc8915@gmail.com</t>
  </si>
  <si>
    <t>Công ty TNHH Bao Bì Hạo Hãn</t>
  </si>
  <si>
    <t>nguyentham279@gmail.com</t>
  </si>
  <si>
    <t>Công ty trách nhiệm hữu hạn may xuất khẩu Tân Dương</t>
  </si>
  <si>
    <t>luongthihoa1004@gmail.com</t>
  </si>
  <si>
    <t>Công ty trách nhiệm hữu hạn Westfield Việt Nam</t>
  </si>
  <si>
    <t>0200850276</t>
  </si>
  <si>
    <t>dinhmaiquyenwfhp@gmail.com</t>
  </si>
  <si>
    <t>Công ty trách nhiệm hữu hạn Sunmax Việt nam</t>
  </si>
  <si>
    <t>0200822504</t>
  </si>
  <si>
    <t>yennhipham20082012@gmail.com</t>
  </si>
  <si>
    <t>Công ty trách nhiệm hữu hạn S.J VINA.</t>
  </si>
  <si>
    <t>doquysj@gmail.com</t>
  </si>
  <si>
    <t>công ty trách nhiệm hữu hạn vonfram á châu việt nam</t>
  </si>
  <si>
    <t>my.ktc89@gmail.com</t>
  </si>
  <si>
    <t>Công ty trách nhiệm hữu hạn WELL POWER(Việt Nam)</t>
  </si>
  <si>
    <t>vuthixuyen87@gmail.com</t>
  </si>
  <si>
    <t>Công ty TNHH Forever True Vĩnh Bảo Việt Nam</t>
  </si>
  <si>
    <t>0201850938</t>
  </si>
  <si>
    <t>vanvanftv2@gmail.com</t>
  </si>
  <si>
    <t>02253899868</t>
  </si>
  <si>
    <t>Công ty TNHH may Bảo Long</t>
  </si>
  <si>
    <t>0201583665</t>
  </si>
  <si>
    <t>nganga85@gmail.com</t>
  </si>
  <si>
    <t>Công ty TNHH Minh Châu Việt Nam</t>
  </si>
  <si>
    <t>chepmoon@gmail.com</t>
  </si>
  <si>
    <t>Công ty TNHH Thương Mại và dịch vụ  HP Minh Quân</t>
  </si>
  <si>
    <t>0201727331</t>
  </si>
  <si>
    <t>vuduong74@gmail.com</t>
  </si>
  <si>
    <t>Công Ty cổ phần xây lắp điện trọng tiến</t>
  </si>
  <si>
    <t>0200841289</t>
  </si>
  <si>
    <t>Công ty TNHH TM và Xây dựng Như Hà</t>
  </si>
  <si>
    <t>0201284520</t>
  </si>
  <si>
    <t>Công Ty TNHH Đầu Tư xây dựng và dịch vụ thương mại kim ngân</t>
  </si>
  <si>
    <t>0201650985</t>
  </si>
  <si>
    <t>kimnganhpcompany@gmail.com</t>
  </si>
  <si>
    <t>Công ty TNHH Vĩnh Lợi Hải Phòng</t>
  </si>
  <si>
    <t>0201656176</t>
  </si>
  <si>
    <t>Ngadungtuanphuong@gmail.com</t>
  </si>
  <si>
    <t>Công ty TNHH Sản xuất nhựa Hợp Thanh</t>
  </si>
  <si>
    <t>0201275491</t>
  </si>
  <si>
    <t>0815845698</t>
  </si>
  <si>
    <t>Công ty TNHH Xây Dựng Thương Mại Thắng Dinh</t>
  </si>
  <si>
    <t>0200860404</t>
  </si>
  <si>
    <t>Công ty Trách nhiệm hữu hạn sản xuất và dịch vụ Hoa Long</t>
  </si>
  <si>
    <t>0201308732</t>
  </si>
  <si>
    <t>phuongphuong437@gmail.com</t>
  </si>
  <si>
    <t>Chi nhánh công ty cổ phần Y tế Bình dân tại Vĩnh Bảo</t>
  </si>
  <si>
    <t>0200784418-002</t>
  </si>
  <si>
    <t>phamnhung.binhdan@gmail.com</t>
  </si>
  <si>
    <t>Công ty TNHH Cảnh Phát</t>
  </si>
  <si>
    <t>0200999558</t>
  </si>
  <si>
    <t>Canhphat.company@gmail.com</t>
  </si>
  <si>
    <t>0906440593</t>
  </si>
  <si>
    <t>Công ty TNHH Thương Mại Thoại Anh Khoa</t>
  </si>
  <si>
    <t>0201194771</t>
  </si>
  <si>
    <t>trangdoanhhp90@gmail.com</t>
  </si>
  <si>
    <t>0964527595</t>
  </si>
  <si>
    <t>Công ty TNHH  đầu tư thương mại sản xuất Vĩnh Hòa</t>
  </si>
  <si>
    <t>0201399514</t>
  </si>
  <si>
    <t>huyenxn2@gmail.com</t>
  </si>
  <si>
    <t>0399863464</t>
  </si>
  <si>
    <t>Công ty TNHH Hài Thành</t>
  </si>
  <si>
    <t>0201161712</t>
  </si>
  <si>
    <t>damynghehaithanh@gmail.com</t>
  </si>
  <si>
    <t>Công ty TNHH Máy Tính Quang Hưởng</t>
  </si>
  <si>
    <t>0200807633</t>
  </si>
  <si>
    <t>quanghuongvb@gmail.com</t>
  </si>
  <si>
    <t>Công ty TNHH Xây Dựng thương mại và dịch vụ vận tải đồng an</t>
  </si>
  <si>
    <t>0201304135</t>
  </si>
  <si>
    <t>phamthiduyen1979@gmail.com</t>
  </si>
  <si>
    <t>0962026136</t>
  </si>
  <si>
    <t>Công ty cổ phần thương mại và phát triển du lịch đài sen</t>
  </si>
  <si>
    <t>0201406930</t>
  </si>
  <si>
    <t>Công Ty TNHH đầu tư thương mại và dịch vụ Tấn Phát</t>
  </si>
  <si>
    <t>0200927680</t>
  </si>
  <si>
    <t>tan.hoang.phat.vb@gmail.com</t>
  </si>
  <si>
    <t>Công ty TNHH thương mại vật tư xây dựng việt tiến</t>
  </si>
  <si>
    <t>0201319452</t>
  </si>
  <si>
    <t>haiyen2224@gmail.com</t>
  </si>
  <si>
    <t>Công ty TNHH Sừng Sáng</t>
  </si>
  <si>
    <t>0201111856</t>
  </si>
  <si>
    <t>Công ty cổ phần y tế liên am</t>
  </si>
  <si>
    <t>0201286599</t>
  </si>
  <si>
    <t>huongkute771@gmail.com</t>
  </si>
  <si>
    <t>Công ty trách nhiệm hữu hạn Kỳ Khởi</t>
  </si>
  <si>
    <t>0200818138</t>
  </si>
  <si>
    <t>Công ty cổ phần thương mại vận tải  xây dựng Anh Cường</t>
  </si>
  <si>
    <t>0201224585</t>
  </si>
  <si>
    <t>anhcuongacc@gmail.com</t>
  </si>
  <si>
    <t>Công ty trách nhiệm hữu hạn thương mại Giang Biên</t>
  </si>
  <si>
    <t>doanhnd2307@gmail.com</t>
  </si>
  <si>
    <t>Công ty trách nhiệm hữu hạn Dịch vụ thương mại Hùng kim</t>
  </si>
  <si>
    <t>0200887188</t>
  </si>
  <si>
    <t>Hungkimcompany@gmail.com</t>
  </si>
  <si>
    <t>Công ty cổ phần thương mại công nghệ môi trường xanh</t>
  </si>
  <si>
    <t>0201036172</t>
  </si>
  <si>
    <t>nppvietngahp@gmail.com</t>
  </si>
  <si>
    <t>Công ty cổ phần đầu tư và Xây Dựng 79</t>
  </si>
  <si>
    <t>0200834796</t>
  </si>
  <si>
    <t>icjsc79@gmail.com</t>
  </si>
  <si>
    <t>Công ty cổ phần đầu tư và dịch vụ Vĩnh An</t>
  </si>
  <si>
    <t>0201007213</t>
  </si>
  <si>
    <t>Doantamvb@gmail.com</t>
  </si>
  <si>
    <t>Công ty trách nhiệm hữu hạn đầu tư &amp; công nghệ Tân Việt</t>
  </si>
  <si>
    <t>0201147972</t>
  </si>
  <si>
    <t>doantim82@gmail.com</t>
  </si>
  <si>
    <t>Công ty cổ phần tư vấn đầu tư &amp; xây dựng Trường Thịnh</t>
  </si>
  <si>
    <t>0200812721</t>
  </si>
  <si>
    <t>ct.cp.truongthinh2151@gmail.com</t>
  </si>
  <si>
    <t>0366163134</t>
  </si>
  <si>
    <t>Công ty cổ phần phát triển việc làm và hỗ trợ người khuyết tật An Tuấn</t>
  </si>
  <si>
    <t>0200729946</t>
  </si>
  <si>
    <t>Công ty trách nhiệm hữu hạn thương mại và du lịch Hoà Bình</t>
  </si>
  <si>
    <t>0200742880</t>
  </si>
  <si>
    <t>hoabinhtravelhpvn@gmail.com</t>
  </si>
  <si>
    <t>Công ty trách nhiệm hữu hạn một thành viên may Mạnh Cường</t>
  </si>
  <si>
    <t>0200732674</t>
  </si>
  <si>
    <t>manhcuong.co.vn@gmail.com</t>
  </si>
  <si>
    <t>Công ty trách nhiệm hữu hạn thương mại Sao Mai</t>
  </si>
  <si>
    <t>lanhns@saomaitrading.com.vn</t>
  </si>
  <si>
    <t>Công ty trách nhiệm hữu hạn thương mại và du lịch Tân châu</t>
  </si>
  <si>
    <t>0200761386</t>
  </si>
  <si>
    <t>tanchauvb@gmail.com</t>
  </si>
  <si>
    <t>Công Ty cổ phần Khám chữa bệnh Nam Cường</t>
  </si>
  <si>
    <t>0201095900</t>
  </si>
  <si>
    <t>khuonghongnhung139namcuong@gmail.com</t>
  </si>
  <si>
    <t>02253885230</t>
  </si>
  <si>
    <t>Công ty trách nhiệm hữu hạn thương mại Việt Đức</t>
  </si>
  <si>
    <t>0200625023</t>
  </si>
  <si>
    <t>vietduchp79@gmail.com</t>
  </si>
  <si>
    <t>Công ty trách nhiệm hữu hạnTân hoàng  phát</t>
  </si>
  <si>
    <t>0200391304</t>
  </si>
  <si>
    <t>Công Ty trách nhiệm hữu hạn xây dựng và thương mại Mạnh hiền</t>
  </si>
  <si>
    <t>0200454441</t>
  </si>
  <si>
    <t>Quỹ tín dụng nhân dân Thị trấn</t>
  </si>
  <si>
    <t>0201120956</t>
  </si>
  <si>
    <t>qtd.31902021@gmail.com</t>
  </si>
  <si>
    <t>Quỹ tín dụng nhân dân xã Cao minh</t>
  </si>
  <si>
    <t>0201120963</t>
  </si>
  <si>
    <t>qtdcaominh@gmail.com</t>
  </si>
  <si>
    <t>Quỹ tín dụng nhân dân xã Tam đa</t>
  </si>
  <si>
    <t>0201120931</t>
  </si>
  <si>
    <t>31902003@gmail.com</t>
  </si>
  <si>
    <t>Chi nhánh công ty cổ phần may bình Minh tại Hải Phòng- Xí nghiệp may Minh Hải</t>
  </si>
  <si>
    <t>0301886832-003</t>
  </si>
  <si>
    <t>nguyensangsport@gmail.com</t>
  </si>
  <si>
    <t>Ngân hàng nông nghiệp và phát triển nông thôn Việt Nam - Chi nhánh huyện Vĩnh Bảo Đông Hải Phòng</t>
  </si>
  <si>
    <t>0100686174-907</t>
  </si>
  <si>
    <t>minhdaongoc@agribank.com.vn</t>
  </si>
  <si>
    <t>Ngân hàng nông nghiệp và phát triển nông thôn Việt Nam - Chi nhánh Nam Am  Đông Hải Phòng</t>
  </si>
  <si>
    <t>0100686174-908</t>
  </si>
  <si>
    <t>nganhangnamam@gmail.com</t>
  </si>
  <si>
    <t>Công ty TNHH một thành viên khai thác công trình thuỷ lợi Vĩnh Bảo</t>
  </si>
  <si>
    <t>0200110909</t>
  </si>
  <si>
    <t>thuyloivinhbaohp@gmail.com</t>
  </si>
  <si>
    <t>Chi nhánh công ty TNHH một thành viên điện lực Hải Phòng- Điện lực Vĩnh Bảo</t>
  </si>
  <si>
    <t>0200340211-028</t>
  </si>
  <si>
    <t>dienlucvinhbao2012@gmail.com</t>
  </si>
  <si>
    <t>Hợp tác xã dịch vụ điện năng xã Nhân Hoà</t>
  </si>
  <si>
    <t>0200977258</t>
  </si>
  <si>
    <t>Hợp tác xã sản xuất kinh doanh dịch vụ Nông Nghiệp Dũng Tiến</t>
  </si>
  <si>
    <t>0200955991</t>
  </si>
  <si>
    <t>Hợp tác xã kinh doanh điện nước xã Việt tiến</t>
  </si>
  <si>
    <t>0200977970</t>
  </si>
  <si>
    <t>Hợp tác xã vận tải Quang Vinh</t>
  </si>
  <si>
    <t>0200760745</t>
  </si>
  <si>
    <t>vanoanh86hp@gmail.com</t>
  </si>
  <si>
    <t>Hợp tác xã thảm len 19-5</t>
  </si>
  <si>
    <t>0200108466</t>
  </si>
  <si>
    <t>nhathang14483@gmail.com</t>
  </si>
  <si>
    <t>Hợp tác xã Nông nghiệp Xã Nhân hoà</t>
  </si>
  <si>
    <t>Hợp tác xã Nông nghiệp Xã Vĩnh an</t>
  </si>
  <si>
    <t>0200934310</t>
  </si>
  <si>
    <t>Hợp tác xã dịch vụ nông nghiệp và điện năng xã Cao Minh</t>
  </si>
  <si>
    <t>Hợp tác xã dịch vụ nông nghiệp xã Tam Cường</t>
  </si>
  <si>
    <t>Hợp tác xã dịch vụ Nông nghiệp xã Hoà bình</t>
  </si>
  <si>
    <t>Hợp tác xã Nông nghiệp xã Vĩnh tiến</t>
  </si>
  <si>
    <t>XIV</t>
  </si>
  <si>
    <t>BHXH huyện Cát Hải</t>
  </si>
  <si>
    <t>Công ty Cổ phần Mỹ Thuật Cát Bà</t>
  </si>
  <si>
    <t>0202045081</t>
  </si>
  <si>
    <t>0982039886</t>
  </si>
  <si>
    <t>Chi nhánh Công ty TNHH Dương Hải tại Hải Phòng</t>
  </si>
  <si>
    <t>5700638816-001</t>
  </si>
  <si>
    <t>congtytnhhdongtauduonghai@gmail.com</t>
  </si>
  <si>
    <t>0983860008</t>
  </si>
  <si>
    <t>Công ty TNHH Giáo dục Solu</t>
  </si>
  <si>
    <t>0202063242</t>
  </si>
  <si>
    <t>0387056855</t>
  </si>
  <si>
    <t>Công ty Cổ phần Địa ốc Hưng Mạnh</t>
  </si>
  <si>
    <t>0202128059</t>
  </si>
  <si>
    <t>0366878778</t>
  </si>
  <si>
    <t>Công ty TNHH Trần Chinh</t>
  </si>
  <si>
    <t>0201815411</t>
  </si>
  <si>
    <t>0906048369</t>
  </si>
  <si>
    <t>Công ty TNHH Đầu tư phát triển thương mại du lịch Thu Hà</t>
  </si>
  <si>
    <t>0201804307</t>
  </si>
  <si>
    <t>thuhahotel.205catba@gmail.com</t>
  </si>
  <si>
    <t>0392607909</t>
  </si>
  <si>
    <t>Công ty Cổ phần Trường Bình Minh</t>
  </si>
  <si>
    <t>0200457435</t>
  </si>
  <si>
    <t>hb435-hr@accor.com</t>
  </si>
  <si>
    <t>0904571001</t>
  </si>
  <si>
    <t>Công ty TNHH Phát triển Dịch vụ Thương mại Hương Giang</t>
  </si>
  <si>
    <t>0201774395</t>
  </si>
  <si>
    <t>luonghongnhungqtkd0387@gmail.com</t>
  </si>
  <si>
    <t>0936615320</t>
  </si>
  <si>
    <t>Công ty TNHH Muối Hoàng Minh</t>
  </si>
  <si>
    <t>0200961508</t>
  </si>
  <si>
    <t>phamtuongvyhp@gmail.com</t>
  </si>
  <si>
    <t>0974300206</t>
  </si>
  <si>
    <t>Công ty Cổ phần Du lịch Vịnh Thiên Nga</t>
  </si>
  <si>
    <t>0201893025</t>
  </si>
  <si>
    <t>acc@seracruises.com</t>
  </si>
  <si>
    <t>0979753383</t>
  </si>
  <si>
    <t>Công ty TNHH Thương mại và Dịch vụ Du lịch Phú Minh</t>
  </si>
  <si>
    <t>0201668982</t>
  </si>
  <si>
    <t>0962287584</t>
  </si>
  <si>
    <t>Công ty TNHH Thủy sản Song Hải</t>
  </si>
  <si>
    <t>0201727645</t>
  </si>
  <si>
    <t>02253918275</t>
  </si>
  <si>
    <t>Công ty TNHH Nam Phong Hải</t>
  </si>
  <si>
    <t>0201787757</t>
  </si>
  <si>
    <t>0919518226</t>
  </si>
  <si>
    <t>Công ty TNHH Tập đoàn Nước mắm Đảo Cát Hải</t>
  </si>
  <si>
    <t>0200807841</t>
  </si>
  <si>
    <t>0983537238</t>
  </si>
  <si>
    <t>Công ty Cổ phần Đầu tư Việt STAR CRUISE</t>
  </si>
  <si>
    <t>0201897527</t>
  </si>
  <si>
    <t>0973521376</t>
  </si>
  <si>
    <t>Công ty TNHH SCARLET PEARL</t>
  </si>
  <si>
    <t>5701904179</t>
  </si>
  <si>
    <t>0353988229</t>
  </si>
  <si>
    <t>Công ty TNHH Vận tải và Thương mại Du lịch Mỹ Ngọc</t>
  </si>
  <si>
    <t>0201053682</t>
  </si>
  <si>
    <t>0968147500</t>
  </si>
  <si>
    <t>Công ty TNHH Thương mại và Dịch vụ Nam Nhung</t>
  </si>
  <si>
    <t>0201044818</t>
  </si>
  <si>
    <t>0972261189</t>
  </si>
  <si>
    <t>Công ty TNHH Thương Mại và Du lịch HTC Việt Nam</t>
  </si>
  <si>
    <t>0201901300</t>
  </si>
  <si>
    <t>0357692546</t>
  </si>
  <si>
    <t>Công ty cổ phần Tập đoàn FLAMINGO</t>
  </si>
  <si>
    <t>0101117565</t>
  </si>
  <si>
    <t>0985061061</t>
  </si>
  <si>
    <t>Công ty TNHH ANTOLIN Việt Nam</t>
  </si>
  <si>
    <t>0201968520</t>
  </si>
  <si>
    <t>0982515728</t>
  </si>
  <si>
    <t>Công ty Cổ phần Du thuyền năm sao Cát Bà - Chi nhánh Cát Bà</t>
  </si>
  <si>
    <t>5701947630-001</t>
  </si>
  <si>
    <t>0963394668</t>
  </si>
  <si>
    <t>Công ty TNHH Thương mại và Dịch vụ kỹ thuật điện tử hàng hải Luật Khương</t>
  </si>
  <si>
    <t>0201743735</t>
  </si>
  <si>
    <t>0983887825</t>
  </si>
  <si>
    <t>Công ty TNHH Thương mại Dịch vụ du lịch Nam Phương</t>
  </si>
  <si>
    <t>0200892300</t>
  </si>
  <si>
    <t>0947113958</t>
  </si>
  <si>
    <t>Công ty TNHH FAURECIA INTERIOR SYSTEMS VIỆT NAM</t>
  </si>
  <si>
    <t>0201958402</t>
  </si>
  <si>
    <t>0902651962</t>
  </si>
  <si>
    <t>Công ty TNHH NAMYANGNEXMO VIỆT NAM</t>
  </si>
  <si>
    <t>0201928486</t>
  </si>
  <si>
    <t>0389978253</t>
  </si>
  <si>
    <t>Công ty TNHH ZF AUTOMOTIVE Việt Nam</t>
  </si>
  <si>
    <t>0201915462</t>
  </si>
  <si>
    <t>0904560531</t>
  </si>
  <si>
    <t>Công ty cổ phần Thương mại Du lịch và dịch vụ Cát Bà LocaL</t>
  </si>
  <si>
    <t>0201723087</t>
  </si>
  <si>
    <t>Công ty TNHH Phát triển và Thương mại Phú Phước</t>
  </si>
  <si>
    <t>0201888498</t>
  </si>
  <si>
    <t>0389969365</t>
  </si>
  <si>
    <t>Công ty TNHH Hoàng Phú Thành</t>
  </si>
  <si>
    <t>0201302748</t>
  </si>
  <si>
    <t>0969857979</t>
  </si>
  <si>
    <t>Công ty TNHH Thương mại và sản xuất Hải Xuân</t>
  </si>
  <si>
    <t>0201284979</t>
  </si>
  <si>
    <t>0963393023</t>
  </si>
  <si>
    <t>Công ty TNHH Dịch vụ du lịch Quang Tùng</t>
  </si>
  <si>
    <t>0201715223</t>
  </si>
  <si>
    <t>0336337737</t>
  </si>
  <si>
    <t>Công ty TNHH Cảng Container Quốc tế Tân Cảng Hải Phòng</t>
  </si>
  <si>
    <t>0902035202</t>
  </si>
  <si>
    <t>Công ty TNHH Thương mại và Vận tải du lịch Trường Lực</t>
  </si>
  <si>
    <t>0201723030</t>
  </si>
  <si>
    <t>0986655680</t>
  </si>
  <si>
    <t>Công ty cổ phần Đầu tư Xây dựng An Huy</t>
  </si>
  <si>
    <t>0200912042</t>
  </si>
  <si>
    <t>02253758555</t>
  </si>
  <si>
    <t>Công ty TNHH Kinh doanh dịch vụ khách sạn Núi Ngọc</t>
  </si>
  <si>
    <t>0200879229</t>
  </si>
  <si>
    <t>0815809680</t>
  </si>
  <si>
    <t>Công ty Cổ phần Ngọc Liên</t>
  </si>
  <si>
    <t>0200869608</t>
  </si>
  <si>
    <t>0982887568</t>
  </si>
  <si>
    <t>Công ty TNHH Đầu tư thương mại vận tải Vũ Hà</t>
  </si>
  <si>
    <t>0201709886</t>
  </si>
  <si>
    <t>0983519283</t>
  </si>
  <si>
    <t>Công ty TNHH Thương mại du lịch sinh thái thân thiện Việt Nam</t>
  </si>
  <si>
    <t>0200701362</t>
  </si>
  <si>
    <t>0858040465</t>
  </si>
  <si>
    <t>Công ty TNHH Dịch vụ Thủy sản Du lịch Cát Bà</t>
  </si>
  <si>
    <t>0200925348</t>
  </si>
  <si>
    <t>0868040465</t>
  </si>
  <si>
    <t>Công ty TNHH Nước mắm Lương Hải</t>
  </si>
  <si>
    <t>0201606778</t>
  </si>
  <si>
    <t>Công ty TNHH Lan Hạ Cát Bà Xanh</t>
  </si>
  <si>
    <t>0201749448</t>
  </si>
  <si>
    <t>Công ty TNHH Thương mại và Dịch vụ du lịch Sơn Tùng</t>
  </si>
  <si>
    <t>0201608609</t>
  </si>
  <si>
    <t>0912811795</t>
  </si>
  <si>
    <t>Công ty cổ phần Đầu tư xây dựng  và Du lịch ATC</t>
  </si>
  <si>
    <t>0201783495</t>
  </si>
  <si>
    <t>0982093236</t>
  </si>
  <si>
    <t>Công ty Cổ phần Thương mại dịch vụ Hạ Long ngày mới - Chi nhánh Hải Phòng</t>
  </si>
  <si>
    <t>5701382003-001</t>
  </si>
  <si>
    <t>0904639287</t>
  </si>
  <si>
    <t>Công ty cổ phần Thương mại và Đầu tư Du thuyền Quốc tế HTC</t>
  </si>
  <si>
    <t>0201765908</t>
  </si>
  <si>
    <t>0947866614</t>
  </si>
  <si>
    <t>Công ty TNHH Thương mại - Du lịch Trịnh Vũ</t>
  </si>
  <si>
    <t>0200741809</t>
  </si>
  <si>
    <t>0913899126</t>
  </si>
  <si>
    <t>Doanh nghiệp tư nhân Thuận Cường</t>
  </si>
  <si>
    <t>0200422016</t>
  </si>
  <si>
    <t>levanthuan1962@gmail.com</t>
  </si>
  <si>
    <t>Công ty cổ phần Thương mại và Du lịch Hoàng Minh</t>
  </si>
  <si>
    <t>0200800282</t>
  </si>
  <si>
    <t>hoanggiaminhhotel@gmail.com</t>
  </si>
  <si>
    <t>0988828082</t>
  </si>
  <si>
    <t>Công ty TNHH Vận tải du lịch Cát Bà</t>
  </si>
  <si>
    <t>0200640688</t>
  </si>
  <si>
    <t>ctyvtdlcb129@gmail.com</t>
  </si>
  <si>
    <t>0966696998</t>
  </si>
  <si>
    <t>Công ty cổ phần Du thuyền PELICAN Hạ Long - Cát Bà</t>
  </si>
  <si>
    <t>0201648866</t>
  </si>
  <si>
    <t>hr1@pelicancruise.com</t>
  </si>
  <si>
    <t>0913543188</t>
  </si>
  <si>
    <t>Công ty TNHH Thương mại Hoa Sen Việt</t>
  </si>
  <si>
    <t>0201446228</t>
  </si>
  <si>
    <t>buivandathp91@gmail.com</t>
  </si>
  <si>
    <t>Doanh nghiệp tư nhân Vàng Bạc Vũ Bình</t>
  </si>
  <si>
    <t>0201151182</t>
  </si>
  <si>
    <t>vubinh999k@gmail.com</t>
  </si>
  <si>
    <t>Công ty TNHH Phát triển Thương mại Du lịch Đức Anh</t>
  </si>
  <si>
    <t>0201644389</t>
  </si>
  <si>
    <t>dungvancatba@gmail.com</t>
  </si>
  <si>
    <t>Công ty TNHH Phát triển du lịch Cát Bà</t>
  </si>
  <si>
    <t>0201316476</t>
  </si>
  <si>
    <t>Công ty cổ phần Xây dựng và Du lịch Cát Bà</t>
  </si>
  <si>
    <t>0201290179</t>
  </si>
  <si>
    <t>yenhoang11785@gmail.com</t>
  </si>
  <si>
    <t>Công ty cổ phần Phát triển Hải Phòng</t>
  </si>
  <si>
    <t>0201110348</t>
  </si>
  <si>
    <t>hrm@catbaprinceshotel.com</t>
  </si>
  <si>
    <t>Công ty TNHH Nguyễn Hoàng</t>
  </si>
  <si>
    <t>0200621163</t>
  </si>
  <si>
    <t>tunghpu@gmail.com</t>
  </si>
  <si>
    <t>Công ty TNHH Thương mại Vận tải Giang Hà</t>
  </si>
  <si>
    <t>0200895414</t>
  </si>
  <si>
    <t>nguyenhoai1966@gmail.com</t>
  </si>
  <si>
    <t>Công ty TNHH Thương mại dịch vụ Sơn Viễn Dương</t>
  </si>
  <si>
    <t>0201254452</t>
  </si>
  <si>
    <t>hatnguyentb@gmail.com</t>
  </si>
  <si>
    <t>Công ty TNHH Hùng Long</t>
  </si>
  <si>
    <t>0200513552</t>
  </si>
  <si>
    <t>Hoangyen81hr@gmail.com</t>
  </si>
  <si>
    <t>Chi nhánh công ty cổ phần Lâm Việt - Khách sạn Sea Pearl Cát Bà</t>
  </si>
  <si>
    <t>0200630640-002</t>
  </si>
  <si>
    <t>Hr@seapearlcatbahotel.com.vn</t>
  </si>
  <si>
    <t>Công ty TNHH Du lịch Biển Đông</t>
  </si>
  <si>
    <t>0200794751</t>
  </si>
  <si>
    <t>linhminhnhi@gmail.com</t>
  </si>
  <si>
    <t>Công ty cổ phần Dịch vụ và Công nghệ Thành Anh</t>
  </si>
  <si>
    <t>0200784520</t>
  </si>
  <si>
    <t>thanhanhjsc@gmail.com</t>
  </si>
  <si>
    <t>0912305886</t>
  </si>
  <si>
    <t>Công ty TNHH Kinh doanh xăng dầu Thái Nguyên</t>
  </si>
  <si>
    <t>0200648694</t>
  </si>
  <si>
    <t>Công ty cổ phần Khu du Lịch đảo Cát Bà</t>
  </si>
  <si>
    <t>0200737305</t>
  </si>
  <si>
    <t>doanquynh.hatinh@gmail.com</t>
  </si>
  <si>
    <t>0986315929</t>
  </si>
  <si>
    <t>Công ty TNHH Thương mại và Dịch vụ du lịch Nghĩa Hằng</t>
  </si>
  <si>
    <t>0200658290</t>
  </si>
  <si>
    <t>Congtynghiahang@gmail.com</t>
  </si>
  <si>
    <t>0976613136</t>
  </si>
  <si>
    <t>Công ty cổ phần Vật tư xây dựng An Vinh</t>
  </si>
  <si>
    <t>0200500306</t>
  </si>
  <si>
    <t>Công ty cổ phần Thương mại Tùng Long</t>
  </si>
  <si>
    <t>0200421301</t>
  </si>
  <si>
    <t>ngochuyenprinces@gmail.com</t>
  </si>
  <si>
    <t>0982874894</t>
  </si>
  <si>
    <t>Công ty TNHH Thuỷ sản Đức Giang</t>
  </si>
  <si>
    <t>0200429004</t>
  </si>
  <si>
    <t>duongcodienlanh.05@gmail.com</t>
  </si>
  <si>
    <t>0976910768</t>
  </si>
  <si>
    <t>Công ty TNHH Quang Hải</t>
  </si>
  <si>
    <t>0200145612</t>
  </si>
  <si>
    <t>nuocmamquanghai@gmail.com</t>
  </si>
  <si>
    <t>0915736669</t>
  </si>
  <si>
    <t>Chi nhánh Ngân hàng Nông nghiệp và Phát triển nông thôn khu vực Cát Hải</t>
  </si>
  <si>
    <t>0100686174-911</t>
  </si>
  <si>
    <t>nhannguyenthanh@agribank.com.vn</t>
  </si>
  <si>
    <t>Chi nhánh Ngân hàng Nông nghiệp và Phát triển nông thôn khu vực Cát Bà</t>
  </si>
  <si>
    <t>0100686174-910</t>
  </si>
  <si>
    <t>phuongphamthimai3@agribank.com.vn</t>
  </si>
  <si>
    <t>Chi nhánh công ty TNHH Một thành viên Điện lực Hải Phòng - Điện lực Cát Hải</t>
  </si>
  <si>
    <t>0200340211-032</t>
  </si>
  <si>
    <t>Huehp82@gmail.com</t>
  </si>
  <si>
    <t>Công ty cổ phần Chế biến dịch vụ thuỷ sản Cát Hải</t>
  </si>
  <si>
    <t>0200432014</t>
  </si>
  <si>
    <t>nuocmamcathai@gmail.com</t>
  </si>
  <si>
    <t>0944484786</t>
  </si>
  <si>
    <t>XV</t>
  </si>
  <si>
    <t>BHXH quận Dương Kinh</t>
  </si>
  <si>
    <t>Công ty TNHH cao su hóa học Liên Hợp Việt Nam</t>
  </si>
  <si>
    <t>0202061319</t>
  </si>
  <si>
    <t>lianhevietnam2021@gmail.com</t>
  </si>
  <si>
    <t>0906129681</t>
  </si>
  <si>
    <t>Công ty TNHH  Thương mại và sản xuất bao bì Thành Trung</t>
  </si>
  <si>
    <t>0202132496</t>
  </si>
  <si>
    <t>0944248892</t>
  </si>
  <si>
    <t>Công ty TNHH Thương mại sản xuất Nguyệt Minh</t>
  </si>
  <si>
    <t>0202115324</t>
  </si>
  <si>
    <t>nguyetminhbbcarton@gmail.com</t>
  </si>
  <si>
    <t>0869206028</t>
  </si>
  <si>
    <t>Công ty TNHH Khoa học kỹ thuật Tân Hợp Lực</t>
  </si>
  <si>
    <t>0201958240</t>
  </si>
  <si>
    <t>ngocbthanh254@gmail.com</t>
  </si>
  <si>
    <t>Công ty TNHH thương mại và dịch vụ Đức Mạnh Linh</t>
  </si>
  <si>
    <t>0202137173</t>
  </si>
  <si>
    <t>0977488225</t>
  </si>
  <si>
    <t>Công ty cổ phần xây dựng và thương mại vận tải Dương Kinh</t>
  </si>
  <si>
    <t>0201786288</t>
  </si>
  <si>
    <t>duongkinhjsc.hp@gmail.com</t>
  </si>
  <si>
    <t>0948997889</t>
  </si>
  <si>
    <t>Công ty TNHH thương mại vận tải Như Ngọc</t>
  </si>
  <si>
    <t>0201957938</t>
  </si>
  <si>
    <t>0972880230</t>
  </si>
  <si>
    <t>Công ty TNHH Tuyết Ánh</t>
  </si>
  <si>
    <t>0201905898</t>
  </si>
  <si>
    <t>congtyhatuyet@gmail.com</t>
  </si>
  <si>
    <t>0912499081</t>
  </si>
  <si>
    <t>Công ty TNHH Thương Mại Bảo Thịnh Việt Nam</t>
  </si>
  <si>
    <t>0202113856</t>
  </si>
  <si>
    <t>lethanhhuyenhp@gmail.com</t>
  </si>
  <si>
    <t>0839098186</t>
  </si>
  <si>
    <t>Công ty TNHH Thương mại &amp; phát triển xây dựng Hoàng Dũng</t>
  </si>
  <si>
    <t>0201758682</t>
  </si>
  <si>
    <t>ketoan.hdoor@gmail.com</t>
  </si>
  <si>
    <t>0968104363</t>
  </si>
  <si>
    <t>Công ty cổ phần dịch vụ công nghiệp Huy Phước</t>
  </si>
  <si>
    <t>0202133242</t>
  </si>
  <si>
    <t>huyphuocinco.jsc@gmail.com</t>
  </si>
  <si>
    <t>0963387013</t>
  </si>
  <si>
    <t>Công ty TNHH truyền thông Bình Phạm MEDIA</t>
  </si>
  <si>
    <t>0202042362</t>
  </si>
  <si>
    <t>pbinh3110@gmail.com</t>
  </si>
  <si>
    <t>0904188242</t>
  </si>
  <si>
    <t>Công ty cổ phần thương mại dịch vụ xuất nhập khẩu Trần Anh</t>
  </si>
  <si>
    <t>0201222838</t>
  </si>
  <si>
    <t>anh.tt.eib@gmail.com</t>
  </si>
  <si>
    <t>0383014532</t>
  </si>
  <si>
    <t>Công ty cổ phần đầu tư xây dựng công nghệ mới Việt Nam</t>
  </si>
  <si>
    <t>0202031949</t>
  </si>
  <si>
    <t>ctycnmvietnam@gmail.com</t>
  </si>
  <si>
    <t>0904242959</t>
  </si>
  <si>
    <t>Công ty cổ phần đầu tư và thương mại TTH</t>
  </si>
  <si>
    <t>0202056809</t>
  </si>
  <si>
    <t>tth8888group@gmail.com</t>
  </si>
  <si>
    <t>0936931067</t>
  </si>
  <si>
    <t>Công ty TNHH sản xuất thương mại và dịch vụ IPAINT</t>
  </si>
  <si>
    <t>0202056615</t>
  </si>
  <si>
    <t>hethongson.ipaint@gmail.com</t>
  </si>
  <si>
    <t>0389656186</t>
  </si>
  <si>
    <t>Công ty TNHH thương mại sản xuất và xây dựng cơ khí Đức Cường</t>
  </si>
  <si>
    <t>0202023458</t>
  </si>
  <si>
    <t>lethithao2111@gmail.com</t>
  </si>
  <si>
    <t>0904329169</t>
  </si>
  <si>
    <t>Công ty TNHH đầu tư AHENG TENGDA Việt Nam</t>
  </si>
  <si>
    <t>0202124495</t>
  </si>
  <si>
    <t>lananh211.vnu@gmail.com</t>
  </si>
  <si>
    <t>0989632835</t>
  </si>
  <si>
    <t>Công ty TNHH vật liệu giầy Việt Bảo</t>
  </si>
  <si>
    <t>0202012368</t>
  </si>
  <si>
    <t>yuebaogongsi@gmail.com</t>
  </si>
  <si>
    <t>0369766063</t>
  </si>
  <si>
    <t>Công ty cổ phần đầu tư xuất nhập khẩu xăng dầu Nhà Bè VT - Chi nhánh Đình Vũ</t>
  </si>
  <si>
    <t>0315426553-009</t>
  </si>
  <si>
    <t>0967003869</t>
  </si>
  <si>
    <t>Công ty TNHH thương mại và xây dựng Hoàng Gia HP</t>
  </si>
  <si>
    <t>0202101057</t>
  </si>
  <si>
    <t>hoangiahp2021@gmail.com</t>
  </si>
  <si>
    <t>0945333186</t>
  </si>
  <si>
    <t>Công ty TNHH ECO SOLAR ENERGY</t>
  </si>
  <si>
    <t>0202090817</t>
  </si>
  <si>
    <t>ecosolar.energy21@gmail.com</t>
  </si>
  <si>
    <t>0356223115</t>
  </si>
  <si>
    <t>Công ty cổ phần Vinh Quang Phú</t>
  </si>
  <si>
    <t>0201730253</t>
  </si>
  <si>
    <t>vinhquangphuhp@gmail.com</t>
  </si>
  <si>
    <t>0904669579</t>
  </si>
  <si>
    <t>Công ty TNHH Phát triển dịch vụ vận tải Tân Hợp Nhất</t>
  </si>
  <si>
    <t>0201979441</t>
  </si>
  <si>
    <t>muitenbac.vn@gmail.com</t>
  </si>
  <si>
    <t>0365698555</t>
  </si>
  <si>
    <t>Công ty TNHH Dịch vụ Bảo vệ - Vệ sĩ Thành Công</t>
  </si>
  <si>
    <t>0201854185</t>
  </si>
  <si>
    <t>0964214094</t>
  </si>
  <si>
    <t>Công ty TNHH đầu tư xây dựng và phát triển Thành Công</t>
  </si>
  <si>
    <t>0202025543</t>
  </si>
  <si>
    <t>Công ty TNHH dịch vụ xây dựng Thành Vinh</t>
  </si>
  <si>
    <t>0202094272</t>
  </si>
  <si>
    <t>tnhhthanhvinh1984@gmail.com</t>
  </si>
  <si>
    <t>0396289844</t>
  </si>
  <si>
    <t>Công ty TNHH thương mại dịch vụ phát triển Anh Đào</t>
  </si>
  <si>
    <t>0202060650</t>
  </si>
  <si>
    <t>anhdaohp21@gmail.com</t>
  </si>
  <si>
    <t>0927364444</t>
  </si>
  <si>
    <t>Công ty cổ phần DOVILA</t>
  </si>
  <si>
    <t>0201751951</t>
  </si>
  <si>
    <t>dovila.jsc@gmail.com</t>
  </si>
  <si>
    <t>0936757668</t>
  </si>
  <si>
    <t>Công ty cổ phần nội thất HOME 68</t>
  </si>
  <si>
    <t>0202084588</t>
  </si>
  <si>
    <t>home68.jsc@gmail.com</t>
  </si>
  <si>
    <t>0939563568</t>
  </si>
  <si>
    <t>Công ty cổ phần thương mại dịch vụ và xây lắp điện Toàn Phát</t>
  </si>
  <si>
    <t>0202091345</t>
  </si>
  <si>
    <t>xldtoanphat88@gmail.com</t>
  </si>
  <si>
    <t>0978366655</t>
  </si>
  <si>
    <t>Công ty cổ phần sản xuất và thương mại Suối Hai</t>
  </si>
  <si>
    <t>0107850352</t>
  </si>
  <si>
    <t>Sale.suoihai@gmail.com</t>
  </si>
  <si>
    <t>0397102632</t>
  </si>
  <si>
    <t>Hộ kinh doanh xưởng may Hồng Quân</t>
  </si>
  <si>
    <t>0202094917</t>
  </si>
  <si>
    <t>Công ty TNHH HUA YI</t>
  </si>
  <si>
    <t>0202091063</t>
  </si>
  <si>
    <t>vuthihoaitram@gmail.com</t>
  </si>
  <si>
    <t>0857528879</t>
  </si>
  <si>
    <t>Công ty TNHH xuất nhập khẩu thương mại Liên Dương</t>
  </si>
  <si>
    <t>0202019557</t>
  </si>
  <si>
    <t>Congty26886@gmail.com</t>
  </si>
  <si>
    <t>0989395226</t>
  </si>
  <si>
    <t>Công ty cổ phần kỹ thuật cơ khí ASV</t>
  </si>
  <si>
    <t>0201361824</t>
  </si>
  <si>
    <t>duyen@gmail.com</t>
  </si>
  <si>
    <t>0973785037</t>
  </si>
  <si>
    <t>Công ty TNHH sản xuất và thương mại Cường Liên</t>
  </si>
  <si>
    <t>0201823282</t>
  </si>
  <si>
    <t>vananh.khanhthu@gmail.com</t>
  </si>
  <si>
    <t>0934655898</t>
  </si>
  <si>
    <t>Công ty TNHH xây dựng và sản xuất phân phối thực phẩm Hải Phòng</t>
  </si>
  <si>
    <t>0201825949</t>
  </si>
  <si>
    <t>thucphamhp1982@gmail.com</t>
  </si>
  <si>
    <t>0944311798</t>
  </si>
  <si>
    <t>Công ty TNHH dịch vụ vận tải và thương mại Toàn Phát LOGISTICS</t>
  </si>
  <si>
    <t>0202044200</t>
  </si>
  <si>
    <t>Toanphat881107@gmail.com</t>
  </si>
  <si>
    <t>0941088822</t>
  </si>
  <si>
    <t>Công ty TNHH Sen Nguyễn</t>
  </si>
  <si>
    <t>0202025060</t>
  </si>
  <si>
    <t>senhanglozen@gmail.com</t>
  </si>
  <si>
    <t>0708032012</t>
  </si>
  <si>
    <t>Công ty TNHH Xuât nhập khẩu Quốc tế Long Ngọc</t>
  </si>
  <si>
    <t>0202023539</t>
  </si>
  <si>
    <t>longyuworld@gmail.com</t>
  </si>
  <si>
    <t>0976837859</t>
  </si>
  <si>
    <t>Công ty TNHH AUTECH</t>
  </si>
  <si>
    <t>0201856626</t>
  </si>
  <si>
    <t>autech.infor@gmail.com</t>
  </si>
  <si>
    <t>0932668114</t>
  </si>
  <si>
    <t>Chi nhánh Công ty TNHH kiểm toán và định giá Thăng Long - T.D.K-Khu vực Miền Bắc</t>
  </si>
  <si>
    <t>0104779158-032</t>
  </si>
  <si>
    <t>Ngocminhtdkmb@gmail.com</t>
  </si>
  <si>
    <t>0906020722</t>
  </si>
  <si>
    <t>Công ty TNHH dịch vụ vận tải Nguyễn Dương</t>
  </si>
  <si>
    <t>0201895047</t>
  </si>
  <si>
    <t>nguyenduongtranserco.hpg@gmail.com</t>
  </si>
  <si>
    <t>0979280005</t>
  </si>
  <si>
    <t>Công ty TNHH sản xuất và thương mại dịch vụ Hoàng Thành Đạt</t>
  </si>
  <si>
    <t>0202035206</t>
  </si>
  <si>
    <t>Binhthobui@gmail.com</t>
  </si>
  <si>
    <t>0916127755</t>
  </si>
  <si>
    <t>Công ty TNHH Gia Niên</t>
  </si>
  <si>
    <t>0201991992</t>
  </si>
  <si>
    <t>phuongbtb.xtland@gmail.com</t>
  </si>
  <si>
    <t>0904600243</t>
  </si>
  <si>
    <t>Công ty cổ phần Tập đoàn SHABIGROUP</t>
  </si>
  <si>
    <t>0202053597</t>
  </si>
  <si>
    <t>tapdoanshabigroup@gmail.com</t>
  </si>
  <si>
    <t>0945008696</t>
  </si>
  <si>
    <t>Công ty TNHH xây dựng và phát triển Thành Công</t>
  </si>
  <si>
    <t>0201957818</t>
  </si>
  <si>
    <t>moitruongthanhcong09112018@gmail.com</t>
  </si>
  <si>
    <t>0986725800</t>
  </si>
  <si>
    <t>Công ty TNHH VINA DE&amp;T</t>
  </si>
  <si>
    <t>2300953889</t>
  </si>
  <si>
    <t>vinadet2016@gmail.com</t>
  </si>
  <si>
    <t>0971171928</t>
  </si>
  <si>
    <t>Công ty cổ phần đầu tư phát triển thương mại An Thành Trung</t>
  </si>
  <si>
    <t>0201960874</t>
  </si>
  <si>
    <t>anthanhtrunghp.2019@gmail.com</t>
  </si>
  <si>
    <t>0328884685</t>
  </si>
  <si>
    <t>Công ty TNHH đầu tư thương mại và xây dựng Đại Hùng Phát</t>
  </si>
  <si>
    <t>0201602156</t>
  </si>
  <si>
    <t>hongbiendo@gmail.com</t>
  </si>
  <si>
    <t>0974268698</t>
  </si>
  <si>
    <t>Công ty cổ phần thảo dược và thiết bị Y tế Bảo Tâm An</t>
  </si>
  <si>
    <t>0202012199</t>
  </si>
  <si>
    <t>Baotaman.pharma1@gmail.com</t>
  </si>
  <si>
    <t>0975092526</t>
  </si>
  <si>
    <t>Công ty TNHH HT ELECTRONIC</t>
  </si>
  <si>
    <t>0201984843</t>
  </si>
  <si>
    <t>htelectroniccompany@gmail.com</t>
  </si>
  <si>
    <t>0933889828</t>
  </si>
  <si>
    <t>Công ty TNHH VNSAUCES</t>
  </si>
  <si>
    <t>0202035132</t>
  </si>
  <si>
    <t>vnsauces8888@gmail.com</t>
  </si>
  <si>
    <t>0986281351</t>
  </si>
  <si>
    <t>Công ty TNHH phát triển thương mại Đăng Dương</t>
  </si>
  <si>
    <t>0201750228</t>
  </si>
  <si>
    <t>otodangduonghp@gmail.com</t>
  </si>
  <si>
    <t>0914148960</t>
  </si>
  <si>
    <t>Công ty cổ phần đầu tư thương mại &amp; dịch vụ Phương Lâm</t>
  </si>
  <si>
    <t>0202040615</t>
  </si>
  <si>
    <t>vienthonghtc@gmail.com</t>
  </si>
  <si>
    <t>0384023081</t>
  </si>
  <si>
    <t>Công ty cổ phần nhiên liệu và phát triển thương mại Tiến Thiện</t>
  </si>
  <si>
    <t>0201754568</t>
  </si>
  <si>
    <t>tienthienhp.2017@gmail.com</t>
  </si>
  <si>
    <t>Công ty cổ phần FICON Việt Nam</t>
  </si>
  <si>
    <t>0201818282</t>
  </si>
  <si>
    <t>wifistorevn@gmail.com</t>
  </si>
  <si>
    <t>0911111889</t>
  </si>
  <si>
    <t>Công ty TNHH xuất nhập khẩu GOLDSUN</t>
  </si>
  <si>
    <t>0202043292</t>
  </si>
  <si>
    <t>goldsun.co.ltd.78@gmail.com</t>
  </si>
  <si>
    <t>0975498470</t>
  </si>
  <si>
    <t>Công ty TNHH Kỹ Thuật - Dịch vụ Phúc An</t>
  </si>
  <si>
    <t>0202010642</t>
  </si>
  <si>
    <t>Phucanes.ltd@gmail.com</t>
  </si>
  <si>
    <t>0913266299</t>
  </si>
  <si>
    <t>Công ty cổ phần KIN Việt Nam</t>
  </si>
  <si>
    <t>0201957462</t>
  </si>
  <si>
    <t>lananh51290@gmail.com</t>
  </si>
  <si>
    <t>0986389373</t>
  </si>
  <si>
    <t>Công ty cổ phần xây dựng thương mại và dịch vụ vận tải Đăng Khoa</t>
  </si>
  <si>
    <t>0200673926</t>
  </si>
  <si>
    <t>tmdangkhoa@yahoo.com.vn</t>
  </si>
  <si>
    <t>0779397468</t>
  </si>
  <si>
    <t>Công ty TNHH điện tử điện máy DAO HE XING</t>
  </si>
  <si>
    <t>0201917371</t>
  </si>
  <si>
    <t>dienmaydaohexing@gmail.com</t>
  </si>
  <si>
    <t>0978144080</t>
  </si>
  <si>
    <t>Công ty TNHH điện máy TICO Việt Nam</t>
  </si>
  <si>
    <t>dienmaytico2019@gmail.com</t>
  </si>
  <si>
    <t>0919123015</t>
  </si>
  <si>
    <t>Công ty TNHH công nghệ Hoa Thịnh</t>
  </si>
  <si>
    <t>0201993982</t>
  </si>
  <si>
    <t>hoathinhtechnology@gmail.com</t>
  </si>
  <si>
    <t>Công ty TNHH xây dựng và Thương mại Thành Tâm Việt Nam</t>
  </si>
  <si>
    <t>0201637053</t>
  </si>
  <si>
    <t>0906834666</t>
  </si>
  <si>
    <t>Công ty TNHH Dầu Khí Đông Bắc Hải</t>
  </si>
  <si>
    <t>0201190777</t>
  </si>
  <si>
    <t>hai.ltt@dtdpetro.com</t>
  </si>
  <si>
    <t>0976409098</t>
  </si>
  <si>
    <t>Công ty Cổ phần Tag Fishing Việt Nam</t>
  </si>
  <si>
    <t>0202034403</t>
  </si>
  <si>
    <t>luongthuan1987@gmail.com</t>
  </si>
  <si>
    <t>0943362799</t>
  </si>
  <si>
    <t>Công ty TNHH công nghệ kim loại chính xác LIANTENG</t>
  </si>
  <si>
    <t>0372826890</t>
  </si>
  <si>
    <t>Công ty TNHH xây dựng Đại Hải Nam</t>
  </si>
  <si>
    <t>0201705786</t>
  </si>
  <si>
    <t>nhunght18890@gmail.com</t>
  </si>
  <si>
    <t>0972888135</t>
  </si>
  <si>
    <t>Công ty TNHH Thương mại Phúc An Tiến</t>
  </si>
  <si>
    <t>0201772038</t>
  </si>
  <si>
    <t>tandodinh1307@gmail.com</t>
  </si>
  <si>
    <t>0904089084</t>
  </si>
  <si>
    <t>Công ty TNHH công nghệ JUNCTION Việt Nam</t>
  </si>
  <si>
    <t>0202029516</t>
  </si>
  <si>
    <t>ktbibi8188@gmail.com</t>
  </si>
  <si>
    <t>0961509759</t>
  </si>
  <si>
    <t>Công ty TNHH đầu tư thương mại ÔTÔ điện Minh Phúc</t>
  </si>
  <si>
    <t>0202010875</t>
  </si>
  <si>
    <t>xedienminhphuc@gmail.com</t>
  </si>
  <si>
    <t>0988872298</t>
  </si>
  <si>
    <t>Công ty cổ phần sản xuất, thương mại và dịch vụ FEME</t>
  </si>
  <si>
    <t>0201741488</t>
  </si>
  <si>
    <t>nhansuphamkien@gmail.com</t>
  </si>
  <si>
    <t>0936930839</t>
  </si>
  <si>
    <t>Công ty TNHH Thang máy FUJI HP</t>
  </si>
  <si>
    <t>0201987273</t>
  </si>
  <si>
    <t>lehuong828@gmail.com</t>
  </si>
  <si>
    <t>0975728828</t>
  </si>
  <si>
    <t>Công ty cổ phần công nghệ vật liệu xây dựng GM</t>
  </si>
  <si>
    <t>0202019821</t>
  </si>
  <si>
    <t>thamtchc81@gmail.com</t>
  </si>
  <si>
    <t>0902098246</t>
  </si>
  <si>
    <t>Trung Tâm Giáo dục nghề nghiệp lái xe Hoàng Phương</t>
  </si>
  <si>
    <t>0200768399</t>
  </si>
  <si>
    <t>Thaongankthp80@gmail.com</t>
  </si>
  <si>
    <t>0902071468</t>
  </si>
  <si>
    <t>Phòng khám CK sản - phụ khoa Hạnh phúc</t>
  </si>
  <si>
    <t>0201677659</t>
  </si>
  <si>
    <t>phamthuhanhdk@gmail.com</t>
  </si>
  <si>
    <t>0913017491</t>
  </si>
  <si>
    <t>Hợp tác xã 5 tháng 4 Anh Dũng</t>
  </si>
  <si>
    <t>0200841803</t>
  </si>
  <si>
    <t>nhansuhoangtruong@gmail.com</t>
  </si>
  <si>
    <t>0983220269</t>
  </si>
  <si>
    <t>Công ty Cổ phần giáo dục và đào tạo ASV</t>
  </si>
  <si>
    <t>0201970431</t>
  </si>
  <si>
    <t>0966605885</t>
  </si>
  <si>
    <t>Công ty TNHH Container Liên Minh</t>
  </si>
  <si>
    <t>0201995820</t>
  </si>
  <si>
    <t>doankhoihp@gmail.com</t>
  </si>
  <si>
    <t>0934471016</t>
  </si>
  <si>
    <t>Công ty TNHH RED STAR ENERGY</t>
  </si>
  <si>
    <t>0201805004</t>
  </si>
  <si>
    <t>0982706589</t>
  </si>
  <si>
    <t>Công ty TNHH dịch vụ dầu khí Công Minh</t>
  </si>
  <si>
    <t>0201988703</t>
  </si>
  <si>
    <t>daukhithanhnam2019@gmail.com</t>
  </si>
  <si>
    <t>0934288555</t>
  </si>
  <si>
    <t>Công ty TNHH Thương Mại Dịch vụ Quốc tế Chen</t>
  </si>
  <si>
    <t>0202020746</t>
  </si>
  <si>
    <t>luongthuy.thuynguyen@gmail.com</t>
  </si>
  <si>
    <t>0946258174</t>
  </si>
  <si>
    <t>Công ty TNHH JSK Hải Phòng</t>
  </si>
  <si>
    <t>0201986382</t>
  </si>
  <si>
    <t>jskhaiphong@gmail.com</t>
  </si>
  <si>
    <t>0364350108</t>
  </si>
  <si>
    <t>Công ty TNHH Thiết bị Điện Tường Minh</t>
  </si>
  <si>
    <t>0201862605</t>
  </si>
  <si>
    <t>hoangdiu.dkhp@gmail.com</t>
  </si>
  <si>
    <t>0976551324</t>
  </si>
  <si>
    <t>Công ty TNHH Đầu tư và phát triển Mai Phúc</t>
  </si>
  <si>
    <t>0201878394</t>
  </si>
  <si>
    <t>0989418768</t>
  </si>
  <si>
    <t>Công ty TNHH phát triển xây dựng và thương mại Anh Thơ</t>
  </si>
  <si>
    <t>0201964702</t>
  </si>
  <si>
    <t>nguyenhuongketoan.tphp@gmail.com</t>
  </si>
  <si>
    <t>0963737166</t>
  </si>
  <si>
    <t>Công ty TNHH môi trường Đỉnh Hoàn</t>
  </si>
  <si>
    <t>0201842736</t>
  </si>
  <si>
    <t>dinhhoanctmt@gmail.com</t>
  </si>
  <si>
    <t>0967289951</t>
  </si>
  <si>
    <t>Công ty TNHH Đầu tư dịch vụ du lịch Zen</t>
  </si>
  <si>
    <t>0201961701</t>
  </si>
  <si>
    <t>acc@zenhotels.com.vn</t>
  </si>
  <si>
    <t>0934300359</t>
  </si>
  <si>
    <t>Công ty TNHH Thương mại &amp; dịch vụ tự động hóa Hải Phòng</t>
  </si>
  <si>
    <t>0201871705</t>
  </si>
  <si>
    <t>hapham1990ds@gmail.com</t>
  </si>
  <si>
    <t>0938513909</t>
  </si>
  <si>
    <t>Công ty TNHH Đầu tư xây dựng và phòng cháy chữa cháy Đại Phát</t>
  </si>
  <si>
    <t>0200825015</t>
  </si>
  <si>
    <t>pcccdaiphathp@gmail.com</t>
  </si>
  <si>
    <t>0942952269</t>
  </si>
  <si>
    <t>Công ty TNHH thương mại dịch vụ điện lạnh Minh Phú</t>
  </si>
  <si>
    <t>0201793119</t>
  </si>
  <si>
    <t>dienmayminhphu@gmail.com</t>
  </si>
  <si>
    <t>0977706572</t>
  </si>
  <si>
    <t>Công ty TNHH Bao bì Lam Phương</t>
  </si>
  <si>
    <t>0201807499</t>
  </si>
  <si>
    <t>tchclamphuong@gmail.com</t>
  </si>
  <si>
    <t>0983109230</t>
  </si>
  <si>
    <t>Công ty TNHH Thương mại xuất nhập khẩu Hoa Nguyên Việt Nam</t>
  </si>
  <si>
    <t>0201972326</t>
  </si>
  <si>
    <t>lan.aurora2008@gmail.com</t>
  </si>
  <si>
    <t>0903489329</t>
  </si>
  <si>
    <t>Công ty Cổ phần xây dựng thương mại Trường Thành</t>
  </si>
  <si>
    <t>0200662970</t>
  </si>
  <si>
    <t>0906022986</t>
  </si>
  <si>
    <t>Công ty TNHH Công nghiệp Hàng Hải Anh Kiệt</t>
  </si>
  <si>
    <t>0201852357</t>
  </si>
  <si>
    <t>trantrungkiet14@gmail.com</t>
  </si>
  <si>
    <t>0944798635</t>
  </si>
  <si>
    <t>Công ty TNHH đào tạo và phát triển giáo dục Dương Kinh</t>
  </si>
  <si>
    <t>0201774148</t>
  </si>
  <si>
    <t>0963915538</t>
  </si>
  <si>
    <t>Công ty cổ phần Focas Việt Nam</t>
  </si>
  <si>
    <t>0201967005</t>
  </si>
  <si>
    <t>huong-bui@focas.edu.vn</t>
  </si>
  <si>
    <t>0936986658</t>
  </si>
  <si>
    <t>Công ty TNHH Đầu tư và phát triển Thương Mại Vạn An</t>
  </si>
  <si>
    <t>0201632351</t>
  </si>
  <si>
    <t>vananintraco@gmail.com</t>
  </si>
  <si>
    <t>0977685988</t>
  </si>
  <si>
    <t>Công ty Cổ phần đầu tư phát triển nội thất Quang Thắng 556</t>
  </si>
  <si>
    <t>0201954260</t>
  </si>
  <si>
    <t>Công ty Cổ phần đầu tư và phát triển Xuất nhập khẩu Hàn Việt</t>
  </si>
  <si>
    <t>0201813541</t>
  </si>
  <si>
    <t>0904115583</t>
  </si>
  <si>
    <t>Công ty TNHH quản lý khách sạn Fortune Qbox</t>
  </si>
  <si>
    <t>0201963339</t>
  </si>
  <si>
    <t>buiyenchi8292@gmail.com</t>
  </si>
  <si>
    <t>02253582888</t>
  </si>
  <si>
    <t>Công ty cổ phần sản xuất nội thất Việt Quang</t>
  </si>
  <si>
    <t>0201861023</t>
  </si>
  <si>
    <t>thietbikhachsanvietquang@gmail.com</t>
  </si>
  <si>
    <t>0866797169</t>
  </si>
  <si>
    <t>Công ty TNHH máy văn phòng Hùng Minh</t>
  </si>
  <si>
    <t>0201964283</t>
  </si>
  <si>
    <t>maytinhdogiahp@gmail.com</t>
  </si>
  <si>
    <t>02253632286</t>
  </si>
  <si>
    <t>Công ty TNHH phát triển công nghệ hàng hải Thảo Linh</t>
  </si>
  <si>
    <t>0201288490</t>
  </si>
  <si>
    <t>yenpham@thaolinhmateco.com</t>
  </si>
  <si>
    <t>Công ty TNHH giao nhận vận tải HPL</t>
  </si>
  <si>
    <t>0201658046</t>
  </si>
  <si>
    <t>hoanhuevantai@gmail.com</t>
  </si>
  <si>
    <t>0904481424</t>
  </si>
  <si>
    <t>Công ty Cổ phần FA Việt Nam</t>
  </si>
  <si>
    <t>0201749945</t>
  </si>
  <si>
    <t>Congtyfahp@gmail.com</t>
  </si>
  <si>
    <t>0983155274</t>
  </si>
  <si>
    <t>Công ty TNHH Thắng Thoan</t>
  </si>
  <si>
    <t>0200971633</t>
  </si>
  <si>
    <t>congtytnhhthangthoan@gmail.com</t>
  </si>
  <si>
    <t>0772229483</t>
  </si>
  <si>
    <t>Công ty TNHH Great Star Việt Nam</t>
  </si>
  <si>
    <t>greatstartuyendung@gmail.com</t>
  </si>
  <si>
    <t>0383461261</t>
  </si>
  <si>
    <t>Công ty TNHH Vàng bạc Đoàn Nam</t>
  </si>
  <si>
    <t>0201558355</t>
  </si>
  <si>
    <t>duonghaihp@gmail.com</t>
  </si>
  <si>
    <t>0905319868</t>
  </si>
  <si>
    <t>Công ty Cổ phần mỹ nghệ Thiên Hương</t>
  </si>
  <si>
    <t>0201750186</t>
  </si>
  <si>
    <t>thienhuong.ketoan@gmail.com</t>
  </si>
  <si>
    <t>0904308995</t>
  </si>
  <si>
    <t>Công ty TNHH dịch vụ vận tải Thanh Sang</t>
  </si>
  <si>
    <t>0201205335</t>
  </si>
  <si>
    <t>xethanhsang@gmail.com</t>
  </si>
  <si>
    <t>0977300385</t>
  </si>
  <si>
    <t>Công ty Cổ phần đầu tư sản xuất và Thương mại Tâm Phúc</t>
  </si>
  <si>
    <t>0201652647</t>
  </si>
  <si>
    <t>kttamphuc1@gmail.com</t>
  </si>
  <si>
    <t>0962600229</t>
  </si>
  <si>
    <t>Công ty TNHH xây dựng thương mại và vận tải Gia Minh</t>
  </si>
  <si>
    <t>0201786979</t>
  </si>
  <si>
    <t>vananh85kt@gmail.com</t>
  </si>
  <si>
    <t>0913663988</t>
  </si>
  <si>
    <t>Công ty TNHH Thương mại Du lịch và dịch vụ Thảo Minh</t>
  </si>
  <si>
    <t>0201716410</t>
  </si>
  <si>
    <t>hoanghang.avs@gmail.com</t>
  </si>
  <si>
    <t>0977268868</t>
  </si>
  <si>
    <t>Công ty TNHH in Nam Giang</t>
  </si>
  <si>
    <t>0201913296</t>
  </si>
  <si>
    <t>ngvn@nanjump.com</t>
  </si>
  <si>
    <t>0904048692</t>
  </si>
  <si>
    <t>Công ty cổ phần vận tải và xây dựng Dương Bình Minh</t>
  </si>
  <si>
    <t>0201817627</t>
  </si>
  <si>
    <t>congtyduongbinhminhhp@gmail.com</t>
  </si>
  <si>
    <t>0936588884</t>
  </si>
  <si>
    <t>Công ty Cổ phần thương mại vận tải và xây dựng TVT</t>
  </si>
  <si>
    <t>0201318561</t>
  </si>
  <si>
    <t>ktcongtytvt@gmail.com</t>
  </si>
  <si>
    <t>0912329474</t>
  </si>
  <si>
    <t>Công ty TNHH thiết bị điện và xây lắp Minh Đức</t>
  </si>
  <si>
    <t>0201871335</t>
  </si>
  <si>
    <t>congtythietbidienminhduc@gmail.com</t>
  </si>
  <si>
    <t>0933572829</t>
  </si>
  <si>
    <t>Công ty TNHH Thương mại và dịch vụ Kỹ thuật điện lạnh Minh Ngân</t>
  </si>
  <si>
    <t>0201890659</t>
  </si>
  <si>
    <t>dienlanhminhngan@gmail.com</t>
  </si>
  <si>
    <t>0906166348</t>
  </si>
  <si>
    <t>Công ty TNHH sản xuất thương mại Đạt Phát</t>
  </si>
  <si>
    <t>2700847525-001</t>
  </si>
  <si>
    <t>hangnt.dtp@gmail.com</t>
  </si>
  <si>
    <t>0911119865</t>
  </si>
  <si>
    <t>Công ty TNHH may Thiên Nam</t>
  </si>
  <si>
    <t>0200593607</t>
  </si>
  <si>
    <t>phunghanh@maythiennam.com</t>
  </si>
  <si>
    <t>0977119473</t>
  </si>
  <si>
    <t>Công ty TNHH Janbase precision (Việt Nam)</t>
  </si>
  <si>
    <t>janbasevn2018@gmail.com</t>
  </si>
  <si>
    <t>0986307986</t>
  </si>
  <si>
    <t>Công ty Cổ phần Dịch vụ Kỹ thuật phòng cháy Đất Cảng</t>
  </si>
  <si>
    <t>0201745299</t>
  </si>
  <si>
    <t>datcanghaiphong96@gmail.com</t>
  </si>
  <si>
    <t>0936673196</t>
  </si>
  <si>
    <t>Công ty TNHH Vina TD</t>
  </si>
  <si>
    <t>0201629366</t>
  </si>
  <si>
    <t>0977972397</t>
  </si>
  <si>
    <t>Công ty Cổ phần vận tải Taxi Nguyễn Gia</t>
  </si>
  <si>
    <t>0201728991</t>
  </si>
  <si>
    <t>nguyengia898989@gmail.com</t>
  </si>
  <si>
    <t>0977496705</t>
  </si>
  <si>
    <t>Công ty TNHH Sản xuất bao bì Chouqin (Việt Nam)</t>
  </si>
  <si>
    <t>Vuthihao1992hp@gmail.com</t>
  </si>
  <si>
    <t>0358668882</t>
  </si>
  <si>
    <t>Công ty cổ phần xây dựng Nguyễn Phạm</t>
  </si>
  <si>
    <t>0201751648</t>
  </si>
  <si>
    <t>xaydungnguyenpham@gmail.com</t>
  </si>
  <si>
    <t>Công ty TNHH xây dựng và dịch vụ thương mại Đại Thái</t>
  </si>
  <si>
    <t>0200605789</t>
  </si>
  <si>
    <t>daithaihaiphong@gmail.com</t>
  </si>
  <si>
    <t>0983623503</t>
  </si>
  <si>
    <t>Công ty TNHH Thương mại và dịch vụ Phương Anh Logistic</t>
  </si>
  <si>
    <t>0201904686</t>
  </si>
  <si>
    <t>vuphuonganh0408@gmail.com</t>
  </si>
  <si>
    <t>0942062696</t>
  </si>
  <si>
    <t>Công ty TNHH Aachen Optical fiber conec technology</t>
  </si>
  <si>
    <t>doanlanhhp@gmail.com</t>
  </si>
  <si>
    <t>0386669919</t>
  </si>
  <si>
    <t>Công ty TNHH điện Nhật Nguyên</t>
  </si>
  <si>
    <t>0201916402</t>
  </si>
  <si>
    <t>huonghx187@gmail.com</t>
  </si>
  <si>
    <t>0934397082</t>
  </si>
  <si>
    <t>Công ty Cổ phần sản xuất và xuất nhập khẩu bảo hộ lao động Sơn Linh</t>
  </si>
  <si>
    <t>0201909613</t>
  </si>
  <si>
    <t>xuatnhapkhausonlinh@gmail.com</t>
  </si>
  <si>
    <t>0964138228</t>
  </si>
  <si>
    <t>Công ty cổ phần xây dựng và thương mại cơ khí Xuân Dương</t>
  </si>
  <si>
    <t>0201891116</t>
  </si>
  <si>
    <t>0986353763</t>
  </si>
  <si>
    <t>Công ty Cổ phần xây dựng bất động sản và nội thất Đại Phúc</t>
  </si>
  <si>
    <t>0201903837</t>
  </si>
  <si>
    <t>xaydungdht.vn@gmail.com</t>
  </si>
  <si>
    <t>0964458599</t>
  </si>
  <si>
    <t>Công ty cổ phần sản xuất kinh doanh nhựa An Phú</t>
  </si>
  <si>
    <t>0200655282</t>
  </si>
  <si>
    <t>0915822689</t>
  </si>
  <si>
    <t>Công ty TNHH đầu tư kinh doanh Thái Tuấn</t>
  </si>
  <si>
    <t>0201869907</t>
  </si>
  <si>
    <t>thunguyen28791@gmail.com</t>
  </si>
  <si>
    <t>0968665233</t>
  </si>
  <si>
    <t>Công ty TNHH Dịch vũ Kỹ thuật tiêu chuẩn thông dụng</t>
  </si>
  <si>
    <t>0904092786</t>
  </si>
  <si>
    <t>Công ty cổ phần xây dựng và sản xuất gạch Tuấn Giang</t>
  </si>
  <si>
    <t>0201755191</t>
  </si>
  <si>
    <t>0904023793</t>
  </si>
  <si>
    <t>Công ty TNHH Thương mại vận tải Vững Mạnh</t>
  </si>
  <si>
    <t>0201305971</t>
  </si>
  <si>
    <t>ktvungmanh1@gmail.com</t>
  </si>
  <si>
    <t>Công ty TNHH Thao Thịnh</t>
  </si>
  <si>
    <t>0201808125</t>
  </si>
  <si>
    <t>Thinhpt2610@gmail.com</t>
  </si>
  <si>
    <t>0367703888</t>
  </si>
  <si>
    <t>Công ty Cổ phần dịch vụ hàng hải ISM Việt Nam</t>
  </si>
  <si>
    <t>0201896668</t>
  </si>
  <si>
    <t>crew@ismvietnam.com</t>
  </si>
  <si>
    <t>0342840982</t>
  </si>
  <si>
    <t>Công ty TNHH Hoa Hồng A</t>
  </si>
  <si>
    <t>0200161082</t>
  </si>
  <si>
    <t>trantuyettmc@gmail.com</t>
  </si>
  <si>
    <t>0972742382</t>
  </si>
  <si>
    <t>Công ty TNHH Bất động sản Nam</t>
  </si>
  <si>
    <t>0303475193</t>
  </si>
  <si>
    <t>hr@newworldfashion.com.vn</t>
  </si>
  <si>
    <t>0936970068</t>
  </si>
  <si>
    <t>Công ty TNHH C-Focus Việt Nam</t>
  </si>
  <si>
    <t>0989147780</t>
  </si>
  <si>
    <t>Công ty TNHH Sản xuất và kinh doanh vật liệu xây dựng Anh Đức</t>
  </si>
  <si>
    <t>0201770023</t>
  </si>
  <si>
    <t>buithuancbm@gmail.com</t>
  </si>
  <si>
    <t>0912551180</t>
  </si>
  <si>
    <t>Công ty cổ phần bê tông và xây dựng Thiên Trường</t>
  </si>
  <si>
    <t>0200700760</t>
  </si>
  <si>
    <t>0787319139</t>
  </si>
  <si>
    <t>Công ty TNHH xuất nhập khẩu đá Trung Thảo</t>
  </si>
  <si>
    <t>0201793045</t>
  </si>
  <si>
    <t>tranglongstone2017@gmail.com</t>
  </si>
  <si>
    <t>0968615342</t>
  </si>
  <si>
    <t>Công ty TNHH xây dựng và vận tải Hoàng Trường</t>
  </si>
  <si>
    <t>0200496339</t>
  </si>
  <si>
    <t>Công ty TNHH Cơ điện VMC</t>
  </si>
  <si>
    <t>0201638498</t>
  </si>
  <si>
    <t>vmc20068@gmail.com</t>
  </si>
  <si>
    <t>0904098567</t>
  </si>
  <si>
    <t>Công ty TNHH Tư vấn công nghệ và phát triển công nghiệp nặng Việt Nam</t>
  </si>
  <si>
    <t>0201296117</t>
  </si>
  <si>
    <t>0837091188</t>
  </si>
  <si>
    <t>Công ty TNHH An Tín Hải Phòng</t>
  </si>
  <si>
    <t>0201718697</t>
  </si>
  <si>
    <t>0348186986</t>
  </si>
  <si>
    <t>Công ty Cổ phần IQ Holdings</t>
  </si>
  <si>
    <t>0201860943</t>
  </si>
  <si>
    <t>iqholdingsjsc@gmail.com</t>
  </si>
  <si>
    <t>0982668706</t>
  </si>
  <si>
    <t>Công ty TNHH BU IL VINA</t>
  </si>
  <si>
    <t>hoan.builvina@gmail.com</t>
  </si>
  <si>
    <t>0978963919</t>
  </si>
  <si>
    <t>Công ty Cổ phần Đầu tư Thương mại và Xây dựng Phú Thành</t>
  </si>
  <si>
    <t>0200819822</t>
  </si>
  <si>
    <t>ctphuthanhalhp@gmail.com</t>
  </si>
  <si>
    <t>0989540510</t>
  </si>
  <si>
    <t>Công ty TNHH A.COLOR</t>
  </si>
  <si>
    <t>acolorcompany2018@gmail.com</t>
  </si>
  <si>
    <t>02258830840</t>
  </si>
  <si>
    <t>Công ty TNHH LEBAO TECHNOLOGY (VN)</t>
  </si>
  <si>
    <t>lebaohr001@gmail.com</t>
  </si>
  <si>
    <t>0936917765</t>
  </si>
  <si>
    <t>Công ty TNHH Thương mại và Vận tải Quỳnh Sơn</t>
  </si>
  <si>
    <t>0201822190</t>
  </si>
  <si>
    <t>phamthive640@gmail.com</t>
  </si>
  <si>
    <t>0976245178</t>
  </si>
  <si>
    <t>Công ty TNHH Thương mại và Xây dựng Tâm Quỳnh Mai</t>
  </si>
  <si>
    <t>0201279351</t>
  </si>
  <si>
    <t>tamquynhmai@gmail.com</t>
  </si>
  <si>
    <t>02253634298</t>
  </si>
  <si>
    <t>Công ty TNHH Đan Hoàng</t>
  </si>
  <si>
    <t>0201615116</t>
  </si>
  <si>
    <t>0961020388</t>
  </si>
  <si>
    <t>Công ty Cổ phần Hải Phòng Container</t>
  </si>
  <si>
    <t>0201572568</t>
  </si>
  <si>
    <t>02253660625</t>
  </si>
  <si>
    <t>Công ty TNHH Đầu tư thương mại và dịch vụ Nam Nhung</t>
  </si>
  <si>
    <t>0201294536</t>
  </si>
  <si>
    <t>Comhopnamnhungdk@gmail.com</t>
  </si>
  <si>
    <t>0383659559</t>
  </si>
  <si>
    <t>Công ty TNHH Đầu tư xuất nhập khẩu Thái Hưng</t>
  </si>
  <si>
    <t>0201776593</t>
  </si>
  <si>
    <t>0968308964</t>
  </si>
  <si>
    <t>Công ty TNHH kim khí Lộc Nga</t>
  </si>
  <si>
    <t>0201775286</t>
  </si>
  <si>
    <t>0982860611</t>
  </si>
  <si>
    <t>Công ty TNHH đầu tư đường ven biển Hải Phòng</t>
  </si>
  <si>
    <t>02253815158</t>
  </si>
  <si>
    <t>Công ty Cổ phần xây dựng Phúc Quý</t>
  </si>
  <si>
    <t>0201641476</t>
  </si>
  <si>
    <t>02258602828</t>
  </si>
  <si>
    <t>Công ty TNHH Mak</t>
  </si>
  <si>
    <t>0201788775</t>
  </si>
  <si>
    <t>Ketoan.mak@gmail.com</t>
  </si>
  <si>
    <t>0986914530</t>
  </si>
  <si>
    <t>Công ty cổ phần vật tư Minh Quang</t>
  </si>
  <si>
    <t>0201815080</t>
  </si>
  <si>
    <t>0936609626</t>
  </si>
  <si>
    <t>Chi nhánh Công ty Phát triển hạ tầng và Đầu tư tài chính Việt Nam Công ty cổ phần - xí nghiệp xây dựng và bảo trì đường bộ VIDIFI</t>
  </si>
  <si>
    <t>0102356598-004</t>
  </si>
  <si>
    <t>0898257186</t>
  </si>
  <si>
    <t>Công ty TNHH Hà Minh Hiếu</t>
  </si>
  <si>
    <t>0201598830</t>
  </si>
  <si>
    <t>02253598558</t>
  </si>
  <si>
    <t>Công ty Cổ phần dịch vụ thiết bị công nghiệp Cương Nghĩa</t>
  </si>
  <si>
    <t>0201782117</t>
  </si>
  <si>
    <t>Cuongnghiainco.jsc@gmail.com</t>
  </si>
  <si>
    <t>Công ty TNHH Thương mại Hoa Phượng</t>
  </si>
  <si>
    <t>0200587931</t>
  </si>
  <si>
    <t>Hoaphuongpetro@gmail.com</t>
  </si>
  <si>
    <t>02253581355</t>
  </si>
  <si>
    <t>Công ty TNHH Thương Mại Thượng Giang</t>
  </si>
  <si>
    <t>0201720216</t>
  </si>
  <si>
    <t>0941426790</t>
  </si>
  <si>
    <t>Công ty TNHH thiết bị thông gió Thành Tỷ</t>
  </si>
  <si>
    <t>0201718418</t>
  </si>
  <si>
    <t>Công ty Cổ Phần đầu tư và xây dựng PNQ</t>
  </si>
  <si>
    <t>0201772849</t>
  </si>
  <si>
    <t>CocBTCTPNQ@gmail.com</t>
  </si>
  <si>
    <t>0912167351</t>
  </si>
  <si>
    <t>Công ty TNHH ngành gỗ New World Việt Nam</t>
  </si>
  <si>
    <t>hoangduyen.hp2016@gmail.com</t>
  </si>
  <si>
    <t>0898158962</t>
  </si>
  <si>
    <t>Công ty TNHH Thương mại và dịch vụ giao nhận Hải Phong</t>
  </si>
  <si>
    <t>0201329330</t>
  </si>
  <si>
    <t>thuyhuong11580@gmail.com</t>
  </si>
  <si>
    <t>0936518609</t>
  </si>
  <si>
    <t>Công ty TNHH Đầu tư xây lắp và dịch vụ Gia Minh</t>
  </si>
  <si>
    <t>0201586659</t>
  </si>
  <si>
    <t>xaylapgiaminh@gmail.com</t>
  </si>
  <si>
    <t>0977881442</t>
  </si>
  <si>
    <t>Công ty Cổ phần Thương mại và Vận tải Tràng Duệ</t>
  </si>
  <si>
    <t>0201584147</t>
  </si>
  <si>
    <t>Tathuylinh1986@gmail.com</t>
  </si>
  <si>
    <t>0389145645</t>
  </si>
  <si>
    <t>Công ty Cổ phần Thái Hưng</t>
  </si>
  <si>
    <t>0200630030</t>
  </si>
  <si>
    <t>thaihung996@gmail.com</t>
  </si>
  <si>
    <t>0988592808</t>
  </si>
  <si>
    <t>Công ty cổ phần sản xuất thương mại &amp; dịch vụ vận tải Đức Anh</t>
  </si>
  <si>
    <t>0201259919</t>
  </si>
  <si>
    <t>Ducanhpallet@gmail.com</t>
  </si>
  <si>
    <t>Công ty TNHH COMTEC</t>
  </si>
  <si>
    <t>thuhuyenkvil@gmail.com</t>
  </si>
  <si>
    <t>0936930822</t>
  </si>
  <si>
    <t>Công ty TNHH chế phẩm nhôm Bảo Nguyên (Việt Nam)</t>
  </si>
  <si>
    <t>phamxuan6810@gmail.com</t>
  </si>
  <si>
    <t>0906299384</t>
  </si>
  <si>
    <t>Công ty TNHH Super Victory</t>
  </si>
  <si>
    <t>sv@nanjiebox.com</t>
  </si>
  <si>
    <t>0982924628</t>
  </si>
  <si>
    <t>Công ty TNHH K-V VINA</t>
  </si>
  <si>
    <t>0201757657</t>
  </si>
  <si>
    <t>bichquyen.mar1993@gmail.com</t>
  </si>
  <si>
    <t>0936899875</t>
  </si>
  <si>
    <t>Công ty TNHH Koryo Geonjang</t>
  </si>
  <si>
    <t>trang.cangviet@gmail.com</t>
  </si>
  <si>
    <t>0914795088</t>
  </si>
  <si>
    <t>Công ty TNHH đầu tư thương mại và dịch vụ kỹ thuật Hoàng Hà</t>
  </si>
  <si>
    <t>0201641772</t>
  </si>
  <si>
    <t>Caophuonghoan@gmail.com</t>
  </si>
  <si>
    <t>0975033799</t>
  </si>
  <si>
    <t>Công ty cổ phần dịch vụ cảng Hải Phòng</t>
  </si>
  <si>
    <t>0201753645</t>
  </si>
  <si>
    <t>anhhp2014@gmail.com</t>
  </si>
  <si>
    <t>0934292370</t>
  </si>
  <si>
    <t>Công ty TNHH Đầu tư  thương mai  và xây dựng Phú Trường</t>
  </si>
  <si>
    <t>0201255551</t>
  </si>
  <si>
    <t>bachpdoor@gmail.com</t>
  </si>
  <si>
    <t>0931505116</t>
  </si>
  <si>
    <t>Công ty TNHH Dịch vụ  chuỗi cung ứng Thương Mại quốc tế Việt Nam</t>
  </si>
  <si>
    <t>vitschp@gmail.com</t>
  </si>
  <si>
    <t>0904298895</t>
  </si>
  <si>
    <t>Công ty TNHH ALFRED H KNIGHT Việt Nam</t>
  </si>
  <si>
    <t>thanhthuy.ahk@gmail.com</t>
  </si>
  <si>
    <t>0902215909</t>
  </si>
  <si>
    <t>Công ty TNHH SHINE LUH INDUSTRIAL Việt Nam</t>
  </si>
  <si>
    <t>giangson20709@gmail.com</t>
  </si>
  <si>
    <t>Công ty TNHH STANDARD UNITS SUPPLY Việt Nam</t>
  </si>
  <si>
    <t>sus03@sus-vn.com</t>
  </si>
  <si>
    <t>0902298001</t>
  </si>
  <si>
    <t>Công ty TNHH Giày Nan I Việt Nam</t>
  </si>
  <si>
    <t>hientientrung13@gmail.com</t>
  </si>
  <si>
    <t>0906126213</t>
  </si>
  <si>
    <t>Công ty TNHH Hiệp Phong Việt Nam</t>
  </si>
  <si>
    <t>0200633803</t>
  </si>
  <si>
    <t>0904322269</t>
  </si>
  <si>
    <t>Công ty TNHH CTIC VIETNAM</t>
  </si>
  <si>
    <t>hr@cticlab.com</t>
  </si>
  <si>
    <t>0936630658</t>
  </si>
  <si>
    <t>Công ty TNHH đầu tư phát triển nguồn nhân lực IRE</t>
  </si>
  <si>
    <t>0201306735</t>
  </si>
  <si>
    <t>thuntxx77@gmail.com</t>
  </si>
  <si>
    <t>0912499285</t>
  </si>
  <si>
    <t>Công ty TNHH Yoshino Denka Kogyo Việt Nam</t>
  </si>
  <si>
    <t>0201289688</t>
  </si>
  <si>
    <t>ydkv-hr@ydk-v.com</t>
  </si>
  <si>
    <t>0934222125</t>
  </si>
  <si>
    <t>Công ty TNHH SUNMAX Việt Nam</t>
  </si>
  <si>
    <t>vunhan28081984@gmail.com</t>
  </si>
  <si>
    <t>Công ty TNHH CAITAC - NISSHIN Việt Nam</t>
  </si>
  <si>
    <t>kieuvan@vncaitac.com.vn</t>
  </si>
  <si>
    <t>0936556189</t>
  </si>
  <si>
    <t>Công ty TNHH Đồ Chơi LUCKY Việt Nam</t>
  </si>
  <si>
    <t>sunny.pham@gmail.com</t>
  </si>
  <si>
    <t>0904638399</t>
  </si>
  <si>
    <t>Công ty TNHH sản xuất phụ tùng ôtô Bảo Tiệp Hải Phòng</t>
  </si>
  <si>
    <t>baotiephaiphong@163.com</t>
  </si>
  <si>
    <t>0982390754</t>
  </si>
  <si>
    <t>Công ty DAIKAI ENGINEERING PTE LTD - Hải Phòng</t>
  </si>
  <si>
    <t>0201203553</t>
  </si>
  <si>
    <t>vadmin01@daikai.com</t>
  </si>
  <si>
    <t>0778478389</t>
  </si>
  <si>
    <t>Công ty TNHH HUNGTAT LOCO Việt nam</t>
  </si>
  <si>
    <t>nhansu@hungtatloco.vn</t>
  </si>
  <si>
    <t>0936880212</t>
  </si>
  <si>
    <t>Công ty cổ phần liên doanh Bê tông Thành Hưng</t>
  </si>
  <si>
    <t>h_hahuyen@yahoo.com.vn</t>
  </si>
  <si>
    <t>0972860139</t>
  </si>
  <si>
    <t>Công ty TNHH HUGE GAIN HOLDINGS Việt Nam</t>
  </si>
  <si>
    <t>0200538130</t>
  </si>
  <si>
    <t>nhansuhugegain@gmail.com</t>
  </si>
  <si>
    <t>Công ty Cổ phần Công nghiệp Nhựa  Chin Huei</t>
  </si>
  <si>
    <t>0200109205</t>
  </si>
  <si>
    <t>hachinhueihp@gmail.com</t>
  </si>
  <si>
    <t>0974650195</t>
  </si>
  <si>
    <t>Công ty Cổ Phần Công nghiệp Nhựa Phú Lâm</t>
  </si>
  <si>
    <t>u1042@fulinvn.com</t>
  </si>
  <si>
    <t>Công ty TNHH JIAN XIANG</t>
  </si>
  <si>
    <t>0201730743</t>
  </si>
  <si>
    <t>hama.phamnguyen@gmail.com</t>
  </si>
  <si>
    <t>0359041677</t>
  </si>
  <si>
    <t>Công ty TNHH thương mại D-MART</t>
  </si>
  <si>
    <t>0796489873</t>
  </si>
  <si>
    <t>Công ty cổ phần viễn thông H.T.C</t>
  </si>
  <si>
    <t>0200600639</t>
  </si>
  <si>
    <t>02253581310</t>
  </si>
  <si>
    <t>Công ty TNHH xây dựng và thương mại Nhà Pháp</t>
  </si>
  <si>
    <t>0201593984</t>
  </si>
  <si>
    <t>congtynhaphap2014@gmail.com</t>
  </si>
  <si>
    <t>0904004859</t>
  </si>
  <si>
    <t>Công ty TNHH kinh doanh Vật liệu xây dựng Thanh Tùng</t>
  </si>
  <si>
    <t>0200749893</t>
  </si>
  <si>
    <t>thao130882@yahoo.com</t>
  </si>
  <si>
    <t>0385883972</t>
  </si>
  <si>
    <t>Công ty TNHH tư vấn xây dựng và công nghiệp Toàn Cầu</t>
  </si>
  <si>
    <t>0201655542</t>
  </si>
  <si>
    <t>toancautvxd@gmail.com</t>
  </si>
  <si>
    <t>0982455963</t>
  </si>
  <si>
    <t>Công ty Cổ phần xây dựng thương mại Tân Cảng</t>
  </si>
  <si>
    <t>0200840951</t>
  </si>
  <si>
    <t>kttancang1@gmail.com</t>
  </si>
  <si>
    <t>Công ty Cổ phần Đầu tư sản xuất và thương mại Huyền Anh</t>
  </si>
  <si>
    <t>0201068199</t>
  </si>
  <si>
    <t>kthuyenanh1@gmail.com</t>
  </si>
  <si>
    <t>Công ty Cổ phần xây dựng và thương mại Trường Giang</t>
  </si>
  <si>
    <t>0200614568</t>
  </si>
  <si>
    <t>kttruonggiang1@gmail.com</t>
  </si>
  <si>
    <t>Công ty TNHH dịch vụ quốc tế Hải Thành</t>
  </si>
  <si>
    <t>0201704253</t>
  </si>
  <si>
    <t>minhchauhp95@gmail.com</t>
  </si>
  <si>
    <t>0386102126</t>
  </si>
  <si>
    <t>Doanh nghiệp tư nhân Dương Hằng</t>
  </si>
  <si>
    <t>0200264391</t>
  </si>
  <si>
    <t>phamhau1983@gmail.com</t>
  </si>
  <si>
    <t>0906050798</t>
  </si>
  <si>
    <t>Công ty TNHH thương mại may Trường Mạnh</t>
  </si>
  <si>
    <t>0201319967</t>
  </si>
  <si>
    <t>kttruongmanh1@gmail.com</t>
  </si>
  <si>
    <t>Công ty TNHH thương mại Nhật Toàn</t>
  </si>
  <si>
    <t>0200803798</t>
  </si>
  <si>
    <t>Nhattoan868@gmail.com</t>
  </si>
  <si>
    <t>0988875944</t>
  </si>
  <si>
    <t>Công ty TNHH Sứ nghệ thuật HDC</t>
  </si>
  <si>
    <t>0201635338</t>
  </si>
  <si>
    <t>hanhchinh.hdc.2016@gmail.com</t>
  </si>
  <si>
    <t>02253880735</t>
  </si>
  <si>
    <t>Công ty cổ phần tư vấn nhà đẹp Châu Âu</t>
  </si>
  <si>
    <t>0201570088</t>
  </si>
  <si>
    <t>dungnguyen5546@gmail.com</t>
  </si>
  <si>
    <t>Công ty TNHH May thêu Thành Hưng</t>
  </si>
  <si>
    <t>0201712180</t>
  </si>
  <si>
    <t>thanhhungemb701@gmail.com</t>
  </si>
  <si>
    <t>0936799047</t>
  </si>
  <si>
    <t>Công ty TNHH thương mại dịch vụ kỹ thuật Khải Hoàn</t>
  </si>
  <si>
    <t>0201631799</t>
  </si>
  <si>
    <t>dohuyen.phucminh@gmail.com</t>
  </si>
  <si>
    <t>0931506189</t>
  </si>
  <si>
    <t>Công ty TNHH sản xuất Hải Lâm</t>
  </si>
  <si>
    <t>0201625435</t>
  </si>
  <si>
    <t>congtyhailam0201625435@gmail.com</t>
  </si>
  <si>
    <t>0796336534</t>
  </si>
  <si>
    <t>Công ty TNHH Vận tải Đức Thiện</t>
  </si>
  <si>
    <t>0201184290</t>
  </si>
  <si>
    <t>lananhhpvnn@gmail.com</t>
  </si>
  <si>
    <t>0906157389</t>
  </si>
  <si>
    <t>Công ty cổ phần Tư vấn - Đầu tư xây dựng Sao Mai</t>
  </si>
  <si>
    <t>0201061806</t>
  </si>
  <si>
    <t>saomai.jsc.hp@gmail.com</t>
  </si>
  <si>
    <t>0795898302</t>
  </si>
  <si>
    <t>Công ty cổ phần Sinh Phát</t>
  </si>
  <si>
    <t>0200988919</t>
  </si>
  <si>
    <t>sinhphatjsc@gmail.com</t>
  </si>
  <si>
    <t>Công ty TNHH vận tải biển Trần Đỗ</t>
  </si>
  <si>
    <t>0201426158</t>
  </si>
  <si>
    <t>trandoship@gmail.com</t>
  </si>
  <si>
    <t>0985579586</t>
  </si>
  <si>
    <t>Công ty Cổ phần sản xuất và thương mại GREENZONE</t>
  </si>
  <si>
    <t>0200511731</t>
  </si>
  <si>
    <t>tchc.greenzone@gmail.com</t>
  </si>
  <si>
    <t>0904490199</t>
  </si>
  <si>
    <t>Công ty TNHH xây dựng và vận tải Tú Tuyến</t>
  </si>
  <si>
    <t>0201654813</t>
  </si>
  <si>
    <t>ctytnhhtutuyen@gmail.com</t>
  </si>
  <si>
    <t>0772229086</t>
  </si>
  <si>
    <t>Công ty TNHH thương mại Thành Kiên</t>
  </si>
  <si>
    <t>0201628958</t>
  </si>
  <si>
    <t>nguyentrungbachp@gmail.com</t>
  </si>
  <si>
    <t>0378020000</t>
  </si>
  <si>
    <t>Công ty cổ phần Thành Phát HP</t>
  </si>
  <si>
    <t>0201618540</t>
  </si>
  <si>
    <t>minhhptan@gmail.com</t>
  </si>
  <si>
    <t>0936484648</t>
  </si>
  <si>
    <t>Công ty TNHH điện Cường Anh</t>
  </si>
  <si>
    <t>0201577446</t>
  </si>
  <si>
    <t>Diencuonganh@gmail.com</t>
  </si>
  <si>
    <t>0396231355</t>
  </si>
  <si>
    <t>Công ty TNHH Trung Anh</t>
  </si>
  <si>
    <t>0200841271</t>
  </si>
  <si>
    <t>comhoptrunganh@gmail.com</t>
  </si>
  <si>
    <t>0988624388</t>
  </si>
  <si>
    <t>Công ty TNHH Khuôn mẫu Đại Khánh</t>
  </si>
  <si>
    <t>0201617089</t>
  </si>
  <si>
    <t>nguyenhoaithu878711@gmail.com</t>
  </si>
  <si>
    <t>0774239424</t>
  </si>
  <si>
    <t>Công ty cổ phần tư vấn và xây dựng H86</t>
  </si>
  <si>
    <t>0201246116</t>
  </si>
  <si>
    <t>congtyh86@gmail.com</t>
  </si>
  <si>
    <t>0354843036</t>
  </si>
  <si>
    <t>Công ty cổ phần Đắc Lập</t>
  </si>
  <si>
    <t>0201044984</t>
  </si>
  <si>
    <t>ctcpdaclap@gmail.com</t>
  </si>
  <si>
    <t>0987238367</t>
  </si>
  <si>
    <t>Công ty TNHH keo dán Đại Thành</t>
  </si>
  <si>
    <t>0201275205</t>
  </si>
  <si>
    <t>daithanh.glue@gmail.com</t>
  </si>
  <si>
    <t>0382713026</t>
  </si>
  <si>
    <t>Công ty TNHH phát triển xây dựng và thương mại Vạn Xuân</t>
  </si>
  <si>
    <t>0201561051</t>
  </si>
  <si>
    <t>haimyhp@gmail.com</t>
  </si>
  <si>
    <t>Công ty TNHH xây lắp điện nước Đức Tuân</t>
  </si>
  <si>
    <t>0201185625</t>
  </si>
  <si>
    <t>diennuocductuan@gmail.com</t>
  </si>
  <si>
    <t>02253632979</t>
  </si>
  <si>
    <t>Công ty Cổ phần bê tông và phát triển hạ tầng Dương Kinh</t>
  </si>
  <si>
    <t>0201283326</t>
  </si>
  <si>
    <t>phamthilandk@gmail.com</t>
  </si>
  <si>
    <t>0795189137</t>
  </si>
  <si>
    <t>Công ty TNHH Thành Hưng</t>
  </si>
  <si>
    <t>0200145563</t>
  </si>
  <si>
    <t>Thungaa6@gmail.com</t>
  </si>
  <si>
    <t>Công ty TNHH vật tư Hiền Giang</t>
  </si>
  <si>
    <t>0201189690</t>
  </si>
  <si>
    <t>dungntp.hp@gmail.com</t>
  </si>
  <si>
    <t>0912810599</t>
  </si>
  <si>
    <t>Công ty TNHH may thêu Việt thành</t>
  </si>
  <si>
    <t>0201294141</t>
  </si>
  <si>
    <t>phuongbeo1963@gmail.com</t>
  </si>
  <si>
    <t>0943710491</t>
  </si>
  <si>
    <t>Công ty Cổ phần thương mại và làm sạch công nghiệp Văn Minh</t>
  </si>
  <si>
    <t>0201349619</t>
  </si>
  <si>
    <t>lamsachvanminh@gmail.com</t>
  </si>
  <si>
    <t>0335885476</t>
  </si>
  <si>
    <t>Công ty Cổ phần thương mại và phát triển đầu tư Bảo An</t>
  </si>
  <si>
    <t>0200832171</t>
  </si>
  <si>
    <t>bt.baoan@gmail.com</t>
  </si>
  <si>
    <t>0936138923</t>
  </si>
  <si>
    <t>Công ty Cổ phần thương mại  và dịch vụ Hoàng Kim Phát</t>
  </si>
  <si>
    <t>0201106461</t>
  </si>
  <si>
    <t>hoangkimphat09.kt@gmail.com</t>
  </si>
  <si>
    <t>0827499599</t>
  </si>
  <si>
    <t>Công ty TNHH Liên Vĩ</t>
  </si>
  <si>
    <t>0201218567</t>
  </si>
  <si>
    <t>Lien_vi@vnn.vn</t>
  </si>
  <si>
    <t>0906122673</t>
  </si>
  <si>
    <t>Công ty cổ phần phát triển nước sạch Hưng Đạo</t>
  </si>
  <si>
    <t>0201338208</t>
  </si>
  <si>
    <t>dangloan0892@gmail.com</t>
  </si>
  <si>
    <t>0974340174</t>
  </si>
  <si>
    <t>Công ty Cổ phần HTM LOGISTICS</t>
  </si>
  <si>
    <t>0201320049</t>
  </si>
  <si>
    <t>accounting@htmlogistics.com</t>
  </si>
  <si>
    <t>0387871479</t>
  </si>
  <si>
    <t>Công ty TNHH sản xuất Hoàng Điệp</t>
  </si>
  <si>
    <t>0201307577</t>
  </si>
  <si>
    <t>ctyhoangdiep668@gmail.com</t>
  </si>
  <si>
    <t>0375558686</t>
  </si>
  <si>
    <t>Công ty TNHH giáo dục Hà Linh</t>
  </si>
  <si>
    <t>0982324328</t>
  </si>
  <si>
    <t>Công ty cổ phần thiết kế và xây lắp Việt Nam</t>
  </si>
  <si>
    <t>0201179773</t>
  </si>
  <si>
    <t>maianhtuan2006@gmail.com</t>
  </si>
  <si>
    <t>0942070396</t>
  </si>
  <si>
    <t>Công ty  TNHH kỹ nghệ công nghiệp Phú Tài</t>
  </si>
  <si>
    <t>0201205945</t>
  </si>
  <si>
    <t>Ketoanphutai@gmail.com</t>
  </si>
  <si>
    <t>0906172339</t>
  </si>
  <si>
    <t>Công ty TNHH Hà Anh Đồng</t>
  </si>
  <si>
    <t>0201335052</t>
  </si>
  <si>
    <t>0904336938</t>
  </si>
  <si>
    <t>Công ty cổ phần thương mại H.T.B</t>
  </si>
  <si>
    <t>0201116727</t>
  </si>
  <si>
    <t>0935754984</t>
  </si>
  <si>
    <t>Công ty TNHH thương mại Phương Lộc Phát</t>
  </si>
  <si>
    <t>0201292747</t>
  </si>
  <si>
    <t>vuhoa.ftv@gmail.com</t>
  </si>
  <si>
    <t>Công ty TNHH Hoàng Gia FADIN</t>
  </si>
  <si>
    <t>0201185946</t>
  </si>
  <si>
    <t>hoanggiafadin@gmail.com</t>
  </si>
  <si>
    <t>0982251097</t>
  </si>
  <si>
    <t>Công ty Cổ phần xuất nhập khẩu - giao thông đường bộ Bắc Trung Nam</t>
  </si>
  <si>
    <t>0201295145</t>
  </si>
  <si>
    <t>men.vt92@gmail.com</t>
  </si>
  <si>
    <t>0982383429</t>
  </si>
  <si>
    <t>Công ty TNHH AUTO ASEAN</t>
  </si>
  <si>
    <t>0201166534</t>
  </si>
  <si>
    <t>ocbienhp@gmail.com</t>
  </si>
  <si>
    <t>0913895869</t>
  </si>
  <si>
    <t>Công ty TNHH ôtô xe máy Thuận Phong</t>
  </si>
  <si>
    <t>0201205254</t>
  </si>
  <si>
    <t>nhung0983@gmail.com</t>
  </si>
  <si>
    <t>0904145238</t>
  </si>
  <si>
    <t>Công ty Cổ phần Tập đoàn Đầu tư Sao đỏ</t>
  </si>
  <si>
    <t>0200765782</t>
  </si>
  <si>
    <t>0987999526</t>
  </si>
  <si>
    <t>Công ty cổ phần thương mại &amp; vận tải Đại Trường Lộc</t>
  </si>
  <si>
    <t>0201201517</t>
  </si>
  <si>
    <t>ngocphuonghuy@gmail.com</t>
  </si>
  <si>
    <t>02253925919</t>
  </si>
  <si>
    <t>Công ty TNHH Một Thành Viên Tuấn Thu</t>
  </si>
  <si>
    <t>0200845759</t>
  </si>
  <si>
    <t>Vuthiyenpmh@gmail.com</t>
  </si>
  <si>
    <t>0962281256</t>
  </si>
  <si>
    <t>Công ty Cổ Phần động lực Duy Phương</t>
  </si>
  <si>
    <t>0200621371</t>
  </si>
  <si>
    <t>bichngocle0110@yahoo.com</t>
  </si>
  <si>
    <t>0963533819</t>
  </si>
  <si>
    <t>Công ty TNHH MTV Thương mại Vân Hà</t>
  </si>
  <si>
    <t>0200755907</t>
  </si>
  <si>
    <t>huyenhoangkt88@gmail.com</t>
  </si>
  <si>
    <t>0933294568</t>
  </si>
  <si>
    <t>Công ty TNHH Mộc Việt</t>
  </si>
  <si>
    <t>0200754477</t>
  </si>
  <si>
    <t>0979292338</t>
  </si>
  <si>
    <t>Văn Phòng Công chứng Đất Việt</t>
  </si>
  <si>
    <t>0201137195</t>
  </si>
  <si>
    <t>vpccdatviet2010@gmail.com</t>
  </si>
  <si>
    <t>0912806078</t>
  </si>
  <si>
    <t>Công ty Cổ phần Văn Phòng Phẩm Hải Phòng</t>
  </si>
  <si>
    <t>0200729600</t>
  </si>
  <si>
    <t>nhansu@hps.vn</t>
  </si>
  <si>
    <t>Công ty TNHH Bông Sen Hải Phòng</t>
  </si>
  <si>
    <t>0200476607</t>
  </si>
  <si>
    <t>0948501488</t>
  </si>
  <si>
    <t>Công ty Cổ phần xây dựng công trình Kiến Lương</t>
  </si>
  <si>
    <t>0200581908</t>
  </si>
  <si>
    <t>vancham.189@gmail.com</t>
  </si>
  <si>
    <t>0868396633</t>
  </si>
  <si>
    <t>Công  ty TNHH kết cấu thép và Xây dựng Yến Huy</t>
  </si>
  <si>
    <t>0200457403</t>
  </si>
  <si>
    <t>kctyenhuy@gmail.com</t>
  </si>
  <si>
    <t>0906084897</t>
  </si>
  <si>
    <t>Công ty TNHH Trường Quốc Tế QSI</t>
  </si>
  <si>
    <t>0200757365</t>
  </si>
  <si>
    <t>bui-huong@hph.qsi.org</t>
  </si>
  <si>
    <t>0983383018</t>
  </si>
  <si>
    <t>Công ty TNHH Cự Bách</t>
  </si>
  <si>
    <t>0200580453</t>
  </si>
  <si>
    <t>linatran@trivict.com</t>
  </si>
  <si>
    <t>0903495889</t>
  </si>
  <si>
    <t>Công ty Cổ phần y tế Bình Dân</t>
  </si>
  <si>
    <t>0200784418</t>
  </si>
  <si>
    <t>0338842366</t>
  </si>
  <si>
    <t>Công ty Cổ phần Xây Dựng - Vận Tải Hải Phong</t>
  </si>
  <si>
    <t>0200546364</t>
  </si>
  <si>
    <t>haiphong1905@gmail.com</t>
  </si>
  <si>
    <t>0978604068</t>
  </si>
  <si>
    <t>Công ty TNHH P - T</t>
  </si>
  <si>
    <t>0200601294</t>
  </si>
  <si>
    <t>thuydong2407@gmail.com</t>
  </si>
  <si>
    <t>0989124986</t>
  </si>
  <si>
    <t>Công ty Trách Nhiệm Hữu Hạn H-H</t>
  </si>
  <si>
    <t>0200545272</t>
  </si>
  <si>
    <t>ahrm@pearlriverhotel.vn</t>
  </si>
  <si>
    <t>0972650035</t>
  </si>
  <si>
    <t>Công ty TNHH MTV kinh doanh khai thác vật liệu xây dựng Sao Đỏ</t>
  </si>
  <si>
    <t>0200755657</t>
  </si>
  <si>
    <t>thamsaodo1985@gmail.com</t>
  </si>
  <si>
    <t>0946742598</t>
  </si>
  <si>
    <t>Công ty cổ phần xây dựng GM</t>
  </si>
  <si>
    <t>0200906232</t>
  </si>
  <si>
    <t>ctyxdgiangminhhp@gmail.com</t>
  </si>
  <si>
    <t>Công ty Cổ phần Thương mại KYLIN - GX 668</t>
  </si>
  <si>
    <t>0200735308</t>
  </si>
  <si>
    <t>Công ty Cổ phần Đầu tư xây dựng Sao Đỏ</t>
  </si>
  <si>
    <t>0200657272</t>
  </si>
  <si>
    <t>haketoan.tec@gmail.com</t>
  </si>
  <si>
    <t>Công ty cổ phần Petrol Sao Đỏ</t>
  </si>
  <si>
    <t>0200457259</t>
  </si>
  <si>
    <t>phuonganhsaodo@gmail.com</t>
  </si>
  <si>
    <t>CÔNG TY TRÁCH NHIỆM HỮU HẠN PHÚ HƯƠNG</t>
  </si>
  <si>
    <t>0903413507</t>
  </si>
  <si>
    <t>Công ty Trách Nhiệm Hữu Hạn Muối Khánh Hoà</t>
  </si>
  <si>
    <t>0200459880</t>
  </si>
  <si>
    <t>hakhanhhoa85@yahoo.com.vn</t>
  </si>
  <si>
    <t>0934389766</t>
  </si>
  <si>
    <t>Ngân hàng Nông Nghiệp và Phát Triển Nông Thôn Quận Dương Kinh</t>
  </si>
  <si>
    <t>0100686174-913</t>
  </si>
  <si>
    <t>Chi Nhánh Công ty TNHH MTV điện lực hải phòng - Điện lực Dương kinh</t>
  </si>
  <si>
    <t>0200340211-031</t>
  </si>
  <si>
    <t>giangtrantttn.hppc@gmail.com</t>
  </si>
  <si>
    <t>0919941288</t>
  </si>
  <si>
    <t>Công Ty Cổ Phần thành Tô</t>
  </si>
  <si>
    <t>0200106162</t>
  </si>
  <si>
    <t>uyenhuongle77@gmail.com</t>
  </si>
  <si>
    <t>0914280191</t>
  </si>
  <si>
    <t>Hợp tác xã dịch vụ điện Tân Thành</t>
  </si>
  <si>
    <t>0200698127</t>
  </si>
  <si>
    <t>0396766227</t>
  </si>
  <si>
    <t>Hợp tác xã dịch vụ nước sạch và vệ sinh môi trường Hưng Đạo</t>
  </si>
  <si>
    <t>0200837902</t>
  </si>
  <si>
    <t>Trường mầm non tư thục Đô Rê Mon</t>
  </si>
  <si>
    <t>0200927948</t>
  </si>
  <si>
    <t>mamnon.doremonhungdao@gmail.com</t>
  </si>
  <si>
    <t>0906154679</t>
  </si>
  <si>
    <t>Mầm non tư thục Sao Đỏ 1</t>
  </si>
  <si>
    <t>1234567</t>
  </si>
  <si>
    <t>minhhuyennguyen82@gmail.com</t>
  </si>
  <si>
    <t>02253814866</t>
  </si>
  <si>
    <t>XVI</t>
  </si>
  <si>
    <t>TỔNG CỘNG</t>
  </si>
  <si>
    <t>Tổng</t>
  </si>
  <si>
    <t>Đơn vị tính: Đồng</t>
  </si>
  <si>
    <t>Tên đơn vị</t>
  </si>
  <si>
    <t>I</t>
  </si>
  <si>
    <t>KHỐI MẦM NON</t>
  </si>
  <si>
    <t>Liên Cơ</t>
  </si>
  <si>
    <t>Ngũ Phúc</t>
  </si>
  <si>
    <t>Kiến Quốc</t>
  </si>
  <si>
    <t>Du Lễ</t>
  </si>
  <si>
    <t>Thuận Thiên</t>
  </si>
  <si>
    <t>Hữu Bằng</t>
  </si>
  <si>
    <t>Thanh Sơn</t>
  </si>
  <si>
    <t>Thụy Hương</t>
  </si>
  <si>
    <t>Đại Hà</t>
  </si>
  <si>
    <t>Tân Trào</t>
  </si>
  <si>
    <t>Ngũ Đoan</t>
  </si>
  <si>
    <t>Đoàn Xá</t>
  </si>
  <si>
    <t>Đại Hợp</t>
  </si>
  <si>
    <t>Tú Sơn</t>
  </si>
  <si>
    <t>Tân Phong</t>
  </si>
  <si>
    <t>Minh Tân</t>
  </si>
  <si>
    <t>Đại Đồng</t>
  </si>
  <si>
    <t>Đông Phương</t>
  </si>
  <si>
    <t>II</t>
  </si>
  <si>
    <t>KHỐI TIỂU HỌC</t>
  </si>
  <si>
    <t>Thị trấn</t>
  </si>
  <si>
    <t>III</t>
  </si>
  <si>
    <t>PTTH Nguyễn Đức Cảnh</t>
  </si>
  <si>
    <t>PTTH Kiến Thụy</t>
  </si>
  <si>
    <t>IV</t>
  </si>
  <si>
    <t>KHỐI PHÒNG BAN</t>
  </si>
  <si>
    <t>HĐND</t>
  </si>
  <si>
    <t>Văn phòng HĐND-UBND</t>
  </si>
  <si>
    <t>Tư pháp</t>
  </si>
  <si>
    <t>LĐTB &amp;XH</t>
  </si>
  <si>
    <t>Văn hóa TT</t>
  </si>
  <si>
    <t>TN&amp;MT</t>
  </si>
  <si>
    <t>Kinh tế &amp; Hạ tầng</t>
  </si>
  <si>
    <t>Nông nghiệp và PTNT</t>
  </si>
  <si>
    <t>Giáo dục Đào tạo</t>
  </si>
  <si>
    <t>Tài chính - Kế hoạch</t>
  </si>
  <si>
    <t>Y Tế</t>
  </si>
  <si>
    <t>V</t>
  </si>
  <si>
    <t>KHỐI ĐẢNG</t>
  </si>
  <si>
    <t>Huyện ủy</t>
  </si>
  <si>
    <t>Trung tâm Chính trị</t>
  </si>
  <si>
    <t>VI</t>
  </si>
  <si>
    <t>KHỐI ĐOÀN THỂ</t>
  </si>
  <si>
    <t>Huyện Đoàn</t>
  </si>
  <si>
    <t>Hội nông dân</t>
  </si>
  <si>
    <t>Cựu chiến binh</t>
  </si>
  <si>
    <t>Hội phụ nữ</t>
  </si>
  <si>
    <t>MTTQ VN huyện</t>
  </si>
  <si>
    <t>VII</t>
  </si>
  <si>
    <t>ĐƠN VỊ SỰ NGHIỆP</t>
  </si>
  <si>
    <t>Trung tâm Văn hóa TT&amp;TT</t>
  </si>
  <si>
    <t>Trung tâm dân số KHHGĐ</t>
  </si>
  <si>
    <t>Trung tâm giáo dục nghề nghiệp - GDTX</t>
  </si>
  <si>
    <t>BQL Di tích các vua nhà Mạc</t>
  </si>
  <si>
    <t>Chữ thập đỏ</t>
  </si>
  <si>
    <t>Chi nhánh VPĐK đất đai</t>
  </si>
  <si>
    <t>BQL các DA ĐTXD huyện</t>
  </si>
  <si>
    <t xml:space="preserve">Bảo hiểm xã hội </t>
  </si>
  <si>
    <t xml:space="preserve">Cục thi hành án dân sự </t>
  </si>
  <si>
    <t>Viện kiểm sát nhân dân</t>
  </si>
  <si>
    <t>Trạm thú y</t>
  </si>
  <si>
    <t>Liên đoàn lao động</t>
  </si>
  <si>
    <t>Ngân hàng chính sách</t>
  </si>
  <si>
    <t>Tòa án nhân dân</t>
  </si>
  <si>
    <t>TT phát triển quỹ đất</t>
  </si>
  <si>
    <t>Đội quản lý thị truờng số 8</t>
  </si>
  <si>
    <t>Chi cục Thống kê</t>
  </si>
  <si>
    <t>VIII</t>
  </si>
  <si>
    <t>KHỐI XÃ</t>
  </si>
  <si>
    <t>Thị Trấn</t>
  </si>
  <si>
    <t>Tân phong</t>
  </si>
  <si>
    <t>Thị trấn Đối</t>
  </si>
  <si>
    <r>
      <t xml:space="preserve">Dân số
</t>
    </r>
    <r>
      <rPr>
        <i/>
        <sz val="11"/>
        <rFont val="Times New Roman"/>
        <family val="1"/>
      </rPr>
      <t>(người)</t>
    </r>
  </si>
  <si>
    <r>
      <t xml:space="preserve">Số lao động khác
</t>
    </r>
    <r>
      <rPr>
        <i/>
        <sz val="11"/>
        <rFont val="Times New Roman"/>
        <family val="1"/>
      </rPr>
      <t>(người)</t>
    </r>
  </si>
  <si>
    <t>Số thu quỹ</t>
  </si>
  <si>
    <t>Ghi chú: Tạm tính số người thuộc đối tượng khác bằng 5% dân số. Mức đóng góp 10.000đ/người</t>
  </si>
  <si>
    <t>TỔNG</t>
  </si>
  <si>
    <t>Trung tâm Y tế Kiến Thụy (bao gồm cả đơn vị y tế cơ sở)</t>
  </si>
  <si>
    <t>PTTH Thụy Hương</t>
  </si>
  <si>
    <t>PTTH Nguyễn Huệ</t>
  </si>
  <si>
    <t xml:space="preserve">Kế hoạch thu </t>
  </si>
  <si>
    <r>
      <t xml:space="preserve">KH thu quỹ </t>
    </r>
    <r>
      <rPr>
        <i/>
        <sz val="12"/>
        <rFont val="Times New Roman"/>
        <family val="1"/>
      </rPr>
      <t>(đồng)</t>
    </r>
  </si>
  <si>
    <r>
      <t xml:space="preserve">KH thu quỹ
</t>
    </r>
    <r>
      <rPr>
        <i/>
        <sz val="12"/>
        <rFont val="Times New Roman"/>
        <family val="1"/>
      </rPr>
      <t>(tạm giao mức 50%)</t>
    </r>
  </si>
  <si>
    <t>ĐVT: Đồng</t>
  </si>
  <si>
    <t>Thanh tra</t>
  </si>
  <si>
    <t xml:space="preserve">Nội vụ </t>
  </si>
  <si>
    <r>
      <t>KHỐI THCS, THPT</t>
    </r>
    <r>
      <rPr>
        <sz val="9"/>
        <color indexed="10"/>
        <rFont val="Times New Roman"/>
        <family val="1"/>
      </rPr>
      <t xml:space="preserve"> 
(Trường Tiểu học sáp nhập)</t>
    </r>
  </si>
  <si>
    <t>Nợ năm 2022</t>
  </si>
  <si>
    <t>KH thu năm 2023</t>
  </si>
  <si>
    <t xml:space="preserve">PHỤ LỤC 02: KẾT QUẢ THU QUỸ PHÒNG, CHỐNG THIÊN TAI
CỦA NGƯỜI LAO ĐỘNG TRONG DOANH NGHIỆP NĂM 2023
</t>
  </si>
  <si>
    <t xml:space="preserve">PHỤ LỤC 04: KẾ HOẠCH THU QUỸ PHÒNG CHỐNG THIÊN TAI
CỦA ĐỐI TƯỢNG LAO ĐỘNG KHÁC NĂM 2023
</t>
  </si>
  <si>
    <t>Số người</t>
  </si>
  <si>
    <t>Mức đóng góp</t>
  </si>
  <si>
    <t>Số thu năm 2022 còn dư chuyển sang 2023</t>
  </si>
  <si>
    <t>Kế hoạch thu năm 2023</t>
  </si>
  <si>
    <t>Số thu năm 2022 còn dư chuyển 2024</t>
  </si>
  <si>
    <t>Số thu
 năm 2023</t>
  </si>
  <si>
    <t>PHỤ LỤC 03: KẾ HOẠCH THU QUỸ PHÒNG CHỐNG THIÊN TAI
CỦA ĐỐI TƯỢNG CBCC NĂM 2023</t>
  </si>
  <si>
    <t>PHỤ LỤC 01: KẾT QUẢ THU QUỸ PHÒNG, CHỐNG THIÊN TAI CỦA DOANH NGHIỆP NĂM 2023</t>
  </si>
  <si>
    <t>PHỤ LỤC 02: KẾT QUẢ THU QUỸ PHÒNG, CHỐNG THIÊN TAI
CỦA NGƯỜI LAO ĐỘNG TRONG DOANH NGHIỆP NĂM 2024</t>
  </si>
  <si>
    <t>KHỐI ĐẢNG ỦY</t>
  </si>
  <si>
    <t>Nợ năm 2023</t>
  </si>
  <si>
    <t>Số thu
 năm 2024</t>
  </si>
  <si>
    <t>KH thu năm 2024</t>
  </si>
  <si>
    <t>Kết chuyển sang năm 2024</t>
  </si>
  <si>
    <t>KHỐI THCS</t>
  </si>
  <si>
    <t>(Kèm theo Công văn số            /UBND-NN ngày      tháng 3 năm 2024 của Ủy ban nhân dân huyện Kiến Thụy)</t>
  </si>
  <si>
    <t>PHỤ LỤC 04: KẾ HOẠCH THU QUỸ PHÒNG CHỐNG THIÊN TAI
CỦA ĐỐI TƯỢNG LAO ĐỘNG KHÁC NĂM 2024</t>
  </si>
  <si>
    <t>Trạm khuyến nông Kiến Thụy</t>
  </si>
  <si>
    <t>Nộp theo ngành dọc</t>
  </si>
  <si>
    <r>
      <t xml:space="preserve">Dân số
</t>
    </r>
    <r>
      <rPr>
        <i/>
        <sz val="14"/>
        <rFont val="Times New Roman"/>
        <family val="1"/>
      </rPr>
      <t>(người)</t>
    </r>
  </si>
  <si>
    <r>
      <t xml:space="preserve">Số lao động khác
</t>
    </r>
    <r>
      <rPr>
        <i/>
        <sz val="14"/>
        <rFont val="Times New Roman"/>
        <family val="1"/>
      </rPr>
      <t>(người)</t>
    </r>
  </si>
  <si>
    <t>(Kèm theo Công văn số            /UBND-NN ngày       tháng 4 năm 2024 của Ủy ban nhân dân huyện Kiến Thụy)</t>
  </si>
  <si>
    <t>Địa phương</t>
  </si>
  <si>
    <t>Số tiền còn thiếu</t>
  </si>
  <si>
    <t>%</t>
  </si>
  <si>
    <t>Tỷ lệ</t>
  </si>
  <si>
    <t>Ngày nộp</t>
  </si>
  <si>
    <t>Tên Doanh nghiệp</t>
  </si>
  <si>
    <t>KH thu quỹ (đồng)
Tỉ lệ 0,02%</t>
  </si>
  <si>
    <t>KH thu quỹ (đồng)</t>
  </si>
  <si>
    <t>KH thu quỹ
(tạm thu 50%)</t>
  </si>
  <si>
    <r>
      <t xml:space="preserve">KH thu quỹ </t>
    </r>
    <r>
      <rPr>
        <i/>
        <sz val="13"/>
        <rFont val="Times New Roman"/>
        <family val="1"/>
      </rPr>
      <t>(đồng)</t>
    </r>
  </si>
  <si>
    <t>Tổng số tiền phải đóng Quỹ</t>
  </si>
  <si>
    <t>Công ty Cổ phần Thương mại &amp; Dịch vụ Môi Trường Kiến Thụy</t>
  </si>
  <si>
    <t>Công ty TNHH Dịch Vụ Sơn Nhật Minh</t>
  </si>
  <si>
    <t>Công ty TNHH Nội Thất Châu Âu Khánh Lâm</t>
  </si>
  <si>
    <t>Công ty Cổ phần cơ khí Xây dựng Thương mại Bảo Tú Khuê</t>
  </si>
  <si>
    <t>(1)</t>
  </si>
  <si>
    <t>(2)</t>
  </si>
  <si>
    <t>(3)</t>
  </si>
  <si>
    <t>(4)</t>
  </si>
  <si>
    <t>(5)</t>
  </si>
  <si>
    <t>(6)</t>
  </si>
  <si>
    <t>(8)</t>
  </si>
  <si>
    <t>Số thu năm 2024 còn dư chuyển 2025</t>
  </si>
  <si>
    <t>(Kèm theo Công văn số            /UBND-NN ngày      /5/2024 của Ủy ban nhân dân huyện Kiến Thụy)</t>
  </si>
  <si>
    <t>(Kèm theo Công văn số            /UBND-NN ngày       /5/2024 của Ủy ban nhân dân huyện Kiến Thụy)</t>
  </si>
  <si>
    <t>(Kèm theo Công văn số             /UBND-NN ngày       /5/2024 của Ủy ban nhân dân huyện Kiến Thụy)</t>
  </si>
  <si>
    <t>(7)=(4)+(5)-(6)</t>
  </si>
  <si>
    <t>Số còn dư</t>
  </si>
  <si>
    <t>Chưa nộp</t>
  </si>
  <si>
    <t>Nợ năm 2024</t>
  </si>
  <si>
    <t>Số thu năm 2024 còn dư chuyển sang 2025</t>
  </si>
  <si>
    <t>Kế hoạch thu năm 2025</t>
  </si>
  <si>
    <t>Tổng số tài sản doanh nghiệp (đồng)</t>
  </si>
  <si>
    <t>Quỹ tín dụng nhân dân xã Kiến Hưng</t>
  </si>
  <si>
    <t>Kiến Hưng</t>
  </si>
  <si>
    <t>SĐT liên hệ</t>
  </si>
  <si>
    <t>KH phải thu năm 2025</t>
  </si>
  <si>
    <t>Số thu quỹ năm 2025</t>
  </si>
  <si>
    <t>Số tiền đã nộp năm 2025</t>
  </si>
  <si>
    <t>Công ty TNHH Cơ Điện Khánh Thu</t>
  </si>
  <si>
    <t>Nợ Quỹ năm 2024</t>
  </si>
  <si>
    <t>Xã Kiến Hưng</t>
  </si>
  <si>
    <t>Công ty TNHH Giống Thuỷ Sản Thành Vinh</t>
  </si>
  <si>
    <t>Công ty TNHH thương mại và sản xuất Bảo Bình</t>
  </si>
  <si>
    <t>Công ty TNHH phát triển thương mại &amp; dịch vụ Đại Tín Phát</t>
  </si>
  <si>
    <t>Công ty TNHH xây dựng kinh doanh vật liệu Tuấn Yến</t>
  </si>
  <si>
    <t>Công ty TNHH đầu tư thương mại và dịch vụ Ngọc Khuê</t>
  </si>
  <si>
    <t>Công ty TNHH thương mại ẩm thực Hương Biển</t>
  </si>
  <si>
    <t>Công ty TNHH đầu tư thương mại vận tải xây dựng Vinh Quang</t>
  </si>
  <si>
    <t>Công ty TNHH giày Xuân Trường</t>
  </si>
  <si>
    <t>Công ty TNHH thương mại và sản xuất Vũ Thành</t>
  </si>
  <si>
    <t>Công ty TNHH xây dựng và vận tải Phạm Dương Nhật Minh</t>
  </si>
  <si>
    <t>Công ty TNHH Khải Việt Việt Nam</t>
  </si>
  <si>
    <t>Công ty TNHH Một thành viên Nam Dương HP</t>
  </si>
  <si>
    <t>Lãnh đạo Đảng ủy</t>
  </si>
  <si>
    <t>Văn phòng Đảng ủy</t>
  </si>
  <si>
    <t>Ban Xây dựng Đảng</t>
  </si>
  <si>
    <t>KHỐI MTTQ &amp; TCCT</t>
  </si>
  <si>
    <t>KHỐI CHÍNH QUYỀN</t>
  </si>
  <si>
    <t>Lãnh đạo UBND xã</t>
  </si>
  <si>
    <t>HĐND xã</t>
  </si>
  <si>
    <t>VP HĐND&amp;UBND xã</t>
  </si>
  <si>
    <t>Phòng Văn hóa - Xã hội</t>
  </si>
  <si>
    <t>Phòng Kinh tế</t>
  </si>
  <si>
    <t>Trung tâm phục vụ hành chính công</t>
  </si>
  <si>
    <t>Ủy ban Kiểm tra Đảng ủy</t>
  </si>
  <si>
    <t>TỔNG CỘNG (I+II+…+VII)</t>
  </si>
  <si>
    <t>1</t>
  </si>
  <si>
    <t>2</t>
  </si>
  <si>
    <t>3</t>
  </si>
  <si>
    <t>4</t>
  </si>
  <si>
    <t>6</t>
  </si>
  <si>
    <t>7</t>
  </si>
  <si>
    <t>Số dư năm 2024 chuyển sang năm 2025</t>
  </si>
  <si>
    <t>8=5+6-7</t>
  </si>
  <si>
    <t>Thu của lao động khác</t>
  </si>
  <si>
    <t>4=3*0,02%</t>
  </si>
  <si>
    <t>5</t>
  </si>
  <si>
    <t>6=5*50%</t>
  </si>
  <si>
    <t>8=7*4.960.000/2/26</t>
  </si>
  <si>
    <t>9</t>
  </si>
  <si>
    <t>10=5+8+9</t>
  </si>
  <si>
    <t>Ghi chú: Mức đóng góp 95.385 đồng/người/năm đối với người lao động làm việc theo hợp đồng lao động trong các Doanh nghiệp (Điểm b, khoản 3, điều 12, Nghị định số 78/2021/NĐ-CP ngày 01/8/2021 quy định: "b) Người lao động làm việc theo hợp đồng lao động trong các doanh nghiệp đóng một phần hai của mức lương tối thiểu vùng chia cho số ngày làm việc trong tháng theo hợp đồng lao động. Người lao động giao kết nhiều hợp đồng với nhiều doanh nghiệp chỉ phải đóng 01 lần theo 01 hợp đồng lao động có thời gian dài nhất."</t>
  </si>
  <si>
    <t>Ghi chú: Mức đóng 53.182 đồng/người/năm đối với lao động hưởng lương từ ngân sách nhà nước (Điểm a, Khoản 3, Điều 12 Nghị định số 78/2021/NĐ-CP ngày 01/8/2021 quy định: "a) Cán bộ, công chức, viên chức, người hưởng lương, phụ cấp và người lao động làm việc trong các cơ quan, tổ chức, đơn vị sự nghiệp của Đảng, Nhà nước, tổ chức chính trị - xã hội và hội được ngân sách nhà nước hỗ trợ kinh phí hoạt động ở trung ương, ở tỉnh, thành phố trực thuộc trung ương, ở huyện, quận, thị xã, thành phố thuộc tỉnh, thành phố thuộc thành phố trực thuộc trung ương (cấp huyện), ở xã, phường, thị trấn (cấp xã), ở đơn vị hành chính - kinh tế đặc biệt và lực lượng vũ trang đóng một phần hai của mức lương cơ sở chia cho số ngày làm việc trong tháng."</t>
  </si>
  <si>
    <t>Ghi chú: Mức đóng 10.000 đồng/người/năm đối với người lao động khác (Điểm c, khoản 3, Điều 12 Nghị định số 78/2021/NĐ-CP ngày 01/8/2021 quy định: "c) Người lao động khác, ngoài các đối tượng đã được quy định tại điểm a, b khoản này, đóng góp 10.000 đồng/người/năm.")</t>
  </si>
  <si>
    <r>
      <t xml:space="preserve">Dân số </t>
    </r>
    <r>
      <rPr>
        <i/>
        <sz val="14"/>
        <rFont val="Times New Roman"/>
        <family val="1"/>
      </rPr>
      <t>(người)</t>
    </r>
  </si>
  <si>
    <r>
      <t xml:space="preserve">Số lao động khác </t>
    </r>
    <r>
      <rPr>
        <i/>
        <sz val="14"/>
        <rFont val="Times New Roman"/>
        <family val="1"/>
      </rPr>
      <t>(người)</t>
    </r>
  </si>
  <si>
    <t>5=4*10.000</t>
  </si>
  <si>
    <t>PHỤ LỤC 01: KẾ HOẠCH THU NỘP QUỸ PHÒNG, CHỐNG THIÊN TAI CỦA DOANH NGHIỆP VÀ NGƯỜI LAO ĐỘNG DOANH NGHIỆP NĂM 2025</t>
  </si>
  <si>
    <t>PHỤ LỤC 02: KẾ HOẠCH THU QUỸ PHÒNG CHỐNG THIÊN TAI
CỦA ĐỐI TƯỢNG CÁN BỘ, CÔNG CHỨC, VIÊN CHỨC NĂM 2025</t>
  </si>
  <si>
    <t>PHỤ LỤC 03: KẾ HOẠCH THU QUỸ PHÒNG CHỐNG THIÊN TAI CÁC XÃ VÀ CỦA ĐỐI TƯỢNG LAO ĐỘNG KHÁC NĂM 2025</t>
  </si>
  <si>
    <t>PHỤ LỤC 04: TỔNG HỢP KẾ HOẠCH THU, NỘP QUỸ PHÒNG CHỐNG THIÊN TAI NĂM 2025 TRÊN ĐỊA BÀN</t>
  </si>
  <si>
    <t>Trạm y tế xã Kiến Hưng số 1</t>
  </si>
  <si>
    <t>Trạm y tế xã Kiến Hưng số 2</t>
  </si>
  <si>
    <t>Công ty TNHH gia công giày Vạn Gia</t>
  </si>
  <si>
    <r>
      <t xml:space="preserve">Số người LĐ của DN đóng BHXH </t>
    </r>
    <r>
      <rPr>
        <sz val="13"/>
        <rFont val="Times New Roman"/>
        <family val="1"/>
      </rPr>
      <t>(người)</t>
    </r>
  </si>
  <si>
    <t>6=3+4+5</t>
  </si>
  <si>
    <t>Trung tâm Dịch vụ sự nghiệp công</t>
  </si>
  <si>
    <t>(11)</t>
  </si>
  <si>
    <t>(12)=(10)-(11)</t>
  </si>
  <si>
    <t>(9)=(7)-(8)</t>
  </si>
  <si>
    <t>Mệnh giá</t>
  </si>
  <si>
    <t>SL</t>
  </si>
  <si>
    <t>Thành tiền</t>
  </si>
  <si>
    <t>Phải nộp</t>
  </si>
  <si>
    <t>Giữ lại</t>
  </si>
  <si>
    <t>Sử dụng</t>
  </si>
  <si>
    <t>Gửi lực lượng thu trực tiếp</t>
  </si>
  <si>
    <t>Chi phí hành chính</t>
  </si>
  <si>
    <t>Phục vụ công tác PCTT</t>
  </si>
  <si>
    <t>Kiểm tra</t>
  </si>
  <si>
    <t>Giảm 2,7trđ do không thu được của NLĐ</t>
  </si>
  <si>
    <t>Truy thu nợ năm 2024 là 500k</t>
  </si>
  <si>
    <t>Thu của cán bộ, công chức, viên chức, người lao động</t>
  </si>
  <si>
    <t>Tổng số thu quỹ</t>
  </si>
  <si>
    <t>Thu của doanh nghiệp và người lao động trong doanh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</si>
</sst>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 ###\ ###"/>
    <numFmt numFmtId="166" formatCode="_(* #,##0.000_);_(* \(#,##0.000\);_(* &quot;-&quot;??_);_(@_)"/>
    <numFmt numFmtId="167" formatCode="dd\/mm\/yyyy"/>
    <numFmt numFmtId="168" formatCode="_-* #,##0_-;\-* #,##0_-;_-* &quot;-&quot;??_-;_-@_-"/>
    <numFmt numFmtId="169" formatCode="#,##0.0"/>
  </numFmts>
  <fonts count="79" x14ac:knownFonts="1">
    <font>
      <sz val="11"/>
      <color theme="1"/>
      <name val="Calibri"/>
      <family val="2"/>
      <scheme val="minor"/>
    </font>
    <font>
      <sz val="10"/>
      <name val="Arial"/>
      <family val="2"/>
    </font>
    <font>
      <sz val="10"/>
      <name val="Times New Roman"/>
      <family val="1"/>
    </font>
    <font>
      <sz val="11"/>
      <name val="Times New Roman"/>
      <family val="1"/>
    </font>
    <font>
      <b/>
      <sz val="11"/>
      <name val="Times New Roman"/>
      <family val="1"/>
    </font>
    <font>
      <sz val="11"/>
      <color indexed="8"/>
      <name val="Calibri"/>
      <family val="2"/>
    </font>
    <font>
      <b/>
      <sz val="12"/>
      <color indexed="8"/>
      <name val="Times New Roman"/>
      <family val="1"/>
    </font>
    <font>
      <b/>
      <sz val="12"/>
      <name val="Times New Roman"/>
      <family val="1"/>
    </font>
    <font>
      <i/>
      <sz val="12"/>
      <name val="Times New Roman"/>
      <family val="1"/>
    </font>
    <font>
      <sz val="12"/>
      <name val="Times New Roman"/>
      <family val="1"/>
    </font>
    <font>
      <sz val="12"/>
      <color indexed="8"/>
      <name val="Times New Roman"/>
      <family val="1"/>
    </font>
    <font>
      <i/>
      <sz val="11"/>
      <name val="Times New Roman"/>
      <family val="1"/>
    </font>
    <font>
      <sz val="13"/>
      <name val=".VnArial"/>
      <family val="2"/>
    </font>
    <font>
      <sz val="11"/>
      <color indexed="8"/>
      <name val="Times New Roman"/>
      <family val="1"/>
    </font>
    <font>
      <i/>
      <sz val="12"/>
      <name val="Times New Roman"/>
      <family val="1"/>
      <charset val="163"/>
    </font>
    <font>
      <sz val="9"/>
      <color indexed="10"/>
      <name val="Times New Roman"/>
      <family val="1"/>
    </font>
    <font>
      <sz val="14"/>
      <name val="Times New Roman"/>
      <family val="1"/>
    </font>
    <font>
      <b/>
      <sz val="14"/>
      <name val="Times New Roman"/>
      <family val="1"/>
    </font>
    <font>
      <i/>
      <sz val="14"/>
      <name val="Times New Roman"/>
      <family val="1"/>
    </font>
    <font>
      <b/>
      <sz val="10"/>
      <name val="Times New Roman"/>
      <family val="1"/>
    </font>
    <font>
      <b/>
      <sz val="13"/>
      <name val="Times New Roman"/>
      <family val="1"/>
    </font>
    <font>
      <i/>
      <sz val="13"/>
      <name val="Times New Roman"/>
      <family val="1"/>
    </font>
    <font>
      <sz val="13"/>
      <name val="Times New Roman"/>
      <family val="1"/>
    </font>
    <font>
      <u/>
      <sz val="14"/>
      <name val="Times New Roman"/>
      <family val="1"/>
    </font>
    <font>
      <i/>
      <u/>
      <sz val="14"/>
      <name val="Times New Roman"/>
      <family val="1"/>
    </font>
    <font>
      <b/>
      <u/>
      <sz val="14"/>
      <name val="Times New Roman"/>
      <family val="1"/>
    </font>
    <font>
      <sz val="11"/>
      <color theme="1"/>
      <name val="Calibri"/>
      <family val="2"/>
      <scheme val="minor"/>
    </font>
    <font>
      <sz val="14"/>
      <color theme="1"/>
      <name val="Times New Roman"/>
      <family val="2"/>
    </font>
    <font>
      <sz val="14"/>
      <color theme="0"/>
      <name val="Times New Roman"/>
      <family val="2"/>
    </font>
    <font>
      <sz val="14"/>
      <color rgb="FF9C0006"/>
      <name val="Times New Roman"/>
      <family val="2"/>
    </font>
    <font>
      <b/>
      <sz val="14"/>
      <color rgb="FFFA7D00"/>
      <name val="Times New Roman"/>
      <family val="2"/>
    </font>
    <font>
      <b/>
      <sz val="14"/>
      <color theme="0"/>
      <name val="Times New Roman"/>
      <family val="2"/>
    </font>
    <font>
      <i/>
      <sz val="14"/>
      <color rgb="FF7F7F7F"/>
      <name val="Times New Roman"/>
      <family val="2"/>
    </font>
    <font>
      <sz val="14"/>
      <color rgb="FF006100"/>
      <name val="Times New Roman"/>
      <family val="2"/>
    </font>
    <font>
      <b/>
      <sz val="15"/>
      <color theme="3"/>
      <name val="Times New Roman"/>
      <family val="2"/>
    </font>
    <font>
      <b/>
      <sz val="13"/>
      <color theme="3"/>
      <name val="Times New Roman"/>
      <family val="2"/>
    </font>
    <font>
      <b/>
      <sz val="11"/>
      <color theme="3"/>
      <name val="Times New Roman"/>
      <family val="2"/>
    </font>
    <font>
      <sz val="14"/>
      <color rgb="FF3F3F76"/>
      <name val="Times New Roman"/>
      <family val="2"/>
    </font>
    <font>
      <sz val="14"/>
      <color rgb="FFFA7D00"/>
      <name val="Times New Roman"/>
      <family val="2"/>
    </font>
    <font>
      <sz val="14"/>
      <color rgb="FF9C6500"/>
      <name val="Times New Roman"/>
      <family val="2"/>
    </font>
    <font>
      <sz val="11"/>
      <color theme="1"/>
      <name val="Calibri"/>
      <family val="2"/>
      <charset val="163"/>
      <scheme val="minor"/>
    </font>
    <font>
      <b/>
      <sz val="14"/>
      <color rgb="FF3F3F3F"/>
      <name val="Times New Roman"/>
      <family val="2"/>
    </font>
    <font>
      <b/>
      <sz val="18"/>
      <color theme="3"/>
      <name val="Cambria"/>
      <family val="2"/>
      <scheme val="major"/>
    </font>
    <font>
      <b/>
      <sz val="14"/>
      <color theme="1"/>
      <name val="Times New Roman"/>
      <family val="2"/>
    </font>
    <font>
      <sz val="14"/>
      <color rgb="FFFF0000"/>
      <name val="Times New Roman"/>
      <family val="2"/>
    </font>
    <font>
      <b/>
      <sz val="11"/>
      <color theme="1"/>
      <name val="Calibri"/>
      <family val="2"/>
      <scheme val="minor"/>
    </font>
    <font>
      <b/>
      <sz val="11"/>
      <color theme="1"/>
      <name val="Times New Roman"/>
      <family val="1"/>
    </font>
    <font>
      <sz val="11"/>
      <color theme="1"/>
      <name val="Times New Roman"/>
      <family val="1"/>
    </font>
    <font>
      <sz val="16"/>
      <color theme="1"/>
      <name val="Calibri"/>
      <family val="2"/>
      <scheme val="minor"/>
    </font>
    <font>
      <b/>
      <sz val="13"/>
      <color theme="1"/>
      <name val="Times New Roman"/>
      <family val="1"/>
    </font>
    <font>
      <sz val="14"/>
      <color theme="1"/>
      <name val="Calibri"/>
      <family val="2"/>
      <scheme val="minor"/>
    </font>
    <font>
      <sz val="13"/>
      <color theme="1"/>
      <name val="Calibri"/>
      <family val="2"/>
      <scheme val="minor"/>
    </font>
    <font>
      <sz val="10"/>
      <color theme="1"/>
      <name val="Times New Roman"/>
      <family val="1"/>
    </font>
    <font>
      <b/>
      <sz val="10"/>
      <color theme="1"/>
      <name val="Times New Roman"/>
      <family val="1"/>
    </font>
    <font>
      <b/>
      <sz val="14"/>
      <color theme="1"/>
      <name val="Times New Roman"/>
      <family val="1"/>
    </font>
    <font>
      <sz val="14"/>
      <color theme="1"/>
      <name val="Times New Roman"/>
      <family val="1"/>
    </font>
    <font>
      <sz val="12"/>
      <color theme="1"/>
      <name val="Times New Roman"/>
      <family val="1"/>
    </font>
    <font>
      <b/>
      <sz val="12"/>
      <color theme="1"/>
      <name val="Times New Roman"/>
      <family val="1"/>
    </font>
    <font>
      <i/>
      <sz val="13"/>
      <color theme="1"/>
      <name val="Times New Roman"/>
      <family val="1"/>
    </font>
    <font>
      <sz val="12"/>
      <color rgb="FFFF0000"/>
      <name val="Times New Roman"/>
      <family val="1"/>
    </font>
    <font>
      <i/>
      <sz val="14"/>
      <color theme="1"/>
      <name val="Times New Roman"/>
      <family val="1"/>
    </font>
    <font>
      <sz val="10"/>
      <color rgb="FFFF0000"/>
      <name val="Times New Roman"/>
      <family val="1"/>
    </font>
    <font>
      <b/>
      <sz val="12"/>
      <color rgb="FFFF0000"/>
      <name val="Times New Roman"/>
      <family val="1"/>
    </font>
    <font>
      <b/>
      <sz val="9"/>
      <color rgb="FFFF0000"/>
      <name val="Times New Roman"/>
      <family val="1"/>
    </font>
    <font>
      <sz val="11"/>
      <name val="Calibri"/>
      <family val="2"/>
      <scheme val="minor"/>
    </font>
    <font>
      <i/>
      <sz val="11"/>
      <name val="Calibri"/>
      <family val="2"/>
      <scheme val="minor"/>
    </font>
    <font>
      <b/>
      <sz val="11"/>
      <name val="Calibri"/>
      <family val="2"/>
      <scheme val="minor"/>
    </font>
    <font>
      <sz val="13"/>
      <color rgb="FFFF0000"/>
      <name val="Times New Roman"/>
      <family val="1"/>
    </font>
    <font>
      <i/>
      <sz val="13"/>
      <color rgb="FFFF0000"/>
      <name val="Times New Roman"/>
      <family val="1"/>
    </font>
    <font>
      <b/>
      <sz val="13"/>
      <color rgb="FFFF0000"/>
      <name val="Times New Roman"/>
      <family val="1"/>
    </font>
    <font>
      <i/>
      <sz val="12"/>
      <color rgb="FFFF0000"/>
      <name val="Times New Roman"/>
      <family val="1"/>
    </font>
    <font>
      <sz val="14"/>
      <color rgb="FFFF0000"/>
      <name val="Times New Roman"/>
      <family val="1"/>
    </font>
    <font>
      <i/>
      <sz val="11"/>
      <color theme="1"/>
      <name val="Times New Roman"/>
      <family val="1"/>
    </font>
    <font>
      <u/>
      <sz val="11"/>
      <color theme="10"/>
      <name val="Calibri"/>
      <family val="2"/>
      <scheme val="minor"/>
    </font>
    <font>
      <u/>
      <sz val="14"/>
      <color theme="10"/>
      <name val="Calibri"/>
      <family val="2"/>
      <scheme val="minor"/>
    </font>
    <font>
      <u/>
      <sz val="14"/>
      <color theme="10"/>
      <name val="Times New Roman"/>
      <family val="1"/>
    </font>
    <font>
      <u/>
      <sz val="14"/>
      <name val="Calibri"/>
      <family val="2"/>
      <scheme val="minor"/>
    </font>
    <font>
      <b/>
      <sz val="16"/>
      <color theme="1"/>
      <name val="Times New Roman"/>
      <family val="1"/>
    </font>
    <font>
      <sz val="16"/>
      <color theme="1"/>
      <name val="Times New Roman"/>
      <family val="1"/>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92D050"/>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54">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9" fillId="26" borderId="0" applyNumberFormat="0" applyBorder="0" applyAlignment="0" applyProtection="0"/>
    <xf numFmtId="0" fontId="30" fillId="27" borderId="7" applyNumberFormat="0" applyAlignment="0" applyProtection="0"/>
    <xf numFmtId="0" fontId="31" fillId="28" borderId="8" applyNumberFormat="0" applyAlignment="0" applyProtection="0"/>
    <xf numFmtId="43" fontId="26" fillId="0" borderId="0" applyFont="0" applyFill="0" applyBorder="0" applyAlignment="0" applyProtection="0"/>
    <xf numFmtId="43" fontId="5" fillId="0" borderId="0" applyFont="0" applyFill="0" applyBorder="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30" borderId="7" applyNumberFormat="0" applyAlignment="0" applyProtection="0"/>
    <xf numFmtId="0" fontId="38" fillId="0" borderId="12" applyNumberFormat="0" applyFill="0" applyAlignment="0" applyProtection="0"/>
    <xf numFmtId="0" fontId="39" fillId="31" borderId="0" applyNumberFormat="0" applyBorder="0" applyAlignment="0" applyProtection="0"/>
    <xf numFmtId="0" fontId="1" fillId="0" borderId="0"/>
    <xf numFmtId="0" fontId="1" fillId="0" borderId="0"/>
    <xf numFmtId="0" fontId="27" fillId="0" borderId="0"/>
    <xf numFmtId="0" fontId="1" fillId="0" borderId="0"/>
    <xf numFmtId="0" fontId="40" fillId="0" borderId="0"/>
    <xf numFmtId="0" fontId="1" fillId="0" borderId="0"/>
    <xf numFmtId="0" fontId="1" fillId="0" borderId="0"/>
    <xf numFmtId="0" fontId="12" fillId="0" borderId="0"/>
    <xf numFmtId="0" fontId="27" fillId="32" borderId="13" applyNumberFormat="0" applyFont="0" applyAlignment="0" applyProtection="0"/>
    <xf numFmtId="0" fontId="41" fillId="27" borderId="14" applyNumberFormat="0" applyAlignment="0" applyProtection="0"/>
    <xf numFmtId="9" fontId="26" fillId="0" borderId="0" applyFont="0" applyFill="0" applyBorder="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0" borderId="0" applyNumberFormat="0" applyFill="0" applyBorder="0" applyAlignment="0" applyProtection="0"/>
    <xf numFmtId="0" fontId="73" fillId="0" borderId="0" applyNumberFormat="0" applyFill="0" applyBorder="0" applyAlignment="0" applyProtection="0"/>
  </cellStyleXfs>
  <cellXfs count="421">
    <xf numFmtId="0" fontId="0" fillId="0" borderId="0" xfId="0"/>
    <xf numFmtId="0" fontId="45" fillId="0" borderId="0" xfId="0" applyFont="1" applyAlignment="1">
      <alignment horizontal="center" vertical="center"/>
    </xf>
    <xf numFmtId="0" fontId="46" fillId="0" borderId="1" xfId="0" applyFont="1" applyBorder="1" applyAlignment="1">
      <alignment horizontal="center" vertical="center" wrapText="1"/>
    </xf>
    <xf numFmtId="0" fontId="47" fillId="0" borderId="0" xfId="0" applyFont="1" applyAlignment="1">
      <alignment horizontal="center" vertical="center"/>
    </xf>
    <xf numFmtId="0" fontId="47" fillId="0" borderId="0" xfId="0" applyFont="1" applyAlignment="1">
      <alignment horizontal="right" vertical="center"/>
    </xf>
    <xf numFmtId="0" fontId="47" fillId="0" borderId="0" xfId="0" applyFont="1" applyAlignment="1">
      <alignment horizontal="left" vertical="center"/>
    </xf>
    <xf numFmtId="0" fontId="48" fillId="0" borderId="0" xfId="0" applyFont="1" applyAlignment="1">
      <alignment horizontal="left" vertical="center"/>
    </xf>
    <xf numFmtId="0" fontId="48" fillId="0" borderId="0" xfId="0" applyFont="1" applyAlignment="1">
      <alignment horizontal="right" vertical="center"/>
    </xf>
    <xf numFmtId="0" fontId="48" fillId="0" borderId="0" xfId="0" applyFont="1" applyAlignment="1">
      <alignment horizontal="center" vertical="center"/>
    </xf>
    <xf numFmtId="0" fontId="49" fillId="0" borderId="0" xfId="0" applyFont="1" applyAlignment="1">
      <alignment horizontal="center" vertical="center"/>
    </xf>
    <xf numFmtId="0" fontId="49" fillId="0" borderId="0" xfId="0" applyFont="1" applyAlignment="1">
      <alignment horizontal="right" vertical="center"/>
    </xf>
    <xf numFmtId="0" fontId="49" fillId="0" borderId="0" xfId="0" applyFont="1" applyAlignment="1">
      <alignment horizontal="left" vertical="center"/>
    </xf>
    <xf numFmtId="0" fontId="50" fillId="0" borderId="0" xfId="0" applyFont="1" applyAlignment="1">
      <alignment horizontal="left" vertical="center"/>
    </xf>
    <xf numFmtId="0" fontId="51" fillId="0" borderId="0" xfId="0" applyFont="1" applyAlignment="1">
      <alignment horizontal="left" vertical="center"/>
    </xf>
    <xf numFmtId="0" fontId="3" fillId="0" borderId="0" xfId="0" applyFont="1" applyAlignment="1">
      <alignment horizontal="center" vertical="center"/>
    </xf>
    <xf numFmtId="0" fontId="50" fillId="0" borderId="0" xfId="0" applyFont="1" applyAlignment="1">
      <alignment vertical="center"/>
    </xf>
    <xf numFmtId="3" fontId="48" fillId="0" borderId="0" xfId="0" applyNumberFormat="1" applyFont="1" applyAlignment="1">
      <alignment horizontal="left" vertical="center"/>
    </xf>
    <xf numFmtId="3" fontId="49" fillId="0" borderId="0" xfId="0" applyNumberFormat="1" applyFont="1" applyAlignment="1">
      <alignment horizontal="center" vertical="center"/>
    </xf>
    <xf numFmtId="3" fontId="46" fillId="0" borderId="1" xfId="0" applyNumberFormat="1" applyFont="1" applyBorder="1" applyAlignment="1">
      <alignment horizontal="center" vertical="center" wrapText="1"/>
    </xf>
    <xf numFmtId="3" fontId="52" fillId="0" borderId="1" xfId="0" applyNumberFormat="1" applyFont="1" applyBorder="1" applyAlignment="1">
      <alignment vertical="center" wrapText="1"/>
    </xf>
    <xf numFmtId="164" fontId="2" fillId="0" borderId="1" xfId="28" applyNumberFormat="1" applyFont="1" applyFill="1" applyBorder="1" applyAlignment="1">
      <alignment horizontal="right" vertical="center" wrapText="1"/>
    </xf>
    <xf numFmtId="0" fontId="52" fillId="0" borderId="0" xfId="0" applyFont="1" applyAlignment="1">
      <alignment horizontal="center" vertical="center"/>
    </xf>
    <xf numFmtId="0" fontId="53" fillId="0" borderId="1" xfId="0" applyFont="1" applyBorder="1" applyAlignment="1">
      <alignment horizontal="center" vertical="center" wrapText="1"/>
    </xf>
    <xf numFmtId="0" fontId="47" fillId="0" borderId="0" xfId="0" applyFont="1" applyAlignment="1">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164" fontId="2" fillId="0" borderId="0" xfId="0" applyNumberFormat="1" applyFont="1" applyAlignment="1">
      <alignment vertical="center"/>
    </xf>
    <xf numFmtId="0" fontId="52" fillId="0" borderId="1" xfId="0" applyFont="1" applyBorder="1" applyAlignment="1">
      <alignment horizontal="right" vertical="center" wrapText="1"/>
    </xf>
    <xf numFmtId="0" fontId="52" fillId="0" borderId="1" xfId="0" applyFont="1" applyBorder="1" applyAlignment="1">
      <alignment horizontal="left" vertical="center" wrapText="1"/>
    </xf>
    <xf numFmtId="0" fontId="52" fillId="0" borderId="1" xfId="0" applyFont="1" applyBorder="1" applyAlignment="1">
      <alignment horizontal="center" vertical="center" wrapText="1"/>
    </xf>
    <xf numFmtId="164" fontId="52" fillId="0" borderId="1" xfId="28" applyNumberFormat="1" applyFont="1" applyFill="1" applyBorder="1" applyAlignment="1">
      <alignment horizontal="right" vertical="center" wrapText="1"/>
    </xf>
    <xf numFmtId="0" fontId="52" fillId="0" borderId="0" xfId="0" applyFont="1" applyAlignment="1">
      <alignment vertical="center"/>
    </xf>
    <xf numFmtId="164" fontId="52" fillId="0" borderId="0" xfId="0" applyNumberFormat="1" applyFont="1" applyAlignment="1">
      <alignment vertical="center"/>
    </xf>
    <xf numFmtId="0" fontId="52" fillId="0" borderId="1" xfId="0" applyFont="1" applyBorder="1" applyAlignment="1">
      <alignment horizontal="center" vertical="center"/>
    </xf>
    <xf numFmtId="0" fontId="52" fillId="0" borderId="1" xfId="0" applyFont="1" applyBorder="1" applyAlignment="1">
      <alignment horizontal="left" vertical="center"/>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3" fontId="0" fillId="0" borderId="0" xfId="0" applyNumberFormat="1" applyAlignment="1">
      <alignment horizontal="left" vertical="center"/>
    </xf>
    <xf numFmtId="0" fontId="2" fillId="33" borderId="1" xfId="0" applyFont="1" applyFill="1" applyBorder="1" applyAlignment="1">
      <alignment horizontal="center" vertical="center"/>
    </xf>
    <xf numFmtId="0" fontId="2" fillId="33" borderId="1" xfId="0" applyFont="1" applyFill="1" applyBorder="1" applyAlignment="1">
      <alignment horizontal="right" vertical="center" wrapText="1"/>
    </xf>
    <xf numFmtId="0" fontId="2" fillId="33" borderId="1" xfId="0" applyFont="1" applyFill="1" applyBorder="1" applyAlignment="1">
      <alignment horizontal="left" vertical="center" wrapText="1"/>
    </xf>
    <xf numFmtId="0" fontId="2" fillId="33" borderId="1" xfId="0" applyFont="1" applyFill="1" applyBorder="1" applyAlignment="1">
      <alignment horizontal="center" vertical="center" wrapText="1"/>
    </xf>
    <xf numFmtId="164" fontId="2" fillId="33" borderId="1" xfId="28" applyNumberFormat="1" applyFont="1" applyFill="1" applyBorder="1" applyAlignment="1">
      <alignment horizontal="right" vertical="center" wrapText="1"/>
    </xf>
    <xf numFmtId="3" fontId="52" fillId="33" borderId="1" xfId="0" applyNumberFormat="1" applyFont="1" applyFill="1" applyBorder="1" applyAlignment="1">
      <alignment vertical="center" wrapText="1"/>
    </xf>
    <xf numFmtId="0" fontId="2" fillId="33" borderId="0" xfId="0" applyFont="1" applyFill="1" applyAlignment="1">
      <alignment vertical="center"/>
    </xf>
    <xf numFmtId="0" fontId="52" fillId="33" borderId="1" xfId="0" applyFont="1" applyFill="1" applyBorder="1" applyAlignment="1">
      <alignment horizontal="right" vertical="center" wrapText="1"/>
    </xf>
    <xf numFmtId="0" fontId="52" fillId="33" borderId="1" xfId="0" applyFont="1" applyFill="1" applyBorder="1" applyAlignment="1">
      <alignment horizontal="left" vertical="center" wrapText="1"/>
    </xf>
    <xf numFmtId="0" fontId="52" fillId="33" borderId="1" xfId="0" applyFont="1" applyFill="1" applyBorder="1" applyAlignment="1">
      <alignment horizontal="center" vertical="center" wrapText="1"/>
    </xf>
    <xf numFmtId="3" fontId="52" fillId="33" borderId="1" xfId="28" applyNumberFormat="1" applyFont="1" applyFill="1" applyBorder="1" applyAlignment="1">
      <alignment horizontal="right" vertical="center" wrapText="1"/>
    </xf>
    <xf numFmtId="3" fontId="2" fillId="0" borderId="0" xfId="0" applyNumberFormat="1" applyFont="1" applyAlignment="1">
      <alignment vertical="center"/>
    </xf>
    <xf numFmtId="0" fontId="3" fillId="0" borderId="0" xfId="0" applyFont="1" applyAlignment="1">
      <alignment horizontal="center" vertical="center" wrapText="1"/>
    </xf>
    <xf numFmtId="0" fontId="52" fillId="0" borderId="1" xfId="0" applyFont="1" applyBorder="1" applyAlignment="1">
      <alignment horizontal="right" vertical="center"/>
    </xf>
    <xf numFmtId="3" fontId="52" fillId="0" borderId="1" xfId="0" applyNumberFormat="1" applyFont="1" applyBorder="1" applyAlignment="1">
      <alignment horizontal="right" vertical="center"/>
    </xf>
    <xf numFmtId="0" fontId="52" fillId="33" borderId="1" xfId="0" applyFont="1" applyFill="1" applyBorder="1" applyAlignment="1">
      <alignment horizontal="center" vertical="center"/>
    </xf>
    <xf numFmtId="164" fontId="52" fillId="33" borderId="1" xfId="28" applyNumberFormat="1" applyFont="1" applyFill="1" applyBorder="1" applyAlignment="1">
      <alignment horizontal="right" vertical="center" wrapText="1"/>
    </xf>
    <xf numFmtId="0" fontId="52" fillId="33" borderId="0" xfId="0" applyFont="1" applyFill="1" applyAlignment="1">
      <alignment vertical="center"/>
    </xf>
    <xf numFmtId="0" fontId="0" fillId="33" borderId="0" xfId="0" applyFill="1" applyAlignment="1">
      <alignment vertical="center"/>
    </xf>
    <xf numFmtId="0" fontId="2" fillId="34" borderId="1" xfId="0" applyFont="1" applyFill="1" applyBorder="1" applyAlignment="1">
      <alignment horizontal="center" vertical="center"/>
    </xf>
    <xf numFmtId="0" fontId="2" fillId="34" borderId="1" xfId="0" applyFont="1" applyFill="1" applyBorder="1" applyAlignment="1">
      <alignment horizontal="right" vertical="center" wrapText="1"/>
    </xf>
    <xf numFmtId="0" fontId="2" fillId="34" borderId="1" xfId="0" applyFont="1" applyFill="1" applyBorder="1" applyAlignment="1">
      <alignment horizontal="left" vertical="center" wrapText="1"/>
    </xf>
    <xf numFmtId="0" fontId="2" fillId="34" borderId="1" xfId="0" applyFont="1" applyFill="1" applyBorder="1" applyAlignment="1">
      <alignment horizontal="center" vertical="center" wrapText="1"/>
    </xf>
    <xf numFmtId="164" fontId="2" fillId="34" borderId="1" xfId="28" applyNumberFormat="1" applyFont="1" applyFill="1" applyBorder="1" applyAlignment="1">
      <alignment horizontal="right" vertical="center" wrapText="1"/>
    </xf>
    <xf numFmtId="3" fontId="52" fillId="34" borderId="1" xfId="0" applyNumberFormat="1" applyFont="1" applyFill="1" applyBorder="1" applyAlignment="1">
      <alignment vertical="center" wrapText="1"/>
    </xf>
    <xf numFmtId="0" fontId="2" fillId="34" borderId="0" xfId="0" applyFont="1" applyFill="1" applyAlignment="1">
      <alignment vertical="center"/>
    </xf>
    <xf numFmtId="0" fontId="7" fillId="0" borderId="1" xfId="39" applyFont="1" applyBorder="1" applyAlignment="1">
      <alignment horizontal="center" vertical="center" wrapText="1"/>
    </xf>
    <xf numFmtId="3" fontId="7" fillId="0" borderId="1" xfId="39" applyNumberFormat="1" applyFont="1" applyBorder="1" applyAlignment="1">
      <alignment horizontal="center" vertical="center" wrapText="1"/>
    </xf>
    <xf numFmtId="0" fontId="6" fillId="35" borderId="1" xfId="39" applyFont="1" applyFill="1" applyBorder="1" applyAlignment="1">
      <alignment horizontal="center" vertical="center" wrapText="1"/>
    </xf>
    <xf numFmtId="0" fontId="6" fillId="35" borderId="1" xfId="39" applyFont="1" applyFill="1" applyBorder="1" applyAlignment="1">
      <alignment horizontal="left" vertical="center" wrapText="1"/>
    </xf>
    <xf numFmtId="3" fontId="7" fillId="35" borderId="1" xfId="39" applyNumberFormat="1" applyFont="1" applyFill="1" applyBorder="1" applyAlignment="1">
      <alignment horizontal="center"/>
    </xf>
    <xf numFmtId="0" fontId="6" fillId="36" borderId="1" xfId="39" applyFont="1" applyFill="1" applyBorder="1" applyAlignment="1">
      <alignment horizontal="center" vertical="center" wrapText="1"/>
    </xf>
    <xf numFmtId="0" fontId="6" fillId="36" borderId="1" xfId="39" applyFont="1" applyFill="1" applyBorder="1" applyAlignment="1">
      <alignment horizontal="left" vertical="center" wrapText="1"/>
    </xf>
    <xf numFmtId="3" fontId="7" fillId="36" borderId="1" xfId="39" applyNumberFormat="1" applyFont="1" applyFill="1" applyBorder="1" applyAlignment="1">
      <alignment horizontal="center"/>
    </xf>
    <xf numFmtId="164" fontId="7" fillId="0" borderId="1" xfId="28" applyNumberFormat="1" applyFont="1" applyBorder="1" applyAlignment="1">
      <alignment horizontal="center" vertical="center" wrapText="1"/>
    </xf>
    <xf numFmtId="0" fontId="7" fillId="0" borderId="1" xfId="39" applyFont="1" applyBorder="1" applyAlignment="1">
      <alignment horizontal="center"/>
    </xf>
    <xf numFmtId="0" fontId="7" fillId="0" borderId="1" xfId="39" applyFont="1" applyBorder="1"/>
    <xf numFmtId="3" fontId="7" fillId="0" borderId="1" xfId="39" applyNumberFormat="1" applyFont="1" applyBorder="1" applyAlignment="1">
      <alignment horizontal="center"/>
    </xf>
    <xf numFmtId="164" fontId="7" fillId="0" borderId="1" xfId="28" applyNumberFormat="1" applyFont="1" applyBorder="1" applyAlignment="1">
      <alignment horizontal="center"/>
    </xf>
    <xf numFmtId="0" fontId="7" fillId="0" borderId="0" xfId="39" applyFont="1"/>
    <xf numFmtId="0" fontId="9" fillId="0" borderId="0" xfId="39" applyFont="1"/>
    <xf numFmtId="0" fontId="9" fillId="0" borderId="0" xfId="39" applyFont="1" applyAlignment="1">
      <alignment vertical="center" wrapText="1"/>
    </xf>
    <xf numFmtId="0" fontId="10" fillId="0" borderId="1" xfId="39" applyFont="1" applyBorder="1" applyAlignment="1">
      <alignment horizontal="center" vertical="center" wrapText="1"/>
    </xf>
    <xf numFmtId="0" fontId="10" fillId="0" borderId="1" xfId="39" applyFont="1" applyBorder="1" applyAlignment="1">
      <alignment horizontal="left" vertical="center" wrapText="1"/>
    </xf>
    <xf numFmtId="0" fontId="10" fillId="0" borderId="1" xfId="39" applyFont="1" applyBorder="1" applyAlignment="1">
      <alignment vertical="center" wrapText="1"/>
    </xf>
    <xf numFmtId="3" fontId="9" fillId="0" borderId="1" xfId="39" applyNumberFormat="1" applyFont="1" applyBorder="1" applyAlignment="1">
      <alignment horizontal="center"/>
    </xf>
    <xf numFmtId="164" fontId="9" fillId="0" borderId="1" xfId="28" applyNumberFormat="1" applyFont="1" applyBorder="1"/>
    <xf numFmtId="164" fontId="9" fillId="0" borderId="1" xfId="39" applyNumberFormat="1" applyFont="1" applyBorder="1"/>
    <xf numFmtId="0" fontId="10" fillId="0" borderId="1" xfId="39" applyFont="1" applyBorder="1" applyAlignment="1">
      <alignment vertical="center"/>
    </xf>
    <xf numFmtId="0" fontId="6" fillId="35" borderId="1" xfId="39" applyFont="1" applyFill="1" applyBorder="1" applyAlignment="1">
      <alignment vertical="center" wrapText="1"/>
    </xf>
    <xf numFmtId="0" fontId="9" fillId="0" borderId="0" xfId="39" applyFont="1" applyAlignment="1">
      <alignment horizontal="center"/>
    </xf>
    <xf numFmtId="3" fontId="9" fillId="0" borderId="0" xfId="39" applyNumberFormat="1" applyFont="1" applyAlignment="1">
      <alignment horizontal="center"/>
    </xf>
    <xf numFmtId="164" fontId="9" fillId="0" borderId="0" xfId="28" applyNumberFormat="1" applyFont="1"/>
    <xf numFmtId="0" fontId="3" fillId="34" borderId="0" xfId="0" applyFont="1" applyFill="1" applyAlignment="1">
      <alignment vertical="center" wrapText="1"/>
    </xf>
    <xf numFmtId="0" fontId="3" fillId="34" borderId="0" xfId="0" applyFont="1" applyFill="1" applyAlignment="1">
      <alignment horizontal="center" vertical="center" wrapText="1"/>
    </xf>
    <xf numFmtId="0" fontId="3" fillId="34" borderId="0" xfId="0" applyFont="1" applyFill="1" applyAlignment="1">
      <alignment horizontal="right" vertical="center" wrapText="1"/>
    </xf>
    <xf numFmtId="0" fontId="9" fillId="34" borderId="0" xfId="0" applyFont="1" applyFill="1" applyAlignment="1">
      <alignment vertical="center" wrapText="1"/>
    </xf>
    <xf numFmtId="0" fontId="7" fillId="34" borderId="0" xfId="0" applyFont="1" applyFill="1" applyAlignment="1">
      <alignment horizontal="center" vertical="center" wrapText="1"/>
    </xf>
    <xf numFmtId="0" fontId="7" fillId="34" borderId="0" xfId="0" applyFont="1" applyFill="1" applyAlignment="1">
      <alignment horizontal="right" vertical="center" wrapText="1"/>
    </xf>
    <xf numFmtId="0" fontId="4" fillId="34" borderId="1" xfId="0" applyFont="1" applyFill="1" applyBorder="1" applyAlignment="1">
      <alignment horizontal="center" vertical="center" wrapText="1"/>
    </xf>
    <xf numFmtId="3" fontId="2" fillId="34" borderId="1" xfId="29" applyNumberFormat="1" applyFont="1" applyFill="1" applyBorder="1" applyAlignment="1">
      <alignment horizontal="right" vertical="center" wrapText="1"/>
    </xf>
    <xf numFmtId="3" fontId="2" fillId="34" borderId="1" xfId="0" applyNumberFormat="1" applyFont="1" applyFill="1" applyBorder="1" applyAlignment="1">
      <alignment vertical="center" wrapText="1"/>
    </xf>
    <xf numFmtId="3" fontId="7" fillId="34" borderId="0" xfId="29" applyNumberFormat="1" applyFont="1" applyFill="1" applyBorder="1" applyAlignment="1">
      <alignment horizontal="right" vertical="center" wrapText="1"/>
    </xf>
    <xf numFmtId="0" fontId="9" fillId="34" borderId="1" xfId="40" applyFont="1" applyFill="1" applyBorder="1" applyAlignment="1">
      <alignment horizontal="left" vertical="center"/>
    </xf>
    <xf numFmtId="165" fontId="9" fillId="34" borderId="1" xfId="40" applyNumberFormat="1" applyFont="1" applyFill="1" applyBorder="1" applyAlignment="1">
      <alignment horizontal="center" vertical="center" wrapText="1"/>
    </xf>
    <xf numFmtId="0" fontId="9" fillId="0" borderId="1" xfId="0" applyFont="1" applyBorder="1" applyAlignment="1">
      <alignment horizontal="left" vertical="center"/>
    </xf>
    <xf numFmtId="0" fontId="2" fillId="33" borderId="2" xfId="0" applyFont="1" applyFill="1" applyBorder="1" applyAlignment="1">
      <alignment horizontal="center" vertical="center"/>
    </xf>
    <xf numFmtId="0" fontId="2" fillId="33" borderId="2" xfId="0" applyFont="1" applyFill="1" applyBorder="1" applyAlignment="1">
      <alignment horizontal="right" vertical="center" wrapText="1"/>
    </xf>
    <xf numFmtId="0" fontId="2" fillId="33" borderId="2" xfId="0" applyFont="1" applyFill="1" applyBorder="1" applyAlignment="1">
      <alignment horizontal="left" vertical="center" wrapText="1"/>
    </xf>
    <xf numFmtId="0" fontId="2" fillId="33" borderId="2" xfId="0" applyFont="1" applyFill="1" applyBorder="1" applyAlignment="1">
      <alignment horizontal="center" vertical="center" wrapText="1"/>
    </xf>
    <xf numFmtId="164" fontId="2" fillId="33" borderId="2" xfId="28" applyNumberFormat="1" applyFont="1" applyFill="1" applyBorder="1" applyAlignment="1">
      <alignment horizontal="right" vertical="center" wrapText="1"/>
    </xf>
    <xf numFmtId="3" fontId="52" fillId="33" borderId="2" xfId="0" applyNumberFormat="1" applyFont="1" applyFill="1" applyBorder="1" applyAlignment="1">
      <alignment vertical="center" wrapText="1"/>
    </xf>
    <xf numFmtId="0" fontId="53" fillId="0" borderId="1" xfId="0" applyFont="1" applyBorder="1" applyAlignment="1">
      <alignment horizontal="center" vertical="center"/>
    </xf>
    <xf numFmtId="0" fontId="46" fillId="0" borderId="1" xfId="0" applyFont="1" applyBorder="1" applyAlignment="1">
      <alignment horizontal="center" vertical="center"/>
    </xf>
    <xf numFmtId="0" fontId="45" fillId="0" borderId="1" xfId="0" applyFont="1" applyBorder="1" applyAlignment="1">
      <alignment horizontal="right" vertical="center"/>
    </xf>
    <xf numFmtId="0" fontId="45" fillId="0" borderId="1" xfId="0" applyFont="1" applyBorder="1" applyAlignment="1">
      <alignment horizontal="left" vertical="center"/>
    </xf>
    <xf numFmtId="0" fontId="45" fillId="0" borderId="1" xfId="0" applyFont="1" applyBorder="1" applyAlignment="1">
      <alignment horizontal="center" vertical="center"/>
    </xf>
    <xf numFmtId="0" fontId="46" fillId="0" borderId="0" xfId="0" applyFont="1" applyAlignment="1">
      <alignment vertical="center"/>
    </xf>
    <xf numFmtId="0" fontId="45" fillId="0" borderId="0" xfId="0" applyFont="1" applyAlignment="1">
      <alignment vertical="center"/>
    </xf>
    <xf numFmtId="3" fontId="45" fillId="0" borderId="1" xfId="0" applyNumberFormat="1" applyFont="1" applyBorder="1" applyAlignment="1">
      <alignment horizontal="right" vertical="center"/>
    </xf>
    <xf numFmtId="0" fontId="13" fillId="0" borderId="1" xfId="39" applyFont="1" applyBorder="1" applyAlignment="1">
      <alignment horizontal="left" vertical="center" wrapText="1"/>
    </xf>
    <xf numFmtId="3" fontId="7" fillId="34" borderId="1" xfId="0" applyNumberFormat="1" applyFont="1" applyFill="1" applyBorder="1" applyAlignment="1">
      <alignment horizontal="center" vertical="center" wrapText="1"/>
    </xf>
    <xf numFmtId="0" fontId="7" fillId="34" borderId="0" xfId="0" applyFont="1" applyFill="1" applyAlignment="1">
      <alignment vertical="center" wrapText="1"/>
    </xf>
    <xf numFmtId="0" fontId="11" fillId="34" borderId="3" xfId="0" applyFont="1" applyFill="1" applyBorder="1" applyAlignment="1">
      <alignment horizontal="center" vertical="center" wrapText="1"/>
    </xf>
    <xf numFmtId="43" fontId="2" fillId="0" borderId="0" xfId="0" applyNumberFormat="1" applyFont="1" applyAlignment="1">
      <alignment vertical="center"/>
    </xf>
    <xf numFmtId="0" fontId="54" fillId="0" borderId="0" xfId="0" applyFont="1" applyAlignment="1">
      <alignment vertical="center" wrapText="1"/>
    </xf>
    <xf numFmtId="0" fontId="54" fillId="0" borderId="0" xfId="0" applyFont="1" applyAlignment="1">
      <alignment vertical="center"/>
    </xf>
    <xf numFmtId="0" fontId="55" fillId="0" borderId="0" xfId="0" applyFont="1" applyAlignment="1">
      <alignment vertical="center"/>
    </xf>
    <xf numFmtId="0" fontId="16" fillId="34" borderId="1" xfId="0" applyFont="1" applyFill="1" applyBorder="1" applyAlignment="1">
      <alignment horizontal="left" vertical="center" wrapText="1"/>
    </xf>
    <xf numFmtId="0" fontId="16" fillId="34" borderId="1" xfId="0" applyFont="1" applyFill="1" applyBorder="1" applyAlignment="1">
      <alignment horizontal="center" vertical="center" wrapText="1"/>
    </xf>
    <xf numFmtId="0" fontId="54" fillId="0" borderId="1" xfId="0" applyFont="1" applyBorder="1" applyAlignment="1">
      <alignment horizontal="center" vertical="center"/>
    </xf>
    <xf numFmtId="0" fontId="55" fillId="0" borderId="0" xfId="0" applyFont="1"/>
    <xf numFmtId="164" fontId="9" fillId="0" borderId="1" xfId="28" applyNumberFormat="1" applyFont="1" applyBorder="1" applyAlignment="1">
      <alignment vertical="center"/>
    </xf>
    <xf numFmtId="164" fontId="9" fillId="0" borderId="1" xfId="39" applyNumberFormat="1" applyFont="1" applyBorder="1" applyAlignment="1">
      <alignment vertical="center"/>
    </xf>
    <xf numFmtId="164" fontId="7" fillId="0" borderId="1" xfId="28" applyNumberFormat="1" applyFont="1" applyBorder="1" applyAlignment="1">
      <alignment horizontal="center" vertical="center"/>
    </xf>
    <xf numFmtId="3" fontId="9" fillId="0" borderId="1" xfId="39" applyNumberFormat="1" applyFont="1" applyBorder="1" applyAlignment="1">
      <alignment horizontal="center" vertical="center"/>
    </xf>
    <xf numFmtId="3" fontId="7" fillId="35" borderId="1" xfId="39" applyNumberFormat="1" applyFont="1" applyFill="1" applyBorder="1" applyAlignment="1">
      <alignment horizontal="center" vertical="center"/>
    </xf>
    <xf numFmtId="3" fontId="7" fillId="36" borderId="1" xfId="39" applyNumberFormat="1" applyFont="1" applyFill="1" applyBorder="1" applyAlignment="1">
      <alignment horizontal="center" vertical="center"/>
    </xf>
    <xf numFmtId="3" fontId="7" fillId="0" borderId="1" xfId="39" applyNumberFormat="1" applyFont="1" applyBorder="1" applyAlignment="1">
      <alignment horizontal="center" vertical="center"/>
    </xf>
    <xf numFmtId="0" fontId="56" fillId="0" borderId="0" xfId="0" applyFont="1" applyAlignment="1">
      <alignment vertical="center"/>
    </xf>
    <xf numFmtId="3" fontId="16" fillId="34" borderId="1" xfId="0" applyNumberFormat="1" applyFont="1" applyFill="1" applyBorder="1" applyAlignment="1">
      <alignment horizontal="center" vertical="center" wrapText="1"/>
    </xf>
    <xf numFmtId="3" fontId="16" fillId="34" borderId="1" xfId="29" applyNumberFormat="1" applyFont="1" applyFill="1" applyBorder="1" applyAlignment="1">
      <alignment horizontal="right" vertical="center" wrapText="1"/>
    </xf>
    <xf numFmtId="0" fontId="16" fillId="34" borderId="1" xfId="46" applyFont="1" applyFill="1" applyBorder="1" applyAlignment="1">
      <alignment horizontal="left" vertical="center" wrapText="1"/>
    </xf>
    <xf numFmtId="3" fontId="16" fillId="34" borderId="1" xfId="46" applyNumberFormat="1" applyFont="1" applyFill="1" applyBorder="1" applyAlignment="1">
      <alignment horizontal="center" vertical="center" wrapText="1"/>
    </xf>
    <xf numFmtId="3" fontId="16" fillId="34" borderId="1" xfId="29" applyNumberFormat="1" applyFont="1" applyFill="1" applyBorder="1" applyAlignment="1">
      <alignment horizontal="center" vertical="center" wrapText="1"/>
    </xf>
    <xf numFmtId="0" fontId="16" fillId="34" borderId="1" xfId="0" applyFont="1" applyFill="1" applyBorder="1" applyAlignment="1">
      <alignment vertical="center" wrapText="1"/>
    </xf>
    <xf numFmtId="0" fontId="16" fillId="37" borderId="1" xfId="0" applyFont="1" applyFill="1" applyBorder="1" applyAlignment="1">
      <alignment horizontal="center" vertical="center" wrapText="1"/>
    </xf>
    <xf numFmtId="0" fontId="57" fillId="38" borderId="1" xfId="0" applyFont="1" applyFill="1" applyBorder="1" applyAlignment="1">
      <alignment horizontal="center" vertical="center" wrapText="1"/>
    </xf>
    <xf numFmtId="164" fontId="9" fillId="34" borderId="0" xfId="0" applyNumberFormat="1" applyFont="1" applyFill="1" applyAlignment="1">
      <alignment vertical="center" wrapText="1"/>
    </xf>
    <xf numFmtId="0" fontId="58" fillId="0" borderId="0" xfId="0" applyFont="1" applyAlignment="1">
      <alignment vertical="center" wrapText="1"/>
    </xf>
    <xf numFmtId="164" fontId="55" fillId="0" borderId="1" xfId="28" applyNumberFormat="1" applyFont="1" applyBorder="1" applyAlignment="1">
      <alignment horizontal="center" vertical="center"/>
    </xf>
    <xf numFmtId="0" fontId="17" fillId="34" borderId="1" xfId="0" applyFont="1" applyFill="1" applyBorder="1" applyAlignment="1">
      <alignment horizontal="center" vertical="center" wrapText="1"/>
    </xf>
    <xf numFmtId="0" fontId="59" fillId="0" borderId="0" xfId="0" applyFont="1" applyAlignment="1">
      <alignment vertical="center"/>
    </xf>
    <xf numFmtId="0" fontId="59" fillId="0" borderId="0" xfId="0" applyFont="1" applyAlignment="1">
      <alignment horizontal="center" vertical="center" wrapText="1"/>
    </xf>
    <xf numFmtId="0" fontId="59" fillId="34" borderId="1" xfId="0" applyFont="1" applyFill="1" applyBorder="1" applyAlignment="1">
      <alignment horizontal="center" vertical="center" wrapText="1"/>
    </xf>
    <xf numFmtId="0" fontId="59" fillId="34" borderId="1" xfId="0" applyFont="1" applyFill="1" applyBorder="1" applyAlignment="1">
      <alignment horizontal="left" vertical="center" wrapText="1"/>
    </xf>
    <xf numFmtId="3" fontId="59" fillId="34" borderId="1" xfId="0" applyNumberFormat="1" applyFont="1" applyFill="1" applyBorder="1" applyAlignment="1">
      <alignment horizontal="center" vertical="center" wrapText="1"/>
    </xf>
    <xf numFmtId="3" fontId="59" fillId="34" borderId="1" xfId="29" applyNumberFormat="1" applyFont="1" applyFill="1" applyBorder="1" applyAlignment="1">
      <alignment horizontal="right" vertical="center" wrapText="1"/>
    </xf>
    <xf numFmtId="3" fontId="59" fillId="0" borderId="1" xfId="0" applyNumberFormat="1" applyFont="1" applyBorder="1" applyAlignment="1">
      <alignment vertical="center"/>
    </xf>
    <xf numFmtId="164" fontId="59" fillId="38" borderId="1" xfId="28" applyNumberFormat="1" applyFont="1" applyFill="1" applyBorder="1" applyAlignment="1">
      <alignment vertical="center"/>
    </xf>
    <xf numFmtId="0" fontId="16" fillId="34" borderId="1" xfId="40" applyFont="1" applyFill="1" applyBorder="1" applyAlignment="1">
      <alignment horizontal="left" vertical="center"/>
    </xf>
    <xf numFmtId="0" fontId="16" fillId="34" borderId="1" xfId="0" applyFont="1" applyFill="1" applyBorder="1" applyAlignment="1">
      <alignment horizontal="left" vertical="center"/>
    </xf>
    <xf numFmtId="164" fontId="17" fillId="34" borderId="1" xfId="28" applyNumberFormat="1" applyFont="1" applyFill="1" applyBorder="1" applyAlignment="1">
      <alignment horizontal="center" vertical="center" wrapText="1"/>
    </xf>
    <xf numFmtId="0" fontId="10" fillId="0" borderId="1" xfId="39" applyFont="1" applyBorder="1" applyAlignment="1">
      <alignment horizontal="center" vertical="center"/>
    </xf>
    <xf numFmtId="3" fontId="16" fillId="37" borderId="1" xfId="29" applyNumberFormat="1" applyFont="1" applyFill="1" applyBorder="1" applyAlignment="1">
      <alignment horizontal="right" vertical="center" wrapText="1"/>
    </xf>
    <xf numFmtId="0" fontId="16" fillId="37" borderId="1" xfId="46" applyFont="1" applyFill="1" applyBorder="1" applyAlignment="1">
      <alignment horizontal="left" vertical="center" wrapText="1"/>
    </xf>
    <xf numFmtId="43" fontId="9" fillId="34" borderId="0" xfId="28" applyFont="1" applyFill="1" applyAlignment="1">
      <alignment vertical="center" wrapText="1"/>
    </xf>
    <xf numFmtId="43" fontId="60" fillId="0" borderId="0" xfId="28" applyFont="1" applyAlignment="1">
      <alignment vertical="center" wrapText="1"/>
    </xf>
    <xf numFmtId="43" fontId="3" fillId="34" borderId="0" xfId="28" applyFont="1" applyFill="1" applyAlignment="1">
      <alignment vertical="center" wrapText="1"/>
    </xf>
    <xf numFmtId="43" fontId="7" fillId="34" borderId="0" xfId="28" applyFont="1" applyFill="1" applyAlignment="1">
      <alignment vertical="center" wrapText="1"/>
    </xf>
    <xf numFmtId="166" fontId="9" fillId="34" borderId="0" xfId="28" applyNumberFormat="1" applyFont="1" applyFill="1" applyAlignment="1">
      <alignment vertical="center" wrapText="1"/>
    </xf>
    <xf numFmtId="164" fontId="54" fillId="0" borderId="1" xfId="28" applyNumberFormat="1" applyFont="1" applyBorder="1" applyAlignment="1">
      <alignment horizontal="right" vertical="center"/>
    </xf>
    <xf numFmtId="38" fontId="59" fillId="38" borderId="1" xfId="0" applyNumberFormat="1" applyFont="1" applyFill="1" applyBorder="1" applyAlignment="1">
      <alignment vertical="center"/>
    </xf>
    <xf numFmtId="0" fontId="55" fillId="0" borderId="0" xfId="0" applyFont="1" applyAlignment="1">
      <alignment horizontal="center" vertical="center"/>
    </xf>
    <xf numFmtId="0" fontId="54" fillId="0" borderId="4" xfId="0" applyFont="1" applyBorder="1" applyAlignment="1">
      <alignment horizontal="center" vertical="center" wrapText="1"/>
    </xf>
    <xf numFmtId="0" fontId="54" fillId="0" borderId="5" xfId="0" applyFont="1" applyBorder="1" applyAlignment="1">
      <alignment horizontal="center" vertical="center"/>
    </xf>
    <xf numFmtId="0" fontId="54" fillId="0" borderId="5" xfId="0" applyFont="1" applyBorder="1" applyAlignment="1">
      <alignment horizontal="center" vertical="center" wrapText="1"/>
    </xf>
    <xf numFmtId="164" fontId="54" fillId="0" borderId="1" xfId="28" applyNumberFormat="1" applyFont="1" applyBorder="1" applyAlignment="1">
      <alignment horizontal="center" vertical="center"/>
    </xf>
    <xf numFmtId="164" fontId="9" fillId="34" borderId="0" xfId="28" applyNumberFormat="1" applyFont="1" applyFill="1" applyAlignment="1">
      <alignment horizontal="right" vertical="center" wrapText="1"/>
    </xf>
    <xf numFmtId="164" fontId="60" fillId="0" borderId="0" xfId="28" applyNumberFormat="1" applyFont="1" applyAlignment="1">
      <alignment horizontal="right" vertical="center" wrapText="1"/>
    </xf>
    <xf numFmtId="164" fontId="3" fillId="34" borderId="0" xfId="28" applyNumberFormat="1" applyFont="1" applyFill="1" applyAlignment="1">
      <alignment horizontal="right" vertical="center" wrapText="1"/>
    </xf>
    <xf numFmtId="164" fontId="17" fillId="38" borderId="1" xfId="28" applyNumberFormat="1" applyFont="1" applyFill="1" applyBorder="1" applyAlignment="1">
      <alignment horizontal="center" vertical="center" wrapText="1"/>
    </xf>
    <xf numFmtId="3" fontId="56" fillId="0" borderId="0" xfId="0" applyNumberFormat="1" applyFont="1" applyAlignment="1">
      <alignment vertical="center"/>
    </xf>
    <xf numFmtId="0" fontId="55" fillId="0" borderId="1" xfId="0" applyFont="1" applyBorder="1" applyAlignment="1">
      <alignment vertical="center"/>
    </xf>
    <xf numFmtId="0" fontId="55" fillId="0" borderId="1" xfId="0" applyFont="1" applyBorder="1" applyAlignment="1">
      <alignment horizontal="center" vertical="center"/>
    </xf>
    <xf numFmtId="43" fontId="54" fillId="0" borderId="1" xfId="28" applyFont="1" applyBorder="1" applyAlignment="1">
      <alignment horizontal="center" vertical="center"/>
    </xf>
    <xf numFmtId="164" fontId="17" fillId="34" borderId="1" xfId="28" applyNumberFormat="1" applyFont="1" applyFill="1" applyBorder="1" applyAlignment="1">
      <alignment horizontal="right" vertical="center" wrapText="1"/>
    </xf>
    <xf numFmtId="167" fontId="55" fillId="37" borderId="0" xfId="0" applyNumberFormat="1" applyFont="1" applyFill="1" applyAlignment="1">
      <alignment horizontal="center" vertical="center"/>
    </xf>
    <xf numFmtId="167" fontId="16" fillId="37" borderId="0" xfId="0" applyNumberFormat="1" applyFont="1" applyFill="1" applyAlignment="1">
      <alignment horizontal="center" vertical="center" wrapText="1"/>
    </xf>
    <xf numFmtId="167" fontId="17" fillId="37" borderId="0" xfId="0" applyNumberFormat="1" applyFont="1" applyFill="1" applyAlignment="1">
      <alignment horizontal="center" vertical="center" wrapText="1"/>
    </xf>
    <xf numFmtId="164" fontId="2" fillId="34" borderId="0" xfId="28" applyNumberFormat="1" applyFont="1" applyFill="1" applyAlignment="1">
      <alignment vertical="center" wrapText="1"/>
    </xf>
    <xf numFmtId="164" fontId="19" fillId="34" borderId="0" xfId="28" applyNumberFormat="1" applyFont="1" applyFill="1" applyAlignment="1">
      <alignment vertical="center" wrapText="1"/>
    </xf>
    <xf numFmtId="3" fontId="9" fillId="34" borderId="0" xfId="0" applyNumberFormat="1" applyFont="1" applyFill="1" applyAlignment="1">
      <alignment vertical="center" wrapText="1"/>
    </xf>
    <xf numFmtId="3" fontId="55" fillId="0" borderId="0" xfId="0" applyNumberFormat="1" applyFont="1" applyAlignment="1">
      <alignment vertical="center"/>
    </xf>
    <xf numFmtId="164" fontId="55" fillId="0" borderId="0" xfId="0" applyNumberFormat="1" applyFont="1" applyAlignment="1">
      <alignment vertical="center"/>
    </xf>
    <xf numFmtId="167" fontId="56" fillId="37" borderId="0" xfId="28" applyNumberFormat="1" applyFont="1" applyFill="1" applyAlignment="1">
      <alignment horizontal="center" vertical="center"/>
    </xf>
    <xf numFmtId="0" fontId="7" fillId="34" borderId="1" xfId="0" applyFont="1" applyFill="1" applyBorder="1" applyAlignment="1">
      <alignment horizontal="center" vertical="center" wrapText="1"/>
    </xf>
    <xf numFmtId="0" fontId="9" fillId="34" borderId="1" xfId="0" applyFont="1" applyFill="1" applyBorder="1" applyAlignment="1">
      <alignment horizontal="center" vertical="center" wrapText="1"/>
    </xf>
    <xf numFmtId="0" fontId="9" fillId="34" borderId="1" xfId="0" applyFont="1" applyFill="1" applyBorder="1" applyAlignment="1">
      <alignment vertical="center" wrapText="1"/>
    </xf>
    <xf numFmtId="3" fontId="9" fillId="34" borderId="1" xfId="0" applyNumberFormat="1" applyFont="1" applyFill="1" applyBorder="1" applyAlignment="1">
      <alignment horizontal="center" vertical="center" wrapText="1"/>
    </xf>
    <xf numFmtId="3" fontId="9" fillId="34" borderId="1" xfId="29" applyNumberFormat="1" applyFont="1" applyFill="1" applyBorder="1" applyAlignment="1">
      <alignment horizontal="right" vertical="center" wrapText="1"/>
    </xf>
    <xf numFmtId="3" fontId="56" fillId="0" borderId="1" xfId="0" applyNumberFormat="1" applyFont="1" applyBorder="1" applyAlignment="1">
      <alignment vertical="center"/>
    </xf>
    <xf numFmtId="164" fontId="9" fillId="38" borderId="1" xfId="28" applyNumberFormat="1" applyFont="1" applyFill="1" applyBorder="1" applyAlignment="1">
      <alignment vertical="center"/>
    </xf>
    <xf numFmtId="38" fontId="56" fillId="38" borderId="1" xfId="0" applyNumberFormat="1" applyFont="1" applyFill="1" applyBorder="1" applyAlignment="1">
      <alignment vertical="center"/>
    </xf>
    <xf numFmtId="167" fontId="59" fillId="0" borderId="0" xfId="0" applyNumberFormat="1" applyFont="1" applyAlignment="1">
      <alignment vertical="center"/>
    </xf>
    <xf numFmtId="167" fontId="56" fillId="0" borderId="0" xfId="0" applyNumberFormat="1" applyFont="1" applyAlignment="1">
      <alignment vertical="center"/>
    </xf>
    <xf numFmtId="167" fontId="61" fillId="37" borderId="0" xfId="28" applyNumberFormat="1" applyFont="1" applyFill="1" applyAlignment="1">
      <alignment horizontal="center" vertical="center"/>
    </xf>
    <xf numFmtId="167" fontId="52" fillId="37" borderId="0" xfId="28" applyNumberFormat="1" applyFont="1" applyFill="1" applyAlignment="1">
      <alignment horizontal="center" vertical="center" wrapText="1"/>
    </xf>
    <xf numFmtId="167" fontId="52" fillId="37" borderId="0" xfId="28" applyNumberFormat="1" applyFont="1" applyFill="1" applyAlignment="1">
      <alignment horizontal="center" vertical="center"/>
    </xf>
    <xf numFmtId="164" fontId="52" fillId="37" borderId="0" xfId="28" applyNumberFormat="1" applyFont="1" applyFill="1" applyAlignment="1">
      <alignment horizontal="center" vertical="center"/>
    </xf>
    <xf numFmtId="167" fontId="56" fillId="37" borderId="0" xfId="0" applyNumberFormat="1" applyFont="1" applyFill="1" applyAlignment="1">
      <alignment horizontal="center" vertical="center"/>
    </xf>
    <xf numFmtId="167" fontId="52" fillId="37" borderId="0" xfId="0" applyNumberFormat="1" applyFont="1" applyFill="1" applyAlignment="1">
      <alignment horizontal="center" vertical="center"/>
    </xf>
    <xf numFmtId="167" fontId="61" fillId="37" borderId="0" xfId="0" applyNumberFormat="1" applyFont="1" applyFill="1" applyAlignment="1">
      <alignment horizontal="center" vertical="center"/>
    </xf>
    <xf numFmtId="167" fontId="57" fillId="37" borderId="0" xfId="28" applyNumberFormat="1" applyFont="1" applyFill="1" applyAlignment="1">
      <alignment horizontal="centerContinuous" vertical="center"/>
    </xf>
    <xf numFmtId="0" fontId="9" fillId="34" borderId="1" xfId="0" applyFont="1" applyFill="1" applyBorder="1" applyAlignment="1">
      <alignment horizontal="left" vertical="center" wrapText="1"/>
    </xf>
    <xf numFmtId="3" fontId="9" fillId="34" borderId="1" xfId="0" applyNumberFormat="1" applyFont="1" applyFill="1" applyBorder="1" applyAlignment="1">
      <alignment horizontal="center" vertical="center"/>
    </xf>
    <xf numFmtId="164" fontId="56" fillId="38" borderId="1" xfId="28" applyNumberFormat="1" applyFont="1" applyFill="1" applyBorder="1" applyAlignment="1">
      <alignment vertical="center"/>
    </xf>
    <xf numFmtId="0" fontId="9" fillId="34" borderId="1" xfId="46" applyFont="1" applyFill="1" applyBorder="1" applyAlignment="1">
      <alignment horizontal="left" vertical="center" wrapText="1"/>
    </xf>
    <xf numFmtId="3" fontId="9" fillId="34" borderId="1" xfId="46" applyNumberFormat="1" applyFont="1" applyFill="1" applyBorder="1" applyAlignment="1">
      <alignment horizontal="center" vertical="center" wrapText="1"/>
    </xf>
    <xf numFmtId="0" fontId="56" fillId="38" borderId="0" xfId="0" applyFont="1" applyFill="1" applyAlignment="1">
      <alignment vertical="center"/>
    </xf>
    <xf numFmtId="167" fontId="57" fillId="37" borderId="0" xfId="0" applyNumberFormat="1" applyFont="1" applyFill="1" applyAlignment="1">
      <alignment horizontal="centerContinuous" vertical="center"/>
    </xf>
    <xf numFmtId="0" fontId="62" fillId="34" borderId="1" xfId="0" applyFont="1" applyFill="1" applyBorder="1" applyAlignment="1">
      <alignment horizontal="center" vertical="center" wrapText="1"/>
    </xf>
    <xf numFmtId="0" fontId="62" fillId="34" borderId="1" xfId="0" applyFont="1" applyFill="1" applyBorder="1" applyAlignment="1">
      <alignment horizontal="left" vertical="center" wrapText="1"/>
    </xf>
    <xf numFmtId="3" fontId="62" fillId="34" borderId="1" xfId="0" applyNumberFormat="1" applyFont="1" applyFill="1" applyBorder="1" applyAlignment="1">
      <alignment horizontal="center" vertical="center" wrapText="1"/>
    </xf>
    <xf numFmtId="164" fontId="62" fillId="38" borderId="1" xfId="28" applyNumberFormat="1" applyFont="1" applyFill="1" applyBorder="1" applyAlignment="1">
      <alignment horizontal="center" vertical="center" wrapText="1"/>
    </xf>
    <xf numFmtId="3" fontId="9" fillId="34" borderId="1" xfId="29" applyNumberFormat="1" applyFont="1" applyFill="1" applyBorder="1" applyAlignment="1">
      <alignment horizontal="center" vertical="center" wrapText="1"/>
    </xf>
    <xf numFmtId="3" fontId="62" fillId="34" borderId="1" xfId="29" applyNumberFormat="1" applyFont="1" applyFill="1" applyBorder="1" applyAlignment="1">
      <alignment horizontal="right" vertical="center" wrapText="1"/>
    </xf>
    <xf numFmtId="164" fontId="62" fillId="38" borderId="1" xfId="28" applyNumberFormat="1" applyFont="1" applyFill="1" applyBorder="1" applyAlignment="1">
      <alignment horizontal="right" vertical="center" wrapText="1"/>
    </xf>
    <xf numFmtId="0" fontId="63" fillId="34" borderId="1" xfId="0" applyFont="1" applyFill="1" applyBorder="1" applyAlignment="1">
      <alignment horizontal="left" vertical="center" wrapText="1"/>
    </xf>
    <xf numFmtId="3" fontId="62" fillId="34" borderId="1" xfId="29" applyNumberFormat="1" applyFont="1" applyFill="1" applyBorder="1" applyAlignment="1">
      <alignment horizontal="center" vertical="center" wrapText="1"/>
    </xf>
    <xf numFmtId="0" fontId="62" fillId="34" borderId="1" xfId="0" applyFont="1" applyFill="1" applyBorder="1" applyAlignment="1">
      <alignment vertical="center" wrapText="1"/>
    </xf>
    <xf numFmtId="3" fontId="7" fillId="34" borderId="1" xfId="29" applyNumberFormat="1" applyFont="1" applyFill="1" applyBorder="1" applyAlignment="1">
      <alignment horizontal="right" vertical="center" wrapText="1"/>
    </xf>
    <xf numFmtId="164" fontId="7" fillId="38" borderId="1" xfId="28" applyNumberFormat="1" applyFont="1" applyFill="1" applyBorder="1" applyAlignment="1">
      <alignment horizontal="right" vertical="center" wrapText="1"/>
    </xf>
    <xf numFmtId="10" fontId="56" fillId="0" borderId="0" xfId="49" applyNumberFormat="1" applyFont="1" applyAlignment="1">
      <alignment vertical="center"/>
    </xf>
    <xf numFmtId="0" fontId="17" fillId="34" borderId="0" xfId="0" applyFont="1" applyFill="1" applyAlignment="1">
      <alignment horizontal="centerContinuous" vertical="center" wrapText="1"/>
    </xf>
    <xf numFmtId="0" fontId="17" fillId="34" borderId="1" xfId="0" applyFont="1" applyFill="1" applyBorder="1" applyAlignment="1">
      <alignment vertical="center" wrapText="1"/>
    </xf>
    <xf numFmtId="0" fontId="9" fillId="0" borderId="0" xfId="0" applyFont="1" applyAlignment="1">
      <alignment vertical="center"/>
    </xf>
    <xf numFmtId="49" fontId="18" fillId="34" borderId="1" xfId="0" applyNumberFormat="1" applyFont="1" applyFill="1" applyBorder="1" applyAlignment="1">
      <alignment horizontal="center" vertical="center" wrapText="1"/>
    </xf>
    <xf numFmtId="49" fontId="18" fillId="34" borderId="1" xfId="28" applyNumberFormat="1" applyFont="1" applyFill="1" applyBorder="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16" fillId="0" borderId="0" xfId="0" applyFont="1" applyAlignment="1">
      <alignment vertical="center"/>
    </xf>
    <xf numFmtId="0" fontId="16" fillId="0" borderId="0" xfId="0" applyFont="1"/>
    <xf numFmtId="0" fontId="16" fillId="0" borderId="0" xfId="0" applyFont="1" applyAlignment="1">
      <alignment horizontal="center" vertical="center"/>
    </xf>
    <xf numFmtId="3" fontId="18" fillId="0" borderId="3" xfId="0" applyNumberFormat="1" applyFont="1" applyBorder="1" applyAlignment="1">
      <alignment horizontal="right" vertical="center"/>
    </xf>
    <xf numFmtId="0" fontId="18" fillId="0" borderId="0" xfId="0" applyFont="1" applyAlignment="1">
      <alignment horizontal="centerContinuous" vertical="center" wrapText="1"/>
    </xf>
    <xf numFmtId="0" fontId="9" fillId="0" borderId="0" xfId="0" applyFont="1"/>
    <xf numFmtId="0" fontId="8" fillId="0" borderId="0" xfId="0" applyFont="1" applyAlignment="1">
      <alignment vertical="center"/>
    </xf>
    <xf numFmtId="0" fontId="17" fillId="34" borderId="1" xfId="0" applyFont="1" applyFill="1" applyBorder="1" applyAlignment="1">
      <alignment horizontal="left" vertical="center" wrapText="1"/>
    </xf>
    <xf numFmtId="0" fontId="7" fillId="0" borderId="0" xfId="0" applyFont="1" applyAlignment="1">
      <alignment vertical="center"/>
    </xf>
    <xf numFmtId="164" fontId="16" fillId="0" borderId="1" xfId="28" applyNumberFormat="1" applyFont="1" applyBorder="1" applyAlignment="1">
      <alignment vertical="center"/>
    </xf>
    <xf numFmtId="164" fontId="17" fillId="0" borderId="1" xfId="28" applyNumberFormat="1" applyFont="1" applyBorder="1" applyAlignment="1">
      <alignment vertical="center"/>
    </xf>
    <xf numFmtId="0" fontId="9" fillId="34" borderId="0" xfId="0" applyFont="1" applyFill="1" applyAlignment="1">
      <alignment vertical="center"/>
    </xf>
    <xf numFmtId="3" fontId="16" fillId="0" borderId="1" xfId="0" applyNumberFormat="1" applyFont="1" applyBorder="1" applyAlignment="1">
      <alignment vertical="center"/>
    </xf>
    <xf numFmtId="3" fontId="9" fillId="0" borderId="0" xfId="0" applyNumberFormat="1" applyFont="1"/>
    <xf numFmtId="3" fontId="16" fillId="37" borderId="1" xfId="46" applyNumberFormat="1" applyFont="1" applyFill="1" applyBorder="1" applyAlignment="1">
      <alignment horizontal="center" vertical="center" wrapText="1"/>
    </xf>
    <xf numFmtId="164" fontId="16" fillId="37" borderId="1" xfId="28" applyNumberFormat="1" applyFont="1" applyFill="1" applyBorder="1" applyAlignment="1">
      <alignment vertical="center"/>
    </xf>
    <xf numFmtId="164" fontId="17" fillId="37" borderId="1" xfId="28" applyNumberFormat="1" applyFont="1" applyFill="1" applyBorder="1" applyAlignment="1">
      <alignment vertical="center"/>
    </xf>
    <xf numFmtId="0" fontId="9" fillId="37" borderId="0" xfId="0" applyFont="1" applyFill="1" applyAlignment="1">
      <alignment vertical="center"/>
    </xf>
    <xf numFmtId="49" fontId="60" fillId="0" borderId="0" xfId="0" applyNumberFormat="1" applyFont="1" applyAlignment="1">
      <alignment vertical="center"/>
    </xf>
    <xf numFmtId="49" fontId="60" fillId="0" borderId="5" xfId="0" applyNumberFormat="1" applyFont="1" applyBorder="1" applyAlignment="1">
      <alignment horizontal="center" vertical="center"/>
    </xf>
    <xf numFmtId="0" fontId="64" fillId="0" borderId="0" xfId="0" applyFont="1" applyAlignment="1">
      <alignment horizontal="centerContinuous"/>
    </xf>
    <xf numFmtId="0" fontId="64" fillId="0" borderId="0" xfId="0" applyFont="1"/>
    <xf numFmtId="0" fontId="65" fillId="0" borderId="0" xfId="0" applyFont="1"/>
    <xf numFmtId="0" fontId="66" fillId="0" borderId="0" xfId="0" applyFont="1"/>
    <xf numFmtId="164" fontId="67" fillId="0" borderId="0" xfId="28" applyNumberFormat="1" applyFont="1" applyAlignment="1">
      <alignment vertical="center"/>
    </xf>
    <xf numFmtId="164" fontId="68" fillId="0" borderId="0" xfId="28" applyNumberFormat="1" applyFont="1" applyAlignment="1">
      <alignment vertical="center"/>
    </xf>
    <xf numFmtId="164" fontId="69" fillId="0" borderId="0" xfId="28" applyNumberFormat="1" applyFont="1" applyAlignment="1">
      <alignment vertical="center"/>
    </xf>
    <xf numFmtId="167" fontId="23" fillId="38" borderId="0" xfId="0" applyNumberFormat="1" applyFont="1" applyFill="1" applyAlignment="1">
      <alignment horizontal="center" vertical="center"/>
    </xf>
    <xf numFmtId="167" fontId="23" fillId="34" borderId="0" xfId="0" applyNumberFormat="1" applyFont="1" applyFill="1" applyAlignment="1">
      <alignment horizontal="center"/>
    </xf>
    <xf numFmtId="167" fontId="24" fillId="38" borderId="0" xfId="0" applyNumberFormat="1" applyFont="1" applyFill="1" applyAlignment="1">
      <alignment horizontal="center" vertical="center"/>
    </xf>
    <xf numFmtId="167" fontId="25" fillId="38" borderId="0" xfId="0" applyNumberFormat="1" applyFont="1" applyFill="1" applyAlignment="1">
      <alignment horizontal="center" vertical="center"/>
    </xf>
    <xf numFmtId="167" fontId="23" fillId="34" borderId="0" xfId="0" applyNumberFormat="1" applyFont="1" applyFill="1" applyAlignment="1">
      <alignment horizontal="center" vertical="center"/>
    </xf>
    <xf numFmtId="0" fontId="17" fillId="0" borderId="0" xfId="0" applyFont="1" applyAlignment="1">
      <alignment horizontal="centerContinuous" vertical="center" wrapText="1"/>
    </xf>
    <xf numFmtId="0" fontId="16" fillId="0" borderId="0" xfId="0" applyFont="1" applyAlignment="1">
      <alignment horizontal="centerContinuous" vertical="center"/>
    </xf>
    <xf numFmtId="0" fontId="16" fillId="0" borderId="0" xfId="0" applyFont="1" applyAlignment="1">
      <alignment horizontal="right" vertical="center"/>
    </xf>
    <xf numFmtId="0" fontId="20" fillId="0" borderId="1" xfId="0" applyFont="1" applyBorder="1" applyAlignment="1">
      <alignment horizontal="center" vertical="center" wrapText="1"/>
    </xf>
    <xf numFmtId="168" fontId="20" fillId="0" borderId="1" xfId="28" applyNumberFormat="1" applyFont="1" applyFill="1" applyBorder="1" applyAlignment="1">
      <alignment horizontal="center" vertical="center" wrapText="1"/>
    </xf>
    <xf numFmtId="0" fontId="17" fillId="0" borderId="5"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18" fillId="0" borderId="0" xfId="0" applyFont="1"/>
    <xf numFmtId="0" fontId="22" fillId="0" borderId="1" xfId="0" applyFont="1" applyBorder="1" applyAlignment="1">
      <alignment horizontal="center" vertical="center"/>
    </xf>
    <xf numFmtId="164" fontId="9" fillId="0" borderId="0" xfId="28" applyNumberFormat="1" applyFont="1" applyAlignment="1">
      <alignment vertical="center"/>
    </xf>
    <xf numFmtId="164" fontId="8" fillId="0" borderId="0" xfId="28" applyNumberFormat="1" applyFont="1" applyAlignment="1">
      <alignment vertical="center"/>
    </xf>
    <xf numFmtId="164" fontId="7" fillId="0" borderId="0" xfId="28" applyNumberFormat="1" applyFont="1" applyAlignment="1">
      <alignment vertical="center"/>
    </xf>
    <xf numFmtId="164" fontId="9" fillId="34" borderId="0" xfId="28" applyNumberFormat="1" applyFont="1" applyFill="1" applyAlignment="1">
      <alignment vertical="center"/>
    </xf>
    <xf numFmtId="164" fontId="9" fillId="37" borderId="0" xfId="28" applyNumberFormat="1" applyFont="1" applyFill="1" applyAlignment="1">
      <alignment vertical="center"/>
    </xf>
    <xf numFmtId="164" fontId="16" fillId="0" borderId="0" xfId="28" applyNumberFormat="1" applyFont="1" applyAlignment="1">
      <alignment vertical="center"/>
    </xf>
    <xf numFmtId="164" fontId="18" fillId="0" borderId="0" xfId="28" applyNumberFormat="1" applyFont="1" applyAlignment="1">
      <alignment horizontal="center" vertical="center"/>
    </xf>
    <xf numFmtId="164" fontId="16" fillId="0" borderId="0" xfId="28" applyNumberFormat="1" applyFont="1" applyAlignment="1">
      <alignment horizontal="center" vertical="center"/>
    </xf>
    <xf numFmtId="164" fontId="17" fillId="0" borderId="0" xfId="28" applyNumberFormat="1" applyFont="1" applyAlignment="1">
      <alignment horizontal="center" vertical="center"/>
    </xf>
    <xf numFmtId="164" fontId="59" fillId="0" borderId="0" xfId="28" applyNumberFormat="1" applyFont="1" applyAlignment="1">
      <alignment horizontal="center" vertical="center"/>
    </xf>
    <xf numFmtId="167" fontId="74" fillId="38" borderId="0" xfId="53" applyNumberFormat="1" applyFont="1" applyFill="1" applyAlignment="1">
      <alignment horizontal="center" vertical="center"/>
    </xf>
    <xf numFmtId="167" fontId="16" fillId="0" borderId="0" xfId="0" applyNumberFormat="1" applyFont="1" applyAlignment="1">
      <alignment horizontal="center" vertical="center"/>
    </xf>
    <xf numFmtId="167" fontId="18" fillId="0" borderId="0" xfId="0" applyNumberFormat="1" applyFont="1" applyAlignment="1">
      <alignment horizontal="center" vertical="center"/>
    </xf>
    <xf numFmtId="1" fontId="17" fillId="0" borderId="0" xfId="0" applyNumberFormat="1" applyFont="1" applyAlignment="1">
      <alignment horizontal="center" vertical="center"/>
    </xf>
    <xf numFmtId="167" fontId="17" fillId="0" borderId="0" xfId="0" applyNumberFormat="1" applyFont="1" applyAlignment="1">
      <alignment horizontal="center" vertical="center" wrapText="1"/>
    </xf>
    <xf numFmtId="164" fontId="55" fillId="0" borderId="0" xfId="0" applyNumberFormat="1" applyFont="1" applyAlignment="1">
      <alignment horizontal="center" vertical="center"/>
    </xf>
    <xf numFmtId="164" fontId="55" fillId="0" borderId="0" xfId="28" applyNumberFormat="1" applyFont="1" applyAlignment="1">
      <alignment horizontal="center" vertical="center"/>
    </xf>
    <xf numFmtId="0" fontId="16" fillId="0" borderId="0" xfId="0" applyFont="1" applyAlignment="1">
      <alignment horizontal="center"/>
    </xf>
    <xf numFmtId="0" fontId="18" fillId="0" borderId="0" xfId="0" applyFont="1" applyAlignment="1">
      <alignment horizontal="center" vertical="center"/>
    </xf>
    <xf numFmtId="0" fontId="17" fillId="0" borderId="0" xfId="0" applyFont="1" applyAlignment="1">
      <alignment horizontal="center" vertical="center"/>
    </xf>
    <xf numFmtId="0" fontId="74" fillId="0" borderId="0" xfId="53" applyFont="1" applyAlignment="1">
      <alignment horizontal="center" vertical="center"/>
    </xf>
    <xf numFmtId="0" fontId="16" fillId="34" borderId="0" xfId="0" applyFont="1" applyFill="1" applyAlignment="1">
      <alignment horizontal="center" vertical="center"/>
    </xf>
    <xf numFmtId="0" fontId="74" fillId="0" borderId="0" xfId="53" applyFont="1" applyFill="1" applyAlignment="1">
      <alignment horizontal="center" vertical="center"/>
    </xf>
    <xf numFmtId="0" fontId="16" fillId="37" borderId="0" xfId="0" applyFont="1" applyFill="1" applyAlignment="1">
      <alignment horizontal="center" vertical="center"/>
    </xf>
    <xf numFmtId="164" fontId="59" fillId="0" borderId="0" xfId="28" applyNumberFormat="1" applyFont="1" applyAlignment="1">
      <alignment horizontal="center"/>
    </xf>
    <xf numFmtId="0" fontId="9" fillId="0" borderId="0" xfId="0" applyFont="1" applyAlignment="1">
      <alignment horizontal="center"/>
    </xf>
    <xf numFmtId="0" fontId="9" fillId="0" borderId="0" xfId="0" applyFont="1" applyAlignment="1">
      <alignment horizontal="center" vertical="center"/>
    </xf>
    <xf numFmtId="164" fontId="70" fillId="0" borderId="0" xfId="28" applyNumberFormat="1" applyFont="1" applyAlignment="1">
      <alignment horizontal="center" vertical="center"/>
    </xf>
    <xf numFmtId="0" fontId="8" fillId="0" borderId="0" xfId="0" applyFont="1" applyAlignment="1">
      <alignment horizontal="center" vertical="center"/>
    </xf>
    <xf numFmtId="164" fontId="62" fillId="0" borderId="0" xfId="28" applyNumberFormat="1" applyFont="1" applyAlignment="1">
      <alignment horizontal="center" vertical="center"/>
    </xf>
    <xf numFmtId="0" fontId="7" fillId="0" borderId="0" xfId="0" applyFont="1" applyAlignment="1">
      <alignment horizontal="center" vertical="center"/>
    </xf>
    <xf numFmtId="164" fontId="59" fillId="34" borderId="0" xfId="28" applyNumberFormat="1" applyFont="1" applyFill="1" applyAlignment="1">
      <alignment horizontal="center" vertical="center"/>
    </xf>
    <xf numFmtId="0" fontId="9" fillId="34" borderId="0" xfId="0" applyFont="1" applyFill="1" applyAlignment="1">
      <alignment horizontal="center" vertical="center"/>
    </xf>
    <xf numFmtId="164" fontId="59" fillId="37" borderId="0" xfId="28" applyNumberFormat="1" applyFont="1" applyFill="1" applyAlignment="1">
      <alignment horizontal="center" vertical="center"/>
    </xf>
    <xf numFmtId="0" fontId="9" fillId="37" borderId="0" xfId="0" applyFont="1" applyFill="1" applyAlignment="1">
      <alignment horizontal="center" vertical="center"/>
    </xf>
    <xf numFmtId="164" fontId="71" fillId="0" borderId="0" xfId="28" applyNumberFormat="1" applyFont="1" applyAlignment="1">
      <alignment horizontal="center" vertical="center"/>
    </xf>
    <xf numFmtId="167" fontId="23" fillId="0" borderId="0" xfId="0" applyNumberFormat="1" applyFont="1"/>
    <xf numFmtId="0" fontId="75" fillId="0" borderId="0" xfId="53" applyFont="1" applyAlignment="1">
      <alignment horizontal="center" vertical="center"/>
    </xf>
    <xf numFmtId="3" fontId="17" fillId="34" borderId="1" xfId="28" applyNumberFormat="1" applyFont="1" applyFill="1" applyBorder="1" applyAlignment="1">
      <alignment horizontal="right" vertical="center" wrapText="1"/>
    </xf>
    <xf numFmtId="3" fontId="16" fillId="34" borderId="1" xfId="28" applyNumberFormat="1" applyFont="1" applyFill="1" applyBorder="1" applyAlignment="1">
      <alignment horizontal="right" vertical="center" wrapText="1"/>
    </xf>
    <xf numFmtId="3" fontId="17" fillId="0" borderId="1" xfId="28" applyNumberFormat="1" applyFont="1" applyBorder="1" applyAlignment="1">
      <alignment horizontal="right" vertical="center"/>
    </xf>
    <xf numFmtId="3" fontId="16" fillId="0" borderId="1" xfId="28" applyNumberFormat="1" applyFont="1" applyBorder="1" applyAlignment="1">
      <alignment horizontal="right" vertical="center"/>
    </xf>
    <xf numFmtId="3" fontId="16" fillId="34" borderId="1" xfId="28" applyNumberFormat="1" applyFont="1" applyFill="1" applyBorder="1" applyAlignment="1">
      <alignment horizontal="right" vertical="center"/>
    </xf>
    <xf numFmtId="3" fontId="17" fillId="34" borderId="1" xfId="28" applyNumberFormat="1" applyFont="1" applyFill="1" applyBorder="1" applyAlignment="1">
      <alignment horizontal="right" vertical="center"/>
    </xf>
    <xf numFmtId="3" fontId="20" fillId="0" borderId="1" xfId="28" applyNumberFormat="1" applyFont="1" applyBorder="1" applyAlignment="1">
      <alignment vertical="center"/>
    </xf>
    <xf numFmtId="3" fontId="22" fillId="34" borderId="1" xfId="28" applyNumberFormat="1" applyFont="1" applyFill="1" applyBorder="1" applyAlignment="1">
      <alignment horizontal="right" vertical="center"/>
    </xf>
    <xf numFmtId="49" fontId="9" fillId="0" borderId="0" xfId="28" applyNumberFormat="1" applyFont="1" applyAlignment="1">
      <alignment horizontal="center"/>
    </xf>
    <xf numFmtId="49" fontId="9" fillId="0" borderId="0" xfId="28" applyNumberFormat="1" applyFont="1" applyAlignment="1">
      <alignment horizontal="center" vertical="center"/>
    </xf>
    <xf numFmtId="49" fontId="8" fillId="0" borderId="0" xfId="28" applyNumberFormat="1" applyFont="1" applyAlignment="1">
      <alignment horizontal="center" vertical="center"/>
    </xf>
    <xf numFmtId="49" fontId="7" fillId="0" borderId="0" xfId="28" applyNumberFormat="1" applyFont="1" applyAlignment="1">
      <alignment horizontal="center" vertical="center"/>
    </xf>
    <xf numFmtId="49" fontId="9" fillId="34" borderId="0" xfId="28" applyNumberFormat="1" applyFont="1" applyFill="1" applyAlignment="1">
      <alignment horizontal="center" vertical="center"/>
    </xf>
    <xf numFmtId="49" fontId="59" fillId="0" borderId="0" xfId="28" applyNumberFormat="1" applyFont="1" applyAlignment="1">
      <alignment horizontal="center" vertical="center"/>
    </xf>
    <xf numFmtId="49" fontId="9" fillId="37" borderId="0" xfId="28" applyNumberFormat="1" applyFont="1" applyFill="1" applyAlignment="1">
      <alignment horizontal="center" vertical="center"/>
    </xf>
    <xf numFmtId="49" fontId="16" fillId="0" borderId="0" xfId="28" applyNumberFormat="1" applyFont="1" applyAlignment="1">
      <alignment horizontal="center" vertical="center"/>
    </xf>
    <xf numFmtId="0" fontId="22" fillId="34" borderId="1" xfId="0" applyFont="1" applyFill="1" applyBorder="1" applyAlignment="1">
      <alignment horizontal="center" vertical="center"/>
    </xf>
    <xf numFmtId="0" fontId="22" fillId="34" borderId="1" xfId="0" applyFont="1" applyFill="1" applyBorder="1" applyAlignment="1">
      <alignment vertical="center" wrapText="1"/>
    </xf>
    <xf numFmtId="3" fontId="22" fillId="34" borderId="1" xfId="28" applyNumberFormat="1" applyFont="1" applyFill="1" applyBorder="1" applyAlignment="1">
      <alignment vertical="center"/>
    </xf>
    <xf numFmtId="3" fontId="20" fillId="34" borderId="1" xfId="28" applyNumberFormat="1" applyFont="1" applyFill="1" applyBorder="1" applyAlignment="1">
      <alignment vertical="center"/>
    </xf>
    <xf numFmtId="164" fontId="16" fillId="34" borderId="1" xfId="28" applyNumberFormat="1" applyFont="1" applyFill="1" applyBorder="1" applyAlignment="1">
      <alignment vertical="center"/>
    </xf>
    <xf numFmtId="0" fontId="16" fillId="34" borderId="0" xfId="0" applyFont="1" applyFill="1"/>
    <xf numFmtId="167" fontId="16" fillId="34" borderId="0" xfId="0" applyNumberFormat="1" applyFont="1" applyFill="1" applyAlignment="1">
      <alignment horizontal="center" vertical="center"/>
    </xf>
    <xf numFmtId="167" fontId="74" fillId="34" borderId="0" xfId="53" applyNumberFormat="1" applyFont="1" applyFill="1" applyAlignment="1">
      <alignment horizontal="center" vertical="center"/>
    </xf>
    <xf numFmtId="0" fontId="74" fillId="34" borderId="0" xfId="53" applyFont="1" applyFill="1" applyAlignment="1">
      <alignment horizontal="center" vertical="center"/>
    </xf>
    <xf numFmtId="164" fontId="62" fillId="34" borderId="0" xfId="28" applyNumberFormat="1" applyFont="1" applyFill="1" applyAlignment="1">
      <alignment horizontal="center" vertical="center"/>
    </xf>
    <xf numFmtId="0" fontId="7" fillId="34" borderId="0" xfId="0" applyFont="1" applyFill="1" applyAlignment="1">
      <alignment horizontal="center" vertical="center"/>
    </xf>
    <xf numFmtId="167" fontId="25" fillId="34" borderId="0" xfId="0" applyNumberFormat="1" applyFont="1" applyFill="1" applyAlignment="1">
      <alignment horizontal="center" vertical="center"/>
    </xf>
    <xf numFmtId="0" fontId="17" fillId="34" borderId="0" xfId="0" applyFont="1" applyFill="1" applyAlignment="1">
      <alignment horizontal="center" vertical="center"/>
    </xf>
    <xf numFmtId="49" fontId="7" fillId="34" borderId="0" xfId="28" applyNumberFormat="1" applyFont="1" applyFill="1" applyAlignment="1">
      <alignment horizontal="center" vertical="center"/>
    </xf>
    <xf numFmtId="164" fontId="7" fillId="34" borderId="0" xfId="28" applyNumberFormat="1" applyFont="1" applyFill="1" applyAlignment="1">
      <alignment vertical="center"/>
    </xf>
    <xf numFmtId="0" fontId="7" fillId="34" borderId="0" xfId="0" applyFont="1" applyFill="1" applyAlignment="1">
      <alignment vertical="center"/>
    </xf>
    <xf numFmtId="3" fontId="7" fillId="34" borderId="0" xfId="0" applyNumberFormat="1" applyFont="1" applyFill="1" applyAlignment="1">
      <alignment vertical="center"/>
    </xf>
    <xf numFmtId="0" fontId="16" fillId="34" borderId="0" xfId="0" applyFont="1" applyFill="1" applyAlignment="1">
      <alignment vertical="center"/>
    </xf>
    <xf numFmtId="164" fontId="9" fillId="34" borderId="0" xfId="28" applyNumberFormat="1" applyFont="1" applyFill="1" applyAlignment="1">
      <alignment horizontal="center" vertical="center"/>
    </xf>
    <xf numFmtId="167" fontId="76" fillId="34" borderId="0" xfId="53" applyNumberFormat="1" applyFont="1" applyFill="1" applyAlignment="1">
      <alignment horizontal="center" vertical="center"/>
    </xf>
    <xf numFmtId="169" fontId="22" fillId="34" borderId="1" xfId="28" applyNumberFormat="1" applyFont="1" applyFill="1" applyBorder="1" applyAlignment="1">
      <alignment vertical="center"/>
    </xf>
    <xf numFmtId="0" fontId="18" fillId="34" borderId="3" xfId="0" applyFont="1" applyFill="1" applyBorder="1" applyAlignment="1">
      <alignment vertical="center" wrapText="1"/>
    </xf>
    <xf numFmtId="164" fontId="16" fillId="34" borderId="1" xfId="28" applyNumberFormat="1" applyFont="1" applyFill="1" applyBorder="1" applyAlignment="1">
      <alignment horizontal="center" vertical="center"/>
    </xf>
    <xf numFmtId="43" fontId="55" fillId="0" borderId="1" xfId="0" applyNumberFormat="1" applyFont="1" applyBorder="1" applyAlignment="1">
      <alignment horizontal="center" vertical="center"/>
    </xf>
    <xf numFmtId="164" fontId="55" fillId="0" borderId="0" xfId="28" applyNumberFormat="1" applyFont="1"/>
    <xf numFmtId="0" fontId="77" fillId="0" borderId="16" xfId="0" applyFont="1" applyBorder="1" applyAlignment="1">
      <alignment horizontal="center" vertical="center" wrapText="1"/>
    </xf>
    <xf numFmtId="3" fontId="78" fillId="0" borderId="16" xfId="0" applyNumberFormat="1" applyFont="1" applyBorder="1" applyAlignment="1">
      <alignment horizontal="center" vertical="center" wrapText="1"/>
    </xf>
    <xf numFmtId="0" fontId="78" fillId="0" borderId="16" xfId="0" applyFont="1" applyBorder="1" applyAlignment="1">
      <alignment horizontal="center" vertical="center" wrapText="1"/>
    </xf>
    <xf numFmtId="3" fontId="77" fillId="0" borderId="16" xfId="0" applyNumberFormat="1" applyFont="1" applyBorder="1" applyAlignment="1">
      <alignment horizontal="center" vertical="center" wrapText="1"/>
    </xf>
    <xf numFmtId="164" fontId="77" fillId="0" borderId="0" xfId="28" applyNumberFormat="1" applyFont="1"/>
    <xf numFmtId="3" fontId="55" fillId="0" borderId="0" xfId="0" applyNumberFormat="1" applyFont="1"/>
    <xf numFmtId="0" fontId="17" fillId="34" borderId="1" xfId="0" applyFont="1" applyFill="1" applyBorder="1" applyAlignment="1">
      <alignment horizontal="center" vertical="center" wrapText="1"/>
    </xf>
    <xf numFmtId="0" fontId="17" fillId="34" borderId="0" xfId="0" applyFont="1" applyFill="1" applyAlignment="1">
      <alignment vertical="center" wrapText="1"/>
    </xf>
    <xf numFmtId="0" fontId="9" fillId="34" borderId="0" xfId="0" applyFont="1" applyFill="1"/>
    <xf numFmtId="0" fontId="18" fillId="34" borderId="1" xfId="0" applyFont="1" applyFill="1" applyBorder="1" applyAlignment="1">
      <alignment horizontal="center" vertical="center" wrapText="1"/>
    </xf>
    <xf numFmtId="164" fontId="9" fillId="34" borderId="0" xfId="0" applyNumberFormat="1" applyFont="1" applyFill="1"/>
    <xf numFmtId="0" fontId="18" fillId="34" borderId="0" xfId="0" applyFont="1" applyFill="1" applyAlignment="1">
      <alignment vertical="center" wrapText="1"/>
    </xf>
    <xf numFmtId="0" fontId="60" fillId="0" borderId="0" xfId="0" applyFont="1" applyAlignment="1">
      <alignment horizontal="center" vertical="center"/>
    </xf>
    <xf numFmtId="164" fontId="60" fillId="0" borderId="0" xfId="28" applyNumberFormat="1" applyFont="1" applyAlignment="1">
      <alignment horizontal="center" vertical="center"/>
    </xf>
    <xf numFmtId="164" fontId="60" fillId="0" borderId="0" xfId="0" applyNumberFormat="1" applyFont="1" applyAlignment="1">
      <alignment horizontal="center" vertical="center"/>
    </xf>
    <xf numFmtId="9" fontId="60" fillId="0" borderId="0" xfId="0" applyNumberFormat="1" applyFont="1" applyAlignment="1">
      <alignment vertical="center"/>
    </xf>
    <xf numFmtId="0" fontId="60" fillId="0" borderId="0" xfId="0" applyFont="1" applyAlignment="1">
      <alignment vertical="center"/>
    </xf>
    <xf numFmtId="0" fontId="16" fillId="0" borderId="0" xfId="0" applyFont="1" applyAlignment="1">
      <alignment vertical="center" wrapText="1"/>
    </xf>
    <xf numFmtId="0" fontId="16" fillId="0" borderId="0" xfId="0" applyFont="1" applyAlignment="1">
      <alignment wrapText="1"/>
    </xf>
    <xf numFmtId="0" fontId="18" fillId="0" borderId="0" xfId="0" applyFont="1" applyAlignment="1">
      <alignment wrapText="1"/>
    </xf>
    <xf numFmtId="0" fontId="16" fillId="34" borderId="0" xfId="0" applyFont="1" applyFill="1" applyAlignment="1">
      <alignment wrapText="1"/>
    </xf>
    <xf numFmtId="167" fontId="16" fillId="34" borderId="0" xfId="0" applyNumberFormat="1" applyFont="1" applyFill="1" applyAlignment="1">
      <alignment horizontal="center" vertical="center" wrapText="1"/>
    </xf>
    <xf numFmtId="9" fontId="55" fillId="0" borderId="0" xfId="0" applyNumberFormat="1" applyFont="1" applyAlignment="1">
      <alignment horizontal="center" vertical="center"/>
    </xf>
    <xf numFmtId="0" fontId="16" fillId="34" borderId="0" xfId="0" applyFont="1" applyFill="1" applyAlignment="1">
      <alignment horizontal="left" vertical="center"/>
    </xf>
    <xf numFmtId="0" fontId="20" fillId="34" borderId="1" xfId="0" applyFont="1" applyFill="1" applyBorder="1" applyAlignment="1">
      <alignment horizontal="center" vertical="center" wrapText="1"/>
    </xf>
    <xf numFmtId="49" fontId="21" fillId="34" borderId="1" xfId="0" applyNumberFormat="1" applyFont="1" applyFill="1" applyBorder="1" applyAlignment="1">
      <alignment horizontal="center" vertical="center" wrapText="1"/>
    </xf>
    <xf numFmtId="0" fontId="20" fillId="34" borderId="1" xfId="0" applyFont="1" applyFill="1" applyBorder="1" applyAlignment="1">
      <alignment horizontal="center" vertical="center"/>
    </xf>
    <xf numFmtId="0" fontId="18" fillId="34" borderId="0" xfId="0" applyFont="1" applyFill="1" applyAlignment="1">
      <alignment horizontal="centerContinuous" vertical="center" wrapText="1"/>
    </xf>
    <xf numFmtId="3" fontId="72" fillId="0" borderId="3" xfId="0" applyNumberFormat="1" applyFont="1" applyBorder="1" applyAlignment="1">
      <alignment horizontal="center" vertical="center"/>
    </xf>
    <xf numFmtId="0" fontId="60" fillId="0" borderId="0" xfId="0" applyFont="1" applyAlignment="1">
      <alignment horizontal="center" vertical="center"/>
    </xf>
    <xf numFmtId="0" fontId="57" fillId="0" borderId="0" xfId="0" applyFont="1" applyAlignment="1">
      <alignment horizontal="center" vertical="center"/>
    </xf>
    <xf numFmtId="0" fontId="55" fillId="0" borderId="0" xfId="0" applyFont="1" applyAlignment="1">
      <alignment horizontal="center" vertical="center"/>
    </xf>
    <xf numFmtId="0" fontId="54" fillId="0" borderId="0" xfId="0" applyFont="1" applyAlignment="1">
      <alignment horizontal="center" vertical="center"/>
    </xf>
    <xf numFmtId="0" fontId="6" fillId="36" borderId="1" xfId="39" applyFont="1" applyFill="1" applyBorder="1" applyAlignment="1">
      <alignment horizontal="center" vertical="center" wrapText="1"/>
    </xf>
    <xf numFmtId="164" fontId="14" fillId="0" borderId="3" xfId="28" applyNumberFormat="1" applyFont="1" applyBorder="1" applyAlignment="1">
      <alignment horizontal="center" vertical="center"/>
    </xf>
    <xf numFmtId="0" fontId="7" fillId="0" borderId="0" xfId="39" applyFont="1" applyAlignment="1">
      <alignment horizontal="center" vertical="center" wrapText="1"/>
    </xf>
    <xf numFmtId="0" fontId="7" fillId="34" borderId="1" xfId="0" applyFont="1" applyFill="1" applyBorder="1" applyAlignment="1">
      <alignment horizontal="center" vertical="center" wrapText="1"/>
    </xf>
    <xf numFmtId="0" fontId="7" fillId="34" borderId="0" xfId="0" applyFont="1" applyFill="1" applyAlignment="1">
      <alignment horizontal="center" vertical="center" wrapText="1"/>
    </xf>
    <xf numFmtId="0" fontId="11" fillId="34" borderId="3" xfId="0" applyFont="1" applyFill="1" applyBorder="1" applyAlignment="1">
      <alignment horizontal="center" vertical="center" wrapText="1"/>
    </xf>
    <xf numFmtId="0" fontId="11" fillId="34" borderId="0" xfId="0" applyFont="1" applyFill="1" applyAlignment="1">
      <alignment horizontal="left" vertical="center" wrapText="1"/>
    </xf>
    <xf numFmtId="167" fontId="25" fillId="38" borderId="0" xfId="0" applyNumberFormat="1" applyFont="1" applyFill="1" applyAlignment="1">
      <alignment horizontal="center" vertical="center"/>
    </xf>
    <xf numFmtId="0" fontId="18" fillId="0" borderId="6" xfId="0" applyFont="1" applyBorder="1" applyAlignment="1">
      <alignment horizontal="justify" vertical="center" wrapText="1"/>
    </xf>
    <xf numFmtId="164" fontId="14" fillId="0" borderId="3" xfId="28" applyNumberFormat="1" applyFont="1" applyBorder="1" applyAlignment="1">
      <alignment horizontal="right" vertical="center"/>
    </xf>
    <xf numFmtId="0" fontId="58" fillId="0" borderId="0" xfId="0" applyFont="1" applyAlignment="1">
      <alignment horizontal="center" vertical="center" wrapText="1"/>
    </xf>
    <xf numFmtId="0" fontId="17" fillId="34" borderId="1" xfId="0" applyFont="1" applyFill="1" applyBorder="1" applyAlignment="1">
      <alignment horizontal="center" vertical="center" wrapText="1"/>
    </xf>
    <xf numFmtId="0" fontId="18" fillId="0" borderId="0" xfId="0" applyFont="1" applyAlignment="1">
      <alignment horizontal="center" vertical="center" wrapText="1"/>
    </xf>
    <xf numFmtId="0" fontId="17" fillId="34" borderId="0" xfId="0" applyFont="1" applyFill="1" applyAlignment="1">
      <alignment horizontal="center" vertical="center" wrapText="1"/>
    </xf>
    <xf numFmtId="0" fontId="8" fillId="0" borderId="6" xfId="0" applyFont="1" applyBorder="1" applyAlignment="1">
      <alignment horizontal="left" vertical="center" wrapText="1"/>
    </xf>
    <xf numFmtId="0" fontId="60" fillId="0" borderId="0" xfId="0" applyFont="1" applyAlignment="1">
      <alignment horizontal="center" vertical="center" wrapText="1"/>
    </xf>
    <xf numFmtId="0" fontId="18" fillId="34" borderId="3" xfId="0" applyFont="1" applyFill="1" applyBorder="1" applyAlignment="1">
      <alignment horizontal="right" vertical="center" wrapText="1"/>
    </xf>
    <xf numFmtId="167" fontId="23" fillId="38" borderId="0" xfId="0" applyNumberFormat="1" applyFont="1" applyFill="1" applyAlignment="1">
      <alignment horizontal="center" vertical="center"/>
    </xf>
    <xf numFmtId="0" fontId="18" fillId="34" borderId="6" xfId="0" applyFont="1" applyFill="1" applyBorder="1" applyAlignment="1">
      <alignment horizontal="left"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77" fillId="0" borderId="17" xfId="0" applyFont="1" applyBorder="1" applyAlignment="1">
      <alignment horizontal="center" vertical="center" wrapText="1"/>
    </xf>
    <xf numFmtId="0" fontId="77" fillId="0" borderId="18" xfId="0" applyFont="1" applyBorder="1" applyAlignment="1">
      <alignment horizontal="center" vertical="center"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53" builtinId="8"/>
    <cellStyle name="Input" xfId="36" builtinId="20" customBuiltin="1"/>
    <cellStyle name="Linked Cell" xfId="37" builtinId="24" customBuiltin="1"/>
    <cellStyle name="Neutral" xfId="38" builtinId="28" customBuiltin="1"/>
    <cellStyle name="Normal" xfId="0" builtinId="0"/>
    <cellStyle name="Normal 10" xfId="39"/>
    <cellStyle name="Normal 2" xfId="40"/>
    <cellStyle name="Normal 3" xfId="41"/>
    <cellStyle name="Normal 4" xfId="42"/>
    <cellStyle name="Normal 4 2" xfId="43"/>
    <cellStyle name="Normal 6" xfId="44"/>
    <cellStyle name="Normal 7" xfId="45"/>
    <cellStyle name="Normal_Cơ quan, đơn vị" xfId="46"/>
    <cellStyle name="Note 2" xfId="47"/>
    <cellStyle name="Output" xfId="48" builtinId="21" customBuiltin="1"/>
    <cellStyle name="Percent" xfId="49" builtinId="5"/>
    <cellStyle name="Title" xfId="50" builtinId="15" customBuiltin="1"/>
    <cellStyle name="Total" xfId="51" builtinId="25" customBuiltin="1"/>
    <cellStyle name="Warning Text" xfId="52" builtinId="11" customBuiltin="1"/>
  </cellStyles>
  <dxfs count="4">
    <dxf>
      <fill>
        <patternFill>
          <bgColor rgb="FFFF0000"/>
        </patternFill>
      </fill>
    </dxf>
    <dxf>
      <font>
        <color rgb="FFFF0000"/>
      </font>
    </dxf>
    <dxf>
      <font>
        <color rgb="FFFF0000"/>
      </font>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844329</xdr:colOff>
      <xdr:row>3</xdr:row>
      <xdr:rowOff>31750</xdr:rowOff>
    </xdr:from>
    <xdr:to>
      <xdr:col>8</xdr:col>
      <xdr:colOff>525522</xdr:colOff>
      <xdr:row>3</xdr:row>
      <xdr:rowOff>31750</xdr:rowOff>
    </xdr:to>
    <xdr:cxnSp macro="">
      <xdr:nvCxnSpPr>
        <xdr:cNvPr id="2" name="Straight Connector 1">
          <a:extLst>
            <a:ext uri="{FF2B5EF4-FFF2-40B4-BE49-F238E27FC236}">
              <a16:creationId xmlns:a16="http://schemas.microsoft.com/office/drawing/2014/main" id="{9B628423-5E0B-4CED-B4E3-308056473B35}"/>
            </a:ext>
          </a:extLst>
        </xdr:cNvPr>
        <xdr:cNvCxnSpPr/>
      </xdr:nvCxnSpPr>
      <xdr:spPr>
        <a:xfrm>
          <a:off x="5511579" y="774700"/>
          <a:ext cx="360548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204968</xdr:colOff>
      <xdr:row>3</xdr:row>
      <xdr:rowOff>24114</xdr:rowOff>
    </xdr:from>
    <xdr:to>
      <xdr:col>3</xdr:col>
      <xdr:colOff>1543827</xdr:colOff>
      <xdr:row>3</xdr:row>
      <xdr:rowOff>24114</xdr:rowOff>
    </xdr:to>
    <xdr:cxnSp macro="">
      <xdr:nvCxnSpPr>
        <xdr:cNvPr id="3" name="Straight Connector 2">
          <a:extLst>
            <a:ext uri="{FF2B5EF4-FFF2-40B4-BE49-F238E27FC236}">
              <a16:creationId xmlns:a16="http://schemas.microsoft.com/office/drawing/2014/main" id="{4A10DF46-7A37-48C3-9380-FC1B57CB3F8C}"/>
            </a:ext>
          </a:extLst>
        </xdr:cNvPr>
        <xdr:cNvCxnSpPr/>
      </xdr:nvCxnSpPr>
      <xdr:spPr>
        <a:xfrm>
          <a:off x="1948043" y="767064"/>
          <a:ext cx="133832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790575</xdr:colOff>
      <xdr:row>0</xdr:row>
      <xdr:rowOff>0</xdr:rowOff>
    </xdr:from>
    <xdr:to>
      <xdr:col>1</xdr:col>
      <xdr:colOff>2238375</xdr:colOff>
      <xdr:row>0</xdr:row>
      <xdr:rowOff>0</xdr:rowOff>
    </xdr:to>
    <xdr:cxnSp macro="">
      <xdr:nvCxnSpPr>
        <xdr:cNvPr id="2" name="Straight Connector 1">
          <a:extLst>
            <a:ext uri="{FF2B5EF4-FFF2-40B4-BE49-F238E27FC236}">
              <a16:creationId xmlns:a16="http://schemas.microsoft.com/office/drawing/2014/main" id="{BE17F545-8E6D-4A50-8651-27D62AEF0EF4}"/>
            </a:ext>
          </a:extLst>
        </xdr:cNvPr>
        <xdr:cNvCxnSpPr/>
      </xdr:nvCxnSpPr>
      <xdr:spPr>
        <a:xfrm>
          <a:off x="1304925" y="409575"/>
          <a:ext cx="1447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790575</xdr:colOff>
      <xdr:row>0</xdr:row>
      <xdr:rowOff>0</xdr:rowOff>
    </xdr:from>
    <xdr:to>
      <xdr:col>1</xdr:col>
      <xdr:colOff>2238375</xdr:colOff>
      <xdr:row>0</xdr:row>
      <xdr:rowOff>0</xdr:rowOff>
    </xdr:to>
    <xdr:cxnSp macro="">
      <xdr:nvCxnSpPr>
        <xdr:cNvPr id="2" name="Straight Connector 1">
          <a:extLst>
            <a:ext uri="{FF2B5EF4-FFF2-40B4-BE49-F238E27FC236}">
              <a16:creationId xmlns:a16="http://schemas.microsoft.com/office/drawing/2014/main" id="{9B22E42C-9AD7-4119-AB18-E6129D114A90}"/>
            </a:ext>
          </a:extLst>
        </xdr:cNvPr>
        <xdr:cNvCxnSpPr/>
      </xdr:nvCxnSpPr>
      <xdr:spPr>
        <a:xfrm>
          <a:off x="1181100" y="0"/>
          <a:ext cx="1447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5.2\4.%20PCTT\2025.7.02_KH%20thu%20n&#7897;p%20qu&#7929;%20PCTT\Tham%20kh&#7843;o\Thu_quy_PCTT_cac_th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7">
          <cell r="C17">
            <v>46750000</v>
          </cell>
          <cell r="D17">
            <v>4200000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1357"/>
  <sheetViews>
    <sheetView zoomScaleNormal="100" zoomScaleSheetLayoutView="100" zoomScalePageLayoutView="48" workbookViewId="0">
      <selection activeCell="K177" sqref="K177"/>
    </sheetView>
  </sheetViews>
  <sheetFormatPr defaultColWidth="9.109375" defaultRowHeight="14.4" x14ac:dyDescent="0.3"/>
  <cols>
    <col min="1" max="1" width="7.6640625" style="21" customWidth="1"/>
    <col min="2" max="2" width="8.6640625" style="3" customWidth="1"/>
    <col min="3" max="3" width="16.109375" style="41" customWidth="1"/>
    <col min="4" max="4" width="26.88671875" style="42" customWidth="1"/>
    <col min="5" max="5" width="22.109375" style="42" customWidth="1"/>
    <col min="6" max="6" width="14.33203125" style="24" customWidth="1"/>
    <col min="7" max="7" width="15.88671875" style="41" customWidth="1"/>
    <col min="8" max="8" width="13" style="41" customWidth="1"/>
    <col min="9" max="9" width="15.88671875" style="43" customWidth="1"/>
    <col min="10" max="10" width="0.109375" style="40" customWidth="1"/>
    <col min="11" max="11" width="18.33203125" style="23" customWidth="1"/>
    <col min="12" max="12" width="15.88671875" style="23" customWidth="1"/>
    <col min="13" max="13" width="19.44140625" style="23" customWidth="1"/>
    <col min="14" max="16384" width="9.109375" style="40"/>
  </cols>
  <sheetData>
    <row r="1" spans="1:13" ht="21" x14ac:dyDescent="0.3">
      <c r="B1" s="395" t="s">
        <v>6</v>
      </c>
      <c r="C1" s="395"/>
      <c r="D1" s="6"/>
      <c r="E1" s="6"/>
      <c r="F1" s="8"/>
      <c r="G1" s="7"/>
      <c r="H1" s="7"/>
      <c r="I1" s="16"/>
    </row>
    <row r="2" spans="1:13" s="15" customFormat="1" ht="18" x14ac:dyDescent="0.3">
      <c r="A2" s="21"/>
      <c r="B2" s="396" t="s">
        <v>1866</v>
      </c>
      <c r="C2" s="396"/>
      <c r="D2" s="396"/>
      <c r="E2" s="12"/>
      <c r="F2" s="396" t="s">
        <v>0</v>
      </c>
      <c r="G2" s="396"/>
      <c r="H2" s="396"/>
      <c r="I2" s="396"/>
      <c r="K2" s="23"/>
      <c r="L2" s="23"/>
      <c r="M2" s="23"/>
    </row>
    <row r="3" spans="1:13" s="15" customFormat="1" ht="18" x14ac:dyDescent="0.3">
      <c r="A3" s="21"/>
      <c r="B3" s="397" t="s">
        <v>2</v>
      </c>
      <c r="C3" s="397"/>
      <c r="D3" s="397"/>
      <c r="E3" s="12"/>
      <c r="F3" s="397" t="s">
        <v>1</v>
      </c>
      <c r="G3" s="397"/>
      <c r="H3" s="397"/>
      <c r="I3" s="397"/>
      <c r="K3" s="23"/>
      <c r="L3" s="23"/>
      <c r="M3" s="23"/>
    </row>
    <row r="4" spans="1:13" ht="17.399999999999999" x14ac:dyDescent="0.3">
      <c r="B4" s="9"/>
      <c r="C4" s="10"/>
      <c r="D4" s="11"/>
      <c r="E4" s="13"/>
      <c r="F4" s="9"/>
      <c r="G4" s="10"/>
      <c r="H4" s="10"/>
      <c r="I4" s="17"/>
    </row>
    <row r="5" spans="1:13" ht="17.399999999999999" x14ac:dyDescent="0.3">
      <c r="B5" s="9"/>
      <c r="C5" s="10"/>
      <c r="D5" s="11"/>
      <c r="E5" s="13"/>
      <c r="F5" s="9"/>
      <c r="G5" s="10"/>
      <c r="H5" s="10"/>
      <c r="I5" s="17"/>
    </row>
    <row r="6" spans="1:13" ht="52.5" customHeight="1" x14ac:dyDescent="0.3">
      <c r="A6" s="129" t="s">
        <v>6766</v>
      </c>
      <c r="B6" s="130"/>
      <c r="C6" s="130"/>
      <c r="D6" s="130"/>
      <c r="E6" s="130"/>
      <c r="F6" s="130"/>
      <c r="G6" s="130"/>
      <c r="H6" s="130"/>
      <c r="I6" s="130"/>
      <c r="J6" s="130"/>
    </row>
    <row r="7" spans="1:13" ht="9" customHeight="1" x14ac:dyDescent="0.3">
      <c r="B7" s="394"/>
      <c r="C7" s="394"/>
      <c r="D7" s="394"/>
      <c r="E7" s="394"/>
      <c r="F7" s="394"/>
      <c r="G7" s="394"/>
      <c r="H7" s="394"/>
      <c r="I7" s="394"/>
    </row>
    <row r="8" spans="1:13" x14ac:dyDescent="0.3">
      <c r="C8" s="4"/>
      <c r="D8" s="5"/>
      <c r="E8" s="5"/>
      <c r="F8" s="3"/>
      <c r="G8" s="4"/>
      <c r="H8" s="393" t="s">
        <v>1780</v>
      </c>
      <c r="I8" s="393"/>
    </row>
    <row r="9" spans="1:13" s="1" customFormat="1" ht="60" customHeight="1" x14ac:dyDescent="0.3">
      <c r="A9" s="22" t="s">
        <v>1869</v>
      </c>
      <c r="B9" s="2" t="s">
        <v>1870</v>
      </c>
      <c r="C9" s="2" t="s">
        <v>1867</v>
      </c>
      <c r="D9" s="2" t="s">
        <v>1868</v>
      </c>
      <c r="E9" s="2" t="s">
        <v>3</v>
      </c>
      <c r="F9" s="2" t="s">
        <v>4</v>
      </c>
      <c r="G9" s="2" t="s">
        <v>5</v>
      </c>
      <c r="H9" s="2" t="s">
        <v>3999</v>
      </c>
      <c r="I9" s="18" t="s">
        <v>6748</v>
      </c>
      <c r="K9" s="14"/>
      <c r="L9" s="56"/>
      <c r="M9" s="14"/>
    </row>
    <row r="10" spans="1:13" s="29" customFormat="1" ht="52.8" hidden="1" x14ac:dyDescent="0.3">
      <c r="A10" s="25">
        <v>1</v>
      </c>
      <c r="B10" s="25">
        <v>11</v>
      </c>
      <c r="C10" s="26" t="s">
        <v>1879</v>
      </c>
      <c r="D10" s="27" t="s">
        <v>1880</v>
      </c>
      <c r="E10" s="27" t="s">
        <v>1881</v>
      </c>
      <c r="F10" s="28" t="s">
        <v>9</v>
      </c>
      <c r="G10" s="20">
        <v>300714850527</v>
      </c>
      <c r="H10" s="20">
        <f>G10*0.02%</f>
        <v>60142970.105400003</v>
      </c>
      <c r="I10" s="19">
        <f>IF(H10&gt;100000000,100000000,IF(H10&gt;=500000,H10,500000))</f>
        <v>60142970.105400003</v>
      </c>
      <c r="K10" s="30"/>
      <c r="L10" s="30"/>
      <c r="M10" s="30"/>
    </row>
    <row r="11" spans="1:13" s="29" customFormat="1" ht="39.6" hidden="1" x14ac:dyDescent="0.3">
      <c r="A11" s="25">
        <v>2</v>
      </c>
      <c r="B11" s="25">
        <v>24</v>
      </c>
      <c r="C11" s="26" t="s">
        <v>1675</v>
      </c>
      <c r="D11" s="27" t="s">
        <v>1884</v>
      </c>
      <c r="E11" s="27" t="s">
        <v>1885</v>
      </c>
      <c r="F11" s="28" t="s">
        <v>9</v>
      </c>
      <c r="G11" s="20">
        <v>669255228167</v>
      </c>
      <c r="H11" s="20">
        <f t="shared" ref="H11:H26" si="0">G11*2/10000</f>
        <v>133851045.63339999</v>
      </c>
      <c r="I11" s="19">
        <f t="shared" ref="I11:I26" si="1">IF(H11&gt;100000000,100000000,IF(H11&gt;=500000,H11,500000))</f>
        <v>100000000</v>
      </c>
      <c r="K11" s="30"/>
      <c r="L11" s="30"/>
      <c r="M11" s="30"/>
    </row>
    <row r="12" spans="1:13" s="29" customFormat="1" ht="26.4" hidden="1" x14ac:dyDescent="0.3">
      <c r="A12" s="25">
        <v>3</v>
      </c>
      <c r="B12" s="25">
        <v>89</v>
      </c>
      <c r="C12" s="26" t="s">
        <v>66</v>
      </c>
      <c r="D12" s="27" t="s">
        <v>67</v>
      </c>
      <c r="E12" s="27" t="s">
        <v>1900</v>
      </c>
      <c r="F12" s="28" t="s">
        <v>9</v>
      </c>
      <c r="G12" s="20">
        <v>79567937103</v>
      </c>
      <c r="H12" s="20">
        <f t="shared" si="0"/>
        <v>15913587.420600001</v>
      </c>
      <c r="I12" s="19">
        <f t="shared" si="1"/>
        <v>15913587.420600001</v>
      </c>
      <c r="K12" s="30"/>
      <c r="L12" s="30"/>
      <c r="M12" s="30"/>
    </row>
    <row r="13" spans="1:13" s="29" customFormat="1" ht="26.4" hidden="1" x14ac:dyDescent="0.3">
      <c r="A13" s="25">
        <v>4</v>
      </c>
      <c r="B13" s="25">
        <v>116</v>
      </c>
      <c r="C13" s="26" t="s">
        <v>93</v>
      </c>
      <c r="D13" s="27" t="s">
        <v>94</v>
      </c>
      <c r="E13" s="27" t="s">
        <v>1904</v>
      </c>
      <c r="F13" s="28" t="s">
        <v>9</v>
      </c>
      <c r="G13" s="20">
        <v>60065631441</v>
      </c>
      <c r="H13" s="20">
        <f t="shared" si="0"/>
        <v>12013126.2882</v>
      </c>
      <c r="I13" s="19">
        <f t="shared" si="1"/>
        <v>12013126.2882</v>
      </c>
      <c r="K13" s="30"/>
      <c r="L13" s="30"/>
      <c r="M13" s="30"/>
    </row>
    <row r="14" spans="1:13" s="29" customFormat="1" ht="39.6" hidden="1" x14ac:dyDescent="0.3">
      <c r="A14" s="25">
        <v>5</v>
      </c>
      <c r="B14" s="25">
        <v>305</v>
      </c>
      <c r="C14" s="26" t="s">
        <v>1256</v>
      </c>
      <c r="D14" s="27" t="s">
        <v>1920</v>
      </c>
      <c r="E14" s="27" t="s">
        <v>1921</v>
      </c>
      <c r="F14" s="28" t="s">
        <v>9</v>
      </c>
      <c r="G14" s="20">
        <v>281174753274</v>
      </c>
      <c r="H14" s="20">
        <f t="shared" si="0"/>
        <v>56234950.654799998</v>
      </c>
      <c r="I14" s="19">
        <f t="shared" si="1"/>
        <v>56234950.654799998</v>
      </c>
      <c r="K14" s="30"/>
      <c r="L14" s="30"/>
      <c r="M14" s="30"/>
    </row>
    <row r="15" spans="1:13" s="29" customFormat="1" ht="26.4" hidden="1" x14ac:dyDescent="0.3">
      <c r="A15" s="25">
        <v>6</v>
      </c>
      <c r="B15" s="25">
        <v>875</v>
      </c>
      <c r="C15" s="26" t="s">
        <v>251</v>
      </c>
      <c r="D15" s="27" t="s">
        <v>252</v>
      </c>
      <c r="E15" s="27" t="s">
        <v>1947</v>
      </c>
      <c r="F15" s="28" t="s">
        <v>9</v>
      </c>
      <c r="G15" s="20">
        <v>168605719525</v>
      </c>
      <c r="H15" s="20">
        <f t="shared" si="0"/>
        <v>33721143.905000001</v>
      </c>
      <c r="I15" s="19">
        <f t="shared" si="1"/>
        <v>33721143.905000001</v>
      </c>
      <c r="K15" s="30"/>
      <c r="L15" s="30"/>
      <c r="M15" s="30"/>
    </row>
    <row r="16" spans="1:13" s="29" customFormat="1" ht="26.4" hidden="1" x14ac:dyDescent="0.3">
      <c r="A16" s="25">
        <v>7</v>
      </c>
      <c r="B16" s="25">
        <v>1012</v>
      </c>
      <c r="C16" s="26" t="s">
        <v>266</v>
      </c>
      <c r="D16" s="27" t="s">
        <v>267</v>
      </c>
      <c r="E16" s="27" t="s">
        <v>1950</v>
      </c>
      <c r="F16" s="28" t="s">
        <v>9</v>
      </c>
      <c r="G16" s="20">
        <v>101985730813</v>
      </c>
      <c r="H16" s="20">
        <f t="shared" si="0"/>
        <v>20397146.162599999</v>
      </c>
      <c r="I16" s="19">
        <f t="shared" si="1"/>
        <v>20397146.162599999</v>
      </c>
      <c r="K16" s="30"/>
      <c r="L16" s="30"/>
      <c r="M16" s="30"/>
    </row>
    <row r="17" spans="1:13" s="29" customFormat="1" ht="39.6" hidden="1" x14ac:dyDescent="0.3">
      <c r="A17" s="25">
        <v>8</v>
      </c>
      <c r="B17" s="25">
        <v>1294</v>
      </c>
      <c r="C17" s="26" t="s">
        <v>287</v>
      </c>
      <c r="D17" s="27" t="s">
        <v>288</v>
      </c>
      <c r="E17" s="27" t="s">
        <v>1955</v>
      </c>
      <c r="F17" s="28" t="s">
        <v>9</v>
      </c>
      <c r="G17" s="20">
        <v>23087859464</v>
      </c>
      <c r="H17" s="20">
        <f t="shared" si="0"/>
        <v>4617571.8927999996</v>
      </c>
      <c r="I17" s="19">
        <f t="shared" si="1"/>
        <v>4617571.8927999996</v>
      </c>
      <c r="K17" s="30"/>
      <c r="L17" s="30"/>
      <c r="M17" s="30"/>
    </row>
    <row r="18" spans="1:13" s="29" customFormat="1" ht="26.4" hidden="1" x14ac:dyDescent="0.3">
      <c r="A18" s="25">
        <v>9</v>
      </c>
      <c r="B18" s="25">
        <v>2133</v>
      </c>
      <c r="C18" s="26" t="s">
        <v>44</v>
      </c>
      <c r="D18" s="27" t="s">
        <v>45</v>
      </c>
      <c r="E18" s="27" t="s">
        <v>1996</v>
      </c>
      <c r="F18" s="28" t="s">
        <v>9</v>
      </c>
      <c r="G18" s="20">
        <v>68967522472</v>
      </c>
      <c r="H18" s="20">
        <f t="shared" si="0"/>
        <v>13793504.4944</v>
      </c>
      <c r="I18" s="19">
        <f t="shared" si="1"/>
        <v>13793504.4944</v>
      </c>
      <c r="K18" s="30"/>
      <c r="L18" s="30"/>
      <c r="M18" s="30"/>
    </row>
    <row r="19" spans="1:13" s="29" customFormat="1" ht="26.4" hidden="1" x14ac:dyDescent="0.3">
      <c r="A19" s="25">
        <v>10</v>
      </c>
      <c r="B19" s="25">
        <v>2166</v>
      </c>
      <c r="C19" s="26" t="s">
        <v>352</v>
      </c>
      <c r="D19" s="27" t="s">
        <v>353</v>
      </c>
      <c r="E19" s="27" t="s">
        <v>2009</v>
      </c>
      <c r="F19" s="28" t="s">
        <v>9</v>
      </c>
      <c r="G19" s="20">
        <v>9622292704</v>
      </c>
      <c r="H19" s="20">
        <f t="shared" si="0"/>
        <v>1924458.5408000001</v>
      </c>
      <c r="I19" s="19">
        <f t="shared" si="1"/>
        <v>1924458.5408000001</v>
      </c>
      <c r="K19" s="30"/>
      <c r="L19" s="30"/>
      <c r="M19" s="30"/>
    </row>
    <row r="20" spans="1:13" s="29" customFormat="1" ht="39.6" hidden="1" x14ac:dyDescent="0.3">
      <c r="A20" s="25">
        <v>11</v>
      </c>
      <c r="B20" s="25">
        <v>2236</v>
      </c>
      <c r="C20" s="26" t="s">
        <v>118</v>
      </c>
      <c r="D20" s="27" t="s">
        <v>119</v>
      </c>
      <c r="E20" s="27" t="s">
        <v>2040</v>
      </c>
      <c r="F20" s="28" t="s">
        <v>9</v>
      </c>
      <c r="G20" s="20">
        <v>24102670350</v>
      </c>
      <c r="H20" s="20">
        <f t="shared" si="0"/>
        <v>4820534.07</v>
      </c>
      <c r="I20" s="19">
        <f t="shared" si="1"/>
        <v>4820534.07</v>
      </c>
      <c r="K20" s="30"/>
      <c r="L20" s="30"/>
      <c r="M20" s="30"/>
    </row>
    <row r="21" spans="1:13" s="29" customFormat="1" ht="39.6" hidden="1" x14ac:dyDescent="0.3">
      <c r="A21" s="25">
        <v>12</v>
      </c>
      <c r="B21" s="25">
        <v>2340</v>
      </c>
      <c r="C21" s="26" t="s">
        <v>1733</v>
      </c>
      <c r="D21" s="27" t="s">
        <v>2075</v>
      </c>
      <c r="E21" s="27" t="s">
        <v>2076</v>
      </c>
      <c r="F21" s="28" t="s">
        <v>9</v>
      </c>
      <c r="G21" s="20">
        <v>101059590614</v>
      </c>
      <c r="H21" s="20">
        <f t="shared" si="0"/>
        <v>20211918.1228</v>
      </c>
      <c r="I21" s="19">
        <f t="shared" si="1"/>
        <v>20211918.1228</v>
      </c>
      <c r="K21" s="30"/>
      <c r="L21" s="30"/>
      <c r="M21" s="30"/>
    </row>
    <row r="22" spans="1:13" s="29" customFormat="1" ht="26.4" hidden="1" x14ac:dyDescent="0.3">
      <c r="A22" s="25">
        <v>13</v>
      </c>
      <c r="B22" s="25">
        <v>2369</v>
      </c>
      <c r="C22" s="26" t="s">
        <v>165</v>
      </c>
      <c r="D22" s="27" t="s">
        <v>166</v>
      </c>
      <c r="E22" s="27" t="s">
        <v>2084</v>
      </c>
      <c r="F22" s="28" t="s">
        <v>9</v>
      </c>
      <c r="G22" s="20">
        <v>25142719201</v>
      </c>
      <c r="H22" s="20">
        <f t="shared" si="0"/>
        <v>5028543.8402000004</v>
      </c>
      <c r="I22" s="19">
        <f t="shared" si="1"/>
        <v>5028543.8402000004</v>
      </c>
      <c r="K22" s="30"/>
      <c r="L22" s="30"/>
      <c r="M22" s="30"/>
    </row>
    <row r="23" spans="1:13" s="29" customFormat="1" ht="26.4" hidden="1" x14ac:dyDescent="0.3">
      <c r="A23" s="25">
        <v>14</v>
      </c>
      <c r="B23" s="25">
        <v>2397</v>
      </c>
      <c r="C23" s="26" t="s">
        <v>173</v>
      </c>
      <c r="D23" s="27" t="s">
        <v>2088</v>
      </c>
      <c r="E23" s="27" t="s">
        <v>2089</v>
      </c>
      <c r="F23" s="28" t="s">
        <v>9</v>
      </c>
      <c r="G23" s="20">
        <v>13810310341</v>
      </c>
      <c r="H23" s="20">
        <f t="shared" si="0"/>
        <v>2762062.0682000001</v>
      </c>
      <c r="I23" s="19">
        <f t="shared" si="1"/>
        <v>2762062.0682000001</v>
      </c>
      <c r="K23" s="30"/>
      <c r="L23" s="30"/>
      <c r="M23" s="30"/>
    </row>
    <row r="24" spans="1:13" s="29" customFormat="1" ht="39.6" hidden="1" x14ac:dyDescent="0.3">
      <c r="A24" s="25">
        <v>15</v>
      </c>
      <c r="B24" s="25">
        <v>2459</v>
      </c>
      <c r="C24" s="26" t="s">
        <v>188</v>
      </c>
      <c r="D24" s="27" t="s">
        <v>189</v>
      </c>
      <c r="E24" s="27" t="s">
        <v>2097</v>
      </c>
      <c r="F24" s="28" t="s">
        <v>9</v>
      </c>
      <c r="G24" s="20">
        <v>239121908853</v>
      </c>
      <c r="H24" s="20">
        <f t="shared" si="0"/>
        <v>47824381.770599999</v>
      </c>
      <c r="I24" s="19">
        <f t="shared" si="1"/>
        <v>47824381.770599999</v>
      </c>
      <c r="K24" s="30"/>
      <c r="L24" s="30"/>
      <c r="M24" s="30"/>
    </row>
    <row r="25" spans="1:13" s="29" customFormat="1" ht="52.8" hidden="1" x14ac:dyDescent="0.3">
      <c r="A25" s="25">
        <v>16</v>
      </c>
      <c r="B25" s="25">
        <v>4150</v>
      </c>
      <c r="C25" s="26" t="s">
        <v>1600</v>
      </c>
      <c r="D25" s="27" t="s">
        <v>2273</v>
      </c>
      <c r="E25" s="27" t="s">
        <v>2274</v>
      </c>
      <c r="F25" s="28" t="s">
        <v>9</v>
      </c>
      <c r="G25" s="20">
        <v>17175119517</v>
      </c>
      <c r="H25" s="20">
        <f t="shared" si="0"/>
        <v>3435023.9034000002</v>
      </c>
      <c r="I25" s="19">
        <f t="shared" si="1"/>
        <v>3435023.9034000002</v>
      </c>
      <c r="K25" s="30"/>
      <c r="L25" s="30"/>
      <c r="M25" s="30"/>
    </row>
    <row r="26" spans="1:13" s="29" customFormat="1" ht="26.4" hidden="1" x14ac:dyDescent="0.3">
      <c r="A26" s="25">
        <v>17</v>
      </c>
      <c r="B26" s="25">
        <v>4365</v>
      </c>
      <c r="C26" s="26" t="s">
        <v>1857</v>
      </c>
      <c r="D26" s="27" t="s">
        <v>1858</v>
      </c>
      <c r="E26" s="27" t="s">
        <v>2290</v>
      </c>
      <c r="F26" s="28" t="s">
        <v>9</v>
      </c>
      <c r="G26" s="20">
        <v>31985819734</v>
      </c>
      <c r="H26" s="20">
        <f t="shared" si="0"/>
        <v>6397163.9468</v>
      </c>
      <c r="I26" s="19">
        <f t="shared" si="1"/>
        <v>6397163.9468</v>
      </c>
      <c r="K26" s="30"/>
      <c r="L26" s="30"/>
      <c r="M26" s="30"/>
    </row>
    <row r="27" spans="1:13" s="29" customFormat="1" ht="39.6" hidden="1" x14ac:dyDescent="0.3">
      <c r="A27" s="25">
        <v>18</v>
      </c>
      <c r="B27" s="25">
        <v>5482</v>
      </c>
      <c r="C27" s="26" t="s">
        <v>1261</v>
      </c>
      <c r="D27" s="27" t="s">
        <v>1262</v>
      </c>
      <c r="E27" s="27" t="s">
        <v>2366</v>
      </c>
      <c r="F27" s="28" t="s">
        <v>9</v>
      </c>
      <c r="G27" s="20">
        <v>93963671471</v>
      </c>
      <c r="H27" s="20">
        <f t="shared" ref="H27:H72" si="2">G27*2/10000</f>
        <v>18792734.294199999</v>
      </c>
      <c r="I27" s="19">
        <f t="shared" ref="I27:I72" si="3">IF(H27&gt;100000000,100000000,IF(H27&gt;=500000,H27,500000))</f>
        <v>18792734.294199999</v>
      </c>
      <c r="K27" s="30"/>
      <c r="L27" s="30"/>
      <c r="M27" s="30"/>
    </row>
    <row r="28" spans="1:13" s="29" customFormat="1" ht="39.6" hidden="1" x14ac:dyDescent="0.3">
      <c r="A28" s="25">
        <v>19</v>
      </c>
      <c r="B28" s="25">
        <v>5493</v>
      </c>
      <c r="C28" s="26" t="s">
        <v>1435</v>
      </c>
      <c r="D28" s="27" t="s">
        <v>1436</v>
      </c>
      <c r="E28" s="27" t="s">
        <v>2378</v>
      </c>
      <c r="F28" s="28" t="s">
        <v>9</v>
      </c>
      <c r="G28" s="20">
        <v>71997585117</v>
      </c>
      <c r="H28" s="20">
        <f t="shared" si="2"/>
        <v>14399517.023399999</v>
      </c>
      <c r="I28" s="19">
        <f t="shared" si="3"/>
        <v>14399517.023399999</v>
      </c>
      <c r="K28" s="30"/>
      <c r="L28" s="30"/>
      <c r="M28" s="30"/>
    </row>
    <row r="29" spans="1:13" s="29" customFormat="1" ht="39.6" hidden="1" x14ac:dyDescent="0.3">
      <c r="A29" s="25">
        <v>20</v>
      </c>
      <c r="B29" s="25">
        <v>5498</v>
      </c>
      <c r="C29" s="26" t="s">
        <v>1341</v>
      </c>
      <c r="D29" s="27" t="s">
        <v>1342</v>
      </c>
      <c r="E29" s="27" t="s">
        <v>1343</v>
      </c>
      <c r="F29" s="28" t="s">
        <v>9</v>
      </c>
      <c r="G29" s="20">
        <v>114637294865</v>
      </c>
      <c r="H29" s="20">
        <f t="shared" si="2"/>
        <v>22927458.973000001</v>
      </c>
      <c r="I29" s="19">
        <f t="shared" si="3"/>
        <v>22927458.973000001</v>
      </c>
      <c r="K29" s="30"/>
      <c r="L29" s="30"/>
      <c r="M29" s="30"/>
    </row>
    <row r="30" spans="1:13" s="29" customFormat="1" ht="39.6" hidden="1" x14ac:dyDescent="0.3">
      <c r="A30" s="25">
        <v>21</v>
      </c>
      <c r="B30" s="25">
        <v>5503</v>
      </c>
      <c r="C30" s="26" t="s">
        <v>1463</v>
      </c>
      <c r="D30" s="27" t="s">
        <v>1464</v>
      </c>
      <c r="E30" s="27" t="s">
        <v>2387</v>
      </c>
      <c r="F30" s="28" t="s">
        <v>9</v>
      </c>
      <c r="G30" s="20">
        <v>4942427420000</v>
      </c>
      <c r="H30" s="20">
        <f t="shared" si="2"/>
        <v>988485484</v>
      </c>
      <c r="I30" s="19">
        <f t="shared" si="3"/>
        <v>100000000</v>
      </c>
      <c r="K30" s="30"/>
      <c r="L30" s="30"/>
      <c r="M30" s="30"/>
    </row>
    <row r="31" spans="1:13" s="29" customFormat="1" ht="26.4" hidden="1" x14ac:dyDescent="0.3">
      <c r="A31" s="25">
        <v>22</v>
      </c>
      <c r="B31" s="25">
        <v>5551</v>
      </c>
      <c r="C31" s="26" t="s">
        <v>1492</v>
      </c>
      <c r="D31" s="27" t="s">
        <v>1493</v>
      </c>
      <c r="E31" s="27" t="s">
        <v>2411</v>
      </c>
      <c r="F31" s="28" t="s">
        <v>9</v>
      </c>
      <c r="G31" s="20">
        <v>287535348525</v>
      </c>
      <c r="H31" s="20">
        <f t="shared" si="2"/>
        <v>57507069.704999998</v>
      </c>
      <c r="I31" s="19">
        <f t="shared" si="3"/>
        <v>57507069.704999998</v>
      </c>
      <c r="K31" s="30"/>
      <c r="L31" s="30"/>
      <c r="M31" s="30"/>
    </row>
    <row r="32" spans="1:13" s="29" customFormat="1" ht="39.6" hidden="1" x14ac:dyDescent="0.3">
      <c r="A32" s="25">
        <v>23</v>
      </c>
      <c r="B32" s="25">
        <v>5566</v>
      </c>
      <c r="C32" s="26" t="s">
        <v>1250</v>
      </c>
      <c r="D32" s="27" t="s">
        <v>2424</v>
      </c>
      <c r="E32" s="27" t="s">
        <v>2425</v>
      </c>
      <c r="F32" s="28" t="s">
        <v>9</v>
      </c>
      <c r="G32" s="20">
        <v>3924839685578</v>
      </c>
      <c r="H32" s="20">
        <f t="shared" si="2"/>
        <v>784967937.11559999</v>
      </c>
      <c r="I32" s="19">
        <f t="shared" si="3"/>
        <v>100000000</v>
      </c>
      <c r="K32" s="30"/>
      <c r="L32" s="30"/>
      <c r="M32" s="30"/>
    </row>
    <row r="33" spans="1:13" s="29" customFormat="1" ht="39.6" hidden="1" x14ac:dyDescent="0.3">
      <c r="A33" s="25">
        <v>24</v>
      </c>
      <c r="B33" s="25">
        <v>5597</v>
      </c>
      <c r="C33" s="26" t="s">
        <v>1246</v>
      </c>
      <c r="D33" s="27" t="s">
        <v>2449</v>
      </c>
      <c r="E33" s="27" t="s">
        <v>2450</v>
      </c>
      <c r="F33" s="28" t="s">
        <v>9</v>
      </c>
      <c r="G33" s="20">
        <v>30512453962</v>
      </c>
      <c r="H33" s="20">
        <f t="shared" si="2"/>
        <v>6102490.7923999997</v>
      </c>
      <c r="I33" s="19">
        <f t="shared" si="3"/>
        <v>6102490.7923999997</v>
      </c>
      <c r="K33" s="30"/>
      <c r="L33" s="30"/>
      <c r="M33" s="30"/>
    </row>
    <row r="34" spans="1:13" s="29" customFormat="1" ht="39.6" hidden="1" x14ac:dyDescent="0.3">
      <c r="A34" s="25">
        <v>25</v>
      </c>
      <c r="B34" s="25">
        <v>5612</v>
      </c>
      <c r="C34" s="26" t="s">
        <v>1736</v>
      </c>
      <c r="D34" s="27" t="s">
        <v>2453</v>
      </c>
      <c r="E34" s="27" t="s">
        <v>2454</v>
      </c>
      <c r="F34" s="28" t="s">
        <v>9</v>
      </c>
      <c r="G34" s="20">
        <v>15351126247</v>
      </c>
      <c r="H34" s="20">
        <f t="shared" si="2"/>
        <v>3070225.2494000001</v>
      </c>
      <c r="I34" s="19">
        <f t="shared" si="3"/>
        <v>3070225.2494000001</v>
      </c>
      <c r="K34" s="30"/>
      <c r="L34" s="30"/>
      <c r="M34" s="30"/>
    </row>
    <row r="35" spans="1:13" s="29" customFormat="1" ht="39.6" hidden="1" x14ac:dyDescent="0.3">
      <c r="A35" s="25">
        <v>26</v>
      </c>
      <c r="B35" s="25">
        <v>5622</v>
      </c>
      <c r="C35" s="26" t="s">
        <v>1465</v>
      </c>
      <c r="D35" s="27" t="s">
        <v>1466</v>
      </c>
      <c r="E35" s="27" t="s">
        <v>2462</v>
      </c>
      <c r="F35" s="28" t="s">
        <v>9</v>
      </c>
      <c r="G35" s="20">
        <v>1021987706875</v>
      </c>
      <c r="H35" s="20">
        <f t="shared" si="2"/>
        <v>204397541.375</v>
      </c>
      <c r="I35" s="19">
        <f t="shared" si="3"/>
        <v>100000000</v>
      </c>
      <c r="K35" s="30"/>
      <c r="L35" s="30"/>
      <c r="M35" s="30"/>
    </row>
    <row r="36" spans="1:13" s="29" customFormat="1" ht="26.4" hidden="1" x14ac:dyDescent="0.3">
      <c r="A36" s="25">
        <v>27</v>
      </c>
      <c r="B36" s="25">
        <v>5639</v>
      </c>
      <c r="C36" s="26" t="s">
        <v>1486</v>
      </c>
      <c r="D36" s="27" t="s">
        <v>2466</v>
      </c>
      <c r="E36" s="27" t="s">
        <v>2467</v>
      </c>
      <c r="F36" s="28" t="s">
        <v>9</v>
      </c>
      <c r="G36" s="20">
        <v>357555507730</v>
      </c>
      <c r="H36" s="20">
        <f t="shared" si="2"/>
        <v>71511101.546000004</v>
      </c>
      <c r="I36" s="19">
        <f t="shared" si="3"/>
        <v>71511101.546000004</v>
      </c>
      <c r="K36" s="30"/>
      <c r="L36" s="30"/>
      <c r="M36" s="30"/>
    </row>
    <row r="37" spans="1:13" s="29" customFormat="1" ht="52.8" hidden="1" x14ac:dyDescent="0.3">
      <c r="A37" s="25">
        <v>28</v>
      </c>
      <c r="B37" s="25">
        <v>5641</v>
      </c>
      <c r="C37" s="26" t="s">
        <v>1673</v>
      </c>
      <c r="D37" s="27" t="s">
        <v>2468</v>
      </c>
      <c r="E37" s="27" t="s">
        <v>2469</v>
      </c>
      <c r="F37" s="28" t="s">
        <v>9</v>
      </c>
      <c r="G37" s="20">
        <v>597148147600</v>
      </c>
      <c r="H37" s="20">
        <f t="shared" si="2"/>
        <v>119429629.52</v>
      </c>
      <c r="I37" s="19">
        <f t="shared" si="3"/>
        <v>100000000</v>
      </c>
      <c r="K37" s="30"/>
      <c r="L37" s="30"/>
      <c r="M37" s="30"/>
    </row>
    <row r="38" spans="1:13" s="29" customFormat="1" ht="39.6" hidden="1" x14ac:dyDescent="0.3">
      <c r="A38" s="25">
        <v>29</v>
      </c>
      <c r="B38" s="25">
        <v>5642</v>
      </c>
      <c r="C38" s="26" t="s">
        <v>1257</v>
      </c>
      <c r="D38" s="27" t="s">
        <v>2470</v>
      </c>
      <c r="E38" s="27" t="s">
        <v>2471</v>
      </c>
      <c r="F38" s="28" t="s">
        <v>9</v>
      </c>
      <c r="G38" s="20">
        <v>124899795647</v>
      </c>
      <c r="H38" s="20">
        <f t="shared" si="2"/>
        <v>24979959.1294</v>
      </c>
      <c r="I38" s="19">
        <f t="shared" si="3"/>
        <v>24979959.1294</v>
      </c>
      <c r="K38" s="30"/>
      <c r="L38" s="30"/>
      <c r="M38" s="30"/>
    </row>
    <row r="39" spans="1:13" s="29" customFormat="1" ht="39.6" hidden="1" x14ac:dyDescent="0.3">
      <c r="A39" s="25">
        <v>30</v>
      </c>
      <c r="B39" s="25">
        <v>5655</v>
      </c>
      <c r="C39" s="26" t="s">
        <v>1487</v>
      </c>
      <c r="D39" s="27" t="s">
        <v>2473</v>
      </c>
      <c r="E39" s="27" t="s">
        <v>2474</v>
      </c>
      <c r="F39" s="28" t="s">
        <v>9</v>
      </c>
      <c r="G39" s="20">
        <v>138563184375</v>
      </c>
      <c r="H39" s="20">
        <f t="shared" si="2"/>
        <v>27712636.875</v>
      </c>
      <c r="I39" s="19">
        <f t="shared" si="3"/>
        <v>27712636.875</v>
      </c>
      <c r="K39" s="30"/>
      <c r="L39" s="30"/>
      <c r="M39" s="30"/>
    </row>
    <row r="40" spans="1:13" s="29" customFormat="1" ht="39.6" hidden="1" x14ac:dyDescent="0.3">
      <c r="A40" s="25">
        <v>31</v>
      </c>
      <c r="B40" s="25">
        <v>5664</v>
      </c>
      <c r="C40" s="26" t="s">
        <v>1496</v>
      </c>
      <c r="D40" s="27" t="s">
        <v>1497</v>
      </c>
      <c r="E40" s="27" t="s">
        <v>2476</v>
      </c>
      <c r="F40" s="28" t="s">
        <v>9</v>
      </c>
      <c r="G40" s="20">
        <v>480001786875</v>
      </c>
      <c r="H40" s="20">
        <f t="shared" si="2"/>
        <v>96000357.375</v>
      </c>
      <c r="I40" s="19">
        <f t="shared" si="3"/>
        <v>96000357.375</v>
      </c>
      <c r="K40" s="30"/>
      <c r="L40" s="30"/>
      <c r="M40" s="30"/>
    </row>
    <row r="41" spans="1:13" s="29" customFormat="1" ht="39.6" hidden="1" x14ac:dyDescent="0.3">
      <c r="A41" s="25">
        <v>32</v>
      </c>
      <c r="B41" s="25">
        <v>5668</v>
      </c>
      <c r="C41" s="26" t="s">
        <v>1258</v>
      </c>
      <c r="D41" s="27" t="s">
        <v>2479</v>
      </c>
      <c r="E41" s="27" t="s">
        <v>2480</v>
      </c>
      <c r="F41" s="28" t="s">
        <v>9</v>
      </c>
      <c r="G41" s="20">
        <v>1583489964330</v>
      </c>
      <c r="H41" s="20">
        <f t="shared" si="2"/>
        <v>316697992.866</v>
      </c>
      <c r="I41" s="19">
        <f t="shared" si="3"/>
        <v>100000000</v>
      </c>
      <c r="K41" s="30"/>
      <c r="L41" s="30"/>
      <c r="M41" s="30"/>
    </row>
    <row r="42" spans="1:13" s="29" customFormat="1" ht="39.6" hidden="1" x14ac:dyDescent="0.3">
      <c r="A42" s="25">
        <v>33</v>
      </c>
      <c r="B42" s="25">
        <v>5689</v>
      </c>
      <c r="C42" s="26" t="s">
        <v>1498</v>
      </c>
      <c r="D42" s="27" t="s">
        <v>1499</v>
      </c>
      <c r="E42" s="27" t="s">
        <v>2482</v>
      </c>
      <c r="F42" s="28" t="s">
        <v>9</v>
      </c>
      <c r="G42" s="20">
        <v>236614021491</v>
      </c>
      <c r="H42" s="20">
        <f t="shared" si="2"/>
        <v>47322804.298199996</v>
      </c>
      <c r="I42" s="19">
        <f t="shared" si="3"/>
        <v>47322804.298199996</v>
      </c>
      <c r="K42" s="30"/>
      <c r="L42" s="30"/>
      <c r="M42" s="30"/>
    </row>
    <row r="43" spans="1:13" s="29" customFormat="1" ht="39.6" hidden="1" x14ac:dyDescent="0.3">
      <c r="A43" s="25">
        <v>34</v>
      </c>
      <c r="B43" s="25">
        <v>5697</v>
      </c>
      <c r="C43" s="26" t="s">
        <v>1344</v>
      </c>
      <c r="D43" s="27" t="s">
        <v>1345</v>
      </c>
      <c r="E43" s="27" t="s">
        <v>2489</v>
      </c>
      <c r="F43" s="28" t="s">
        <v>9</v>
      </c>
      <c r="G43" s="20">
        <v>10848833773</v>
      </c>
      <c r="H43" s="20">
        <f t="shared" si="2"/>
        <v>2169766.7546000001</v>
      </c>
      <c r="I43" s="19">
        <f t="shared" si="3"/>
        <v>2169766.7546000001</v>
      </c>
      <c r="K43" s="30"/>
      <c r="L43" s="30"/>
      <c r="M43" s="30"/>
    </row>
    <row r="44" spans="1:13" s="29" customFormat="1" ht="39.6" hidden="1" x14ac:dyDescent="0.3">
      <c r="A44" s="25">
        <v>35</v>
      </c>
      <c r="B44" s="25">
        <v>5705</v>
      </c>
      <c r="C44" s="26" t="s">
        <v>1517</v>
      </c>
      <c r="D44" s="27" t="s">
        <v>2491</v>
      </c>
      <c r="E44" s="27" t="s">
        <v>2492</v>
      </c>
      <c r="F44" s="28" t="s">
        <v>9</v>
      </c>
      <c r="G44" s="20">
        <v>279165755128</v>
      </c>
      <c r="H44" s="20">
        <f t="shared" si="2"/>
        <v>55833151.025600001</v>
      </c>
      <c r="I44" s="19">
        <f t="shared" si="3"/>
        <v>55833151.025600001</v>
      </c>
      <c r="K44" s="30"/>
      <c r="L44" s="30"/>
      <c r="M44" s="30"/>
    </row>
    <row r="45" spans="1:13" s="29" customFormat="1" ht="39.6" hidden="1" x14ac:dyDescent="0.3">
      <c r="A45" s="25">
        <v>36</v>
      </c>
      <c r="B45" s="25">
        <v>5710</v>
      </c>
      <c r="C45" s="26" t="s">
        <v>1541</v>
      </c>
      <c r="D45" s="27" t="s">
        <v>1542</v>
      </c>
      <c r="E45" s="27" t="s">
        <v>2494</v>
      </c>
      <c r="F45" s="28" t="s">
        <v>9</v>
      </c>
      <c r="G45" s="20">
        <v>246058972720</v>
      </c>
      <c r="H45" s="20">
        <f t="shared" si="2"/>
        <v>49211794.544</v>
      </c>
      <c r="I45" s="19">
        <f t="shared" si="3"/>
        <v>49211794.544</v>
      </c>
      <c r="K45" s="30"/>
      <c r="L45" s="30"/>
      <c r="M45" s="30"/>
    </row>
    <row r="46" spans="1:13" s="29" customFormat="1" ht="39.6" hidden="1" x14ac:dyDescent="0.3">
      <c r="A46" s="25">
        <v>37</v>
      </c>
      <c r="B46" s="25">
        <v>5712</v>
      </c>
      <c r="C46" s="26" t="s">
        <v>1346</v>
      </c>
      <c r="D46" s="27" t="s">
        <v>1347</v>
      </c>
      <c r="E46" s="27" t="s">
        <v>2495</v>
      </c>
      <c r="F46" s="28" t="s">
        <v>9</v>
      </c>
      <c r="G46" s="20">
        <v>1540658174778</v>
      </c>
      <c r="H46" s="20">
        <f t="shared" si="2"/>
        <v>308131634.95560002</v>
      </c>
      <c r="I46" s="19">
        <f t="shared" si="3"/>
        <v>100000000</v>
      </c>
      <c r="K46" s="30"/>
      <c r="L46" s="30"/>
      <c r="M46" s="30"/>
    </row>
    <row r="47" spans="1:13" s="29" customFormat="1" ht="39.6" hidden="1" x14ac:dyDescent="0.3">
      <c r="A47" s="25">
        <v>38</v>
      </c>
      <c r="B47" s="25">
        <v>5713</v>
      </c>
      <c r="C47" s="26" t="s">
        <v>1611</v>
      </c>
      <c r="D47" s="27" t="s">
        <v>1612</v>
      </c>
      <c r="E47" s="27" t="s">
        <v>2496</v>
      </c>
      <c r="F47" s="28" t="s">
        <v>9</v>
      </c>
      <c r="G47" s="20">
        <v>133682739141</v>
      </c>
      <c r="H47" s="20">
        <f t="shared" si="2"/>
        <v>26736547.828200001</v>
      </c>
      <c r="I47" s="19">
        <f t="shared" si="3"/>
        <v>26736547.828200001</v>
      </c>
      <c r="K47" s="30"/>
      <c r="L47" s="30"/>
      <c r="M47" s="30"/>
    </row>
    <row r="48" spans="1:13" s="29" customFormat="1" ht="39.6" hidden="1" x14ac:dyDescent="0.3">
      <c r="A48" s="25">
        <v>39</v>
      </c>
      <c r="B48" s="25">
        <v>5714</v>
      </c>
      <c r="C48" s="26" t="s">
        <v>1467</v>
      </c>
      <c r="D48" s="27" t="s">
        <v>1468</v>
      </c>
      <c r="E48" s="27" t="s">
        <v>2497</v>
      </c>
      <c r="F48" s="28" t="s">
        <v>9</v>
      </c>
      <c r="G48" s="20">
        <v>32724980258</v>
      </c>
      <c r="H48" s="20">
        <f t="shared" si="2"/>
        <v>6544996.0515999999</v>
      </c>
      <c r="I48" s="19">
        <f t="shared" si="3"/>
        <v>6544996.0515999999</v>
      </c>
      <c r="K48" s="30"/>
      <c r="L48" s="30"/>
      <c r="M48" s="30"/>
    </row>
    <row r="49" spans="1:13" s="29" customFormat="1" ht="39.6" hidden="1" x14ac:dyDescent="0.3">
      <c r="A49" s="25">
        <v>40</v>
      </c>
      <c r="B49" s="25">
        <v>5720</v>
      </c>
      <c r="C49" s="26" t="s">
        <v>1683</v>
      </c>
      <c r="D49" s="27" t="s">
        <v>2499</v>
      </c>
      <c r="E49" s="27" t="s">
        <v>2500</v>
      </c>
      <c r="F49" s="28" t="s">
        <v>9</v>
      </c>
      <c r="G49" s="20">
        <v>676263733400</v>
      </c>
      <c r="H49" s="20">
        <f t="shared" si="2"/>
        <v>135252746.68000001</v>
      </c>
      <c r="I49" s="19">
        <f t="shared" si="3"/>
        <v>100000000</v>
      </c>
      <c r="K49" s="30"/>
      <c r="L49" s="30"/>
      <c r="M49" s="30"/>
    </row>
    <row r="50" spans="1:13" s="29" customFormat="1" ht="39.6" hidden="1" x14ac:dyDescent="0.3">
      <c r="A50" s="25">
        <v>41</v>
      </c>
      <c r="B50" s="25">
        <v>5725</v>
      </c>
      <c r="C50" s="26" t="s">
        <v>1469</v>
      </c>
      <c r="D50" s="27" t="s">
        <v>1470</v>
      </c>
      <c r="E50" s="27" t="s">
        <v>2501</v>
      </c>
      <c r="F50" s="28" t="s">
        <v>9</v>
      </c>
      <c r="G50" s="20">
        <v>723363299100</v>
      </c>
      <c r="H50" s="20">
        <f t="shared" si="2"/>
        <v>144672659.81999999</v>
      </c>
      <c r="I50" s="19">
        <f t="shared" si="3"/>
        <v>100000000</v>
      </c>
      <c r="K50" s="30"/>
      <c r="L50" s="30"/>
      <c r="M50" s="30"/>
    </row>
    <row r="51" spans="1:13" s="29" customFormat="1" ht="39.6" hidden="1" x14ac:dyDescent="0.3">
      <c r="A51" s="25">
        <v>42</v>
      </c>
      <c r="B51" s="25">
        <v>5728</v>
      </c>
      <c r="C51" s="26" t="s">
        <v>1674</v>
      </c>
      <c r="D51" s="27" t="s">
        <v>2502</v>
      </c>
      <c r="E51" s="27" t="s">
        <v>2503</v>
      </c>
      <c r="F51" s="28" t="s">
        <v>9</v>
      </c>
      <c r="G51" s="20">
        <v>127270536075</v>
      </c>
      <c r="H51" s="20">
        <f t="shared" si="2"/>
        <v>25454107.215</v>
      </c>
      <c r="I51" s="19">
        <f t="shared" si="3"/>
        <v>25454107.215</v>
      </c>
      <c r="K51" s="30"/>
      <c r="L51" s="30"/>
      <c r="M51" s="30"/>
    </row>
    <row r="52" spans="1:13" s="29" customFormat="1" ht="39.6" hidden="1" x14ac:dyDescent="0.3">
      <c r="A52" s="25">
        <v>43</v>
      </c>
      <c r="B52" s="25">
        <v>5736</v>
      </c>
      <c r="C52" s="26" t="s">
        <v>462</v>
      </c>
      <c r="D52" s="27" t="s">
        <v>463</v>
      </c>
      <c r="E52" s="27" t="s">
        <v>2506</v>
      </c>
      <c r="F52" s="28" t="s">
        <v>9</v>
      </c>
      <c r="G52" s="20">
        <v>9542404095</v>
      </c>
      <c r="H52" s="20">
        <f t="shared" si="2"/>
        <v>1908480.8189999999</v>
      </c>
      <c r="I52" s="19">
        <f t="shared" si="3"/>
        <v>1908480.8189999999</v>
      </c>
      <c r="K52" s="30"/>
      <c r="L52" s="30"/>
      <c r="M52" s="30"/>
    </row>
    <row r="53" spans="1:13" s="29" customFormat="1" ht="39.6" hidden="1" x14ac:dyDescent="0.3">
      <c r="A53" s="25">
        <v>44</v>
      </c>
      <c r="B53" s="25">
        <v>5738</v>
      </c>
      <c r="C53" s="26" t="s">
        <v>1518</v>
      </c>
      <c r="D53" s="27" t="s">
        <v>2507</v>
      </c>
      <c r="E53" s="27" t="s">
        <v>2508</v>
      </c>
      <c r="F53" s="28" t="s">
        <v>9</v>
      </c>
      <c r="G53" s="20">
        <v>341426891985</v>
      </c>
      <c r="H53" s="20">
        <f t="shared" si="2"/>
        <v>68285378.397</v>
      </c>
      <c r="I53" s="19">
        <f t="shared" si="3"/>
        <v>68285378.397</v>
      </c>
      <c r="K53" s="30"/>
      <c r="L53" s="30"/>
      <c r="M53" s="30"/>
    </row>
    <row r="54" spans="1:13" s="29" customFormat="1" ht="26.4" hidden="1" x14ac:dyDescent="0.3">
      <c r="A54" s="25">
        <v>45</v>
      </c>
      <c r="B54" s="25">
        <v>5744</v>
      </c>
      <c r="C54" s="26" t="s">
        <v>464</v>
      </c>
      <c r="D54" s="27" t="s">
        <v>465</v>
      </c>
      <c r="E54" s="27" t="s">
        <v>2510</v>
      </c>
      <c r="F54" s="28" t="s">
        <v>9</v>
      </c>
      <c r="G54" s="20">
        <v>278411709779</v>
      </c>
      <c r="H54" s="20">
        <f t="shared" si="2"/>
        <v>55682341.955799997</v>
      </c>
      <c r="I54" s="19">
        <f t="shared" si="3"/>
        <v>55682341.955799997</v>
      </c>
      <c r="K54" s="30"/>
      <c r="L54" s="30"/>
      <c r="M54" s="30"/>
    </row>
    <row r="55" spans="1:13" s="29" customFormat="1" ht="39.6" hidden="1" x14ac:dyDescent="0.3">
      <c r="A55" s="25">
        <v>46</v>
      </c>
      <c r="B55" s="25">
        <v>5749</v>
      </c>
      <c r="C55" s="26" t="s">
        <v>1348</v>
      </c>
      <c r="D55" s="27" t="s">
        <v>1349</v>
      </c>
      <c r="E55" s="27" t="s">
        <v>2511</v>
      </c>
      <c r="F55" s="28" t="s">
        <v>9</v>
      </c>
      <c r="G55" s="20">
        <v>22483100712</v>
      </c>
      <c r="H55" s="20">
        <f t="shared" si="2"/>
        <v>4496620.1424000002</v>
      </c>
      <c r="I55" s="19">
        <f t="shared" si="3"/>
        <v>4496620.1424000002</v>
      </c>
      <c r="K55" s="30"/>
      <c r="L55" s="30"/>
      <c r="M55" s="30"/>
    </row>
    <row r="56" spans="1:13" s="29" customFormat="1" ht="39.6" hidden="1" x14ac:dyDescent="0.3">
      <c r="A56" s="25">
        <v>47</v>
      </c>
      <c r="B56" s="25">
        <v>5762</v>
      </c>
      <c r="C56" s="26" t="s">
        <v>1387</v>
      </c>
      <c r="D56" s="27" t="s">
        <v>1388</v>
      </c>
      <c r="E56" s="27" t="s">
        <v>2512</v>
      </c>
      <c r="F56" s="28" t="s">
        <v>9</v>
      </c>
      <c r="G56" s="20">
        <v>98279502005</v>
      </c>
      <c r="H56" s="20">
        <f t="shared" si="2"/>
        <v>19655900.401000001</v>
      </c>
      <c r="I56" s="19">
        <f t="shared" si="3"/>
        <v>19655900.401000001</v>
      </c>
      <c r="K56" s="30"/>
      <c r="L56" s="30"/>
      <c r="M56" s="30"/>
    </row>
    <row r="57" spans="1:13" s="29" customFormat="1" ht="39.6" hidden="1" x14ac:dyDescent="0.3">
      <c r="A57" s="25">
        <v>48</v>
      </c>
      <c r="B57" s="25">
        <v>5890</v>
      </c>
      <c r="C57" s="26" t="s">
        <v>2528</v>
      </c>
      <c r="D57" s="27" t="s">
        <v>2529</v>
      </c>
      <c r="E57" s="27" t="s">
        <v>2530</v>
      </c>
      <c r="F57" s="28" t="s">
        <v>9</v>
      </c>
      <c r="G57" s="20">
        <v>45218392401</v>
      </c>
      <c r="H57" s="20">
        <f t="shared" si="2"/>
        <v>9043678.4802000001</v>
      </c>
      <c r="I57" s="19">
        <f t="shared" si="3"/>
        <v>9043678.4802000001</v>
      </c>
      <c r="K57" s="30"/>
      <c r="L57" s="30"/>
      <c r="M57" s="30"/>
    </row>
    <row r="58" spans="1:13" s="29" customFormat="1" ht="52.8" hidden="1" x14ac:dyDescent="0.3">
      <c r="A58" s="25">
        <v>49</v>
      </c>
      <c r="B58" s="25">
        <v>5917</v>
      </c>
      <c r="C58" s="26" t="s">
        <v>1218</v>
      </c>
      <c r="D58" s="27" t="s">
        <v>2531</v>
      </c>
      <c r="E58" s="27" t="s">
        <v>2532</v>
      </c>
      <c r="F58" s="28" t="s">
        <v>9</v>
      </c>
      <c r="G58" s="20">
        <v>70484685812</v>
      </c>
      <c r="H58" s="20">
        <f t="shared" si="2"/>
        <v>14096937.1624</v>
      </c>
      <c r="I58" s="19">
        <f t="shared" si="3"/>
        <v>14096937.1624</v>
      </c>
      <c r="K58" s="30"/>
      <c r="L58" s="30"/>
      <c r="M58" s="30"/>
    </row>
    <row r="59" spans="1:13" s="29" customFormat="1" ht="39.6" hidden="1" x14ac:dyDescent="0.3">
      <c r="A59" s="25">
        <v>50</v>
      </c>
      <c r="B59" s="25">
        <v>5924</v>
      </c>
      <c r="C59" s="26" t="s">
        <v>1217</v>
      </c>
      <c r="D59" s="27" t="s">
        <v>2538</v>
      </c>
      <c r="E59" s="27" t="s">
        <v>2539</v>
      </c>
      <c r="F59" s="28" t="s">
        <v>9</v>
      </c>
      <c r="G59" s="20">
        <v>86862384594</v>
      </c>
      <c r="H59" s="20">
        <f t="shared" si="2"/>
        <v>17372476.9188</v>
      </c>
      <c r="I59" s="19">
        <f t="shared" si="3"/>
        <v>17372476.9188</v>
      </c>
      <c r="K59" s="30"/>
      <c r="L59" s="30"/>
      <c r="M59" s="30"/>
    </row>
    <row r="60" spans="1:13" s="29" customFormat="1" ht="26.4" hidden="1" x14ac:dyDescent="0.3">
      <c r="A60" s="25">
        <v>51</v>
      </c>
      <c r="B60" s="25">
        <v>5944</v>
      </c>
      <c r="C60" s="26" t="s">
        <v>1229</v>
      </c>
      <c r="D60" s="27" t="s">
        <v>2540</v>
      </c>
      <c r="E60" s="27" t="s">
        <v>2541</v>
      </c>
      <c r="F60" s="28" t="s">
        <v>9</v>
      </c>
      <c r="G60" s="20">
        <v>32562771441</v>
      </c>
      <c r="H60" s="20">
        <f t="shared" si="2"/>
        <v>6512554.2882000003</v>
      </c>
      <c r="I60" s="19">
        <f t="shared" si="3"/>
        <v>6512554.2882000003</v>
      </c>
      <c r="K60" s="30"/>
      <c r="L60" s="30"/>
      <c r="M60" s="30"/>
    </row>
    <row r="61" spans="1:13" s="29" customFormat="1" ht="26.4" hidden="1" x14ac:dyDescent="0.3">
      <c r="A61" s="25">
        <v>52</v>
      </c>
      <c r="B61" s="25">
        <v>5957</v>
      </c>
      <c r="C61" s="26" t="s">
        <v>1350</v>
      </c>
      <c r="D61" s="27" t="s">
        <v>1351</v>
      </c>
      <c r="E61" s="27" t="s">
        <v>2543</v>
      </c>
      <c r="F61" s="28" t="s">
        <v>9</v>
      </c>
      <c r="G61" s="20">
        <v>2874961449413</v>
      </c>
      <c r="H61" s="20">
        <f t="shared" si="2"/>
        <v>574992289.88259995</v>
      </c>
      <c r="I61" s="19">
        <f t="shared" si="3"/>
        <v>100000000</v>
      </c>
      <c r="K61" s="30"/>
      <c r="L61" s="30"/>
      <c r="M61" s="30"/>
    </row>
    <row r="62" spans="1:13" s="29" customFormat="1" ht="52.8" hidden="1" x14ac:dyDescent="0.3">
      <c r="A62" s="25">
        <v>53</v>
      </c>
      <c r="B62" s="25">
        <v>6339</v>
      </c>
      <c r="C62" s="26" t="s">
        <v>1685</v>
      </c>
      <c r="D62" s="27" t="s">
        <v>2558</v>
      </c>
      <c r="E62" s="27" t="s">
        <v>2559</v>
      </c>
      <c r="F62" s="28" t="s">
        <v>9</v>
      </c>
      <c r="G62" s="20">
        <v>117687362440</v>
      </c>
      <c r="H62" s="20">
        <f t="shared" si="2"/>
        <v>23537472.488000002</v>
      </c>
      <c r="I62" s="19">
        <f t="shared" si="3"/>
        <v>23537472.488000002</v>
      </c>
      <c r="K62" s="30"/>
      <c r="L62" s="30"/>
      <c r="M62" s="30"/>
    </row>
    <row r="63" spans="1:13" s="29" customFormat="1" ht="52.8" hidden="1" x14ac:dyDescent="0.3">
      <c r="A63" s="25">
        <v>54</v>
      </c>
      <c r="B63" s="25">
        <v>6344</v>
      </c>
      <c r="C63" s="26" t="s">
        <v>1522</v>
      </c>
      <c r="D63" s="27" t="s">
        <v>2560</v>
      </c>
      <c r="E63" s="27" t="s">
        <v>2561</v>
      </c>
      <c r="F63" s="28" t="s">
        <v>9</v>
      </c>
      <c r="G63" s="20">
        <v>127118986673</v>
      </c>
      <c r="H63" s="20">
        <f t="shared" si="2"/>
        <v>25423797.334600002</v>
      </c>
      <c r="I63" s="19">
        <f t="shared" si="3"/>
        <v>25423797.334600002</v>
      </c>
      <c r="K63" s="30"/>
      <c r="L63" s="30"/>
      <c r="M63" s="30"/>
    </row>
    <row r="64" spans="1:13" s="29" customFormat="1" ht="52.8" hidden="1" x14ac:dyDescent="0.3">
      <c r="A64" s="25">
        <v>55</v>
      </c>
      <c r="B64" s="25">
        <v>6422</v>
      </c>
      <c r="C64" s="26" t="s">
        <v>1657</v>
      </c>
      <c r="D64" s="27" t="s">
        <v>2569</v>
      </c>
      <c r="E64" s="27" t="s">
        <v>2570</v>
      </c>
      <c r="F64" s="28" t="s">
        <v>9</v>
      </c>
      <c r="G64" s="20">
        <v>17940781940</v>
      </c>
      <c r="H64" s="20">
        <f t="shared" si="2"/>
        <v>3588156.3879999998</v>
      </c>
      <c r="I64" s="19">
        <f t="shared" si="3"/>
        <v>3588156.3879999998</v>
      </c>
      <c r="K64" s="30"/>
      <c r="L64" s="30"/>
      <c r="M64" s="30"/>
    </row>
    <row r="65" spans="1:13" s="29" customFormat="1" ht="39.6" hidden="1" x14ac:dyDescent="0.3">
      <c r="A65" s="25">
        <v>56</v>
      </c>
      <c r="B65" s="25">
        <v>6514</v>
      </c>
      <c r="C65" s="26" t="s">
        <v>1231</v>
      </c>
      <c r="D65" s="27" t="s">
        <v>2575</v>
      </c>
      <c r="E65" s="27" t="s">
        <v>2576</v>
      </c>
      <c r="F65" s="28" t="s">
        <v>9</v>
      </c>
      <c r="G65" s="20">
        <v>143058715800</v>
      </c>
      <c r="H65" s="20">
        <f t="shared" si="2"/>
        <v>28611743.16</v>
      </c>
      <c r="I65" s="19">
        <f t="shared" si="3"/>
        <v>28611743.16</v>
      </c>
      <c r="K65" s="30"/>
      <c r="L65" s="30"/>
      <c r="M65" s="30"/>
    </row>
    <row r="66" spans="1:13" s="29" customFormat="1" ht="39.6" hidden="1" x14ac:dyDescent="0.3">
      <c r="A66" s="25">
        <v>57</v>
      </c>
      <c r="B66" s="25">
        <v>6529</v>
      </c>
      <c r="C66" s="26" t="s">
        <v>1525</v>
      </c>
      <c r="D66" s="27" t="s">
        <v>2578</v>
      </c>
      <c r="E66" s="27" t="s">
        <v>2579</v>
      </c>
      <c r="F66" s="28" t="s">
        <v>9</v>
      </c>
      <c r="G66" s="20">
        <v>186795023619</v>
      </c>
      <c r="H66" s="20">
        <f t="shared" si="2"/>
        <v>37359004.723800004</v>
      </c>
      <c r="I66" s="19">
        <f t="shared" si="3"/>
        <v>37359004.723800004</v>
      </c>
      <c r="K66" s="30"/>
      <c r="L66" s="30"/>
      <c r="M66" s="30"/>
    </row>
    <row r="67" spans="1:13" s="29" customFormat="1" ht="39.6" hidden="1" x14ac:dyDescent="0.3">
      <c r="A67" s="25">
        <v>58</v>
      </c>
      <c r="B67" s="25">
        <v>6719</v>
      </c>
      <c r="C67" s="26" t="s">
        <v>1265</v>
      </c>
      <c r="D67" s="27" t="s">
        <v>2594</v>
      </c>
      <c r="E67" s="27" t="s">
        <v>2595</v>
      </c>
      <c r="F67" s="28" t="s">
        <v>9</v>
      </c>
      <c r="G67" s="20">
        <v>363819773911</v>
      </c>
      <c r="H67" s="20">
        <f t="shared" si="2"/>
        <v>72763954.782199994</v>
      </c>
      <c r="I67" s="19">
        <f t="shared" si="3"/>
        <v>72763954.782199994</v>
      </c>
      <c r="K67" s="30"/>
      <c r="L67" s="30"/>
      <c r="M67" s="30"/>
    </row>
    <row r="68" spans="1:13" s="29" customFormat="1" ht="52.8" hidden="1" x14ac:dyDescent="0.3">
      <c r="A68" s="25">
        <v>59</v>
      </c>
      <c r="B68" s="25">
        <v>6735</v>
      </c>
      <c r="C68" s="26" t="s">
        <v>1266</v>
      </c>
      <c r="D68" s="27" t="s">
        <v>2597</v>
      </c>
      <c r="E68" s="27" t="s">
        <v>2598</v>
      </c>
      <c r="F68" s="28" t="s">
        <v>9</v>
      </c>
      <c r="G68" s="20">
        <v>361402754575</v>
      </c>
      <c r="H68" s="20">
        <f t="shared" si="2"/>
        <v>72280550.915000007</v>
      </c>
      <c r="I68" s="19">
        <f t="shared" si="3"/>
        <v>72280550.915000007</v>
      </c>
      <c r="K68" s="30"/>
      <c r="L68" s="30"/>
      <c r="M68" s="30"/>
    </row>
    <row r="69" spans="1:13" s="29" customFormat="1" ht="26.4" hidden="1" x14ac:dyDescent="0.3">
      <c r="A69" s="25">
        <v>60</v>
      </c>
      <c r="B69" s="25">
        <v>6751</v>
      </c>
      <c r="C69" s="26" t="s">
        <v>1659</v>
      </c>
      <c r="D69" s="27" t="s">
        <v>2601</v>
      </c>
      <c r="E69" s="27" t="s">
        <v>2602</v>
      </c>
      <c r="F69" s="28" t="s">
        <v>9</v>
      </c>
      <c r="G69" s="20">
        <v>47280866228</v>
      </c>
      <c r="H69" s="20">
        <f t="shared" si="2"/>
        <v>9456173.2456</v>
      </c>
      <c r="I69" s="19">
        <f t="shared" si="3"/>
        <v>9456173.2456</v>
      </c>
      <c r="K69" s="30"/>
      <c r="L69" s="30"/>
      <c r="M69" s="30"/>
    </row>
    <row r="70" spans="1:13" s="29" customFormat="1" ht="26.4" hidden="1" x14ac:dyDescent="0.3">
      <c r="A70" s="25">
        <v>61</v>
      </c>
      <c r="B70" s="25">
        <v>7032</v>
      </c>
      <c r="C70" s="26" t="s">
        <v>1241</v>
      </c>
      <c r="D70" s="27" t="s">
        <v>2629</v>
      </c>
      <c r="E70" s="27" t="s">
        <v>2299</v>
      </c>
      <c r="F70" s="28" t="s">
        <v>9</v>
      </c>
      <c r="G70" s="20">
        <v>69210815853</v>
      </c>
      <c r="H70" s="20">
        <f t="shared" si="2"/>
        <v>13842163.170600001</v>
      </c>
      <c r="I70" s="19">
        <f t="shared" si="3"/>
        <v>13842163.170600001</v>
      </c>
      <c r="K70" s="30"/>
      <c r="L70" s="30"/>
      <c r="M70" s="30"/>
    </row>
    <row r="71" spans="1:13" s="29" customFormat="1" ht="39.6" hidden="1" x14ac:dyDescent="0.3">
      <c r="A71" s="25">
        <v>62</v>
      </c>
      <c r="B71" s="25">
        <v>7041</v>
      </c>
      <c r="C71" s="26" t="s">
        <v>1269</v>
      </c>
      <c r="D71" s="27" t="s">
        <v>2632</v>
      </c>
      <c r="E71" s="27" t="s">
        <v>2633</v>
      </c>
      <c r="F71" s="28" t="s">
        <v>9</v>
      </c>
      <c r="G71" s="20">
        <v>1484920101757</v>
      </c>
      <c r="H71" s="20">
        <f t="shared" si="2"/>
        <v>296984020.35140002</v>
      </c>
      <c r="I71" s="19">
        <f t="shared" si="3"/>
        <v>100000000</v>
      </c>
      <c r="K71" s="30"/>
      <c r="L71" s="30"/>
      <c r="M71" s="30"/>
    </row>
    <row r="72" spans="1:13" s="29" customFormat="1" ht="39.6" hidden="1" x14ac:dyDescent="0.3">
      <c r="A72" s="25">
        <v>63</v>
      </c>
      <c r="B72" s="25">
        <v>7043</v>
      </c>
      <c r="C72" s="26" t="s">
        <v>1270</v>
      </c>
      <c r="D72" s="27" t="s">
        <v>2635</v>
      </c>
      <c r="E72" s="27" t="s">
        <v>2636</v>
      </c>
      <c r="F72" s="28" t="s">
        <v>9</v>
      </c>
      <c r="G72" s="20">
        <v>499488055229</v>
      </c>
      <c r="H72" s="20">
        <f t="shared" si="2"/>
        <v>99897611.0458</v>
      </c>
      <c r="I72" s="19">
        <f t="shared" si="3"/>
        <v>99897611.0458</v>
      </c>
      <c r="K72" s="30"/>
      <c r="L72" s="30"/>
      <c r="M72" s="30"/>
    </row>
    <row r="73" spans="1:13" s="29" customFormat="1" ht="39.6" hidden="1" x14ac:dyDescent="0.3">
      <c r="A73" s="25">
        <v>64</v>
      </c>
      <c r="B73" s="25">
        <v>7126</v>
      </c>
      <c r="C73" s="26" t="s">
        <v>2638</v>
      </c>
      <c r="D73" s="27" t="s">
        <v>2639</v>
      </c>
      <c r="E73" s="27" t="s">
        <v>2640</v>
      </c>
      <c r="F73" s="28" t="s">
        <v>9</v>
      </c>
      <c r="G73" s="20">
        <v>49940843321</v>
      </c>
      <c r="H73" s="20">
        <f t="shared" ref="H73:H120" si="4">G73*2/10000</f>
        <v>9988168.6642000005</v>
      </c>
      <c r="I73" s="19">
        <f t="shared" ref="I73:I120" si="5">IF(H73&gt;100000000,100000000,IF(H73&gt;=500000,H73,500000))</f>
        <v>9988168.6642000005</v>
      </c>
      <c r="K73" s="30"/>
      <c r="L73" s="30"/>
      <c r="M73" s="30"/>
    </row>
    <row r="74" spans="1:13" s="29" customFormat="1" ht="39.6" hidden="1" x14ac:dyDescent="0.3">
      <c r="A74" s="25">
        <v>65</v>
      </c>
      <c r="B74" s="25">
        <v>7135</v>
      </c>
      <c r="C74" s="26" t="s">
        <v>1437</v>
      </c>
      <c r="D74" s="27" t="s">
        <v>1438</v>
      </c>
      <c r="E74" s="27" t="s">
        <v>2646</v>
      </c>
      <c r="F74" s="28" t="s">
        <v>9</v>
      </c>
      <c r="G74" s="20">
        <v>694496614955</v>
      </c>
      <c r="H74" s="20">
        <f t="shared" si="4"/>
        <v>138899322.991</v>
      </c>
      <c r="I74" s="19">
        <f t="shared" si="5"/>
        <v>100000000</v>
      </c>
      <c r="K74" s="30"/>
      <c r="L74" s="30"/>
      <c r="M74" s="30"/>
    </row>
    <row r="75" spans="1:13" s="29" customFormat="1" ht="39.6" hidden="1" x14ac:dyDescent="0.3">
      <c r="A75" s="25">
        <v>66</v>
      </c>
      <c r="B75" s="25">
        <v>7142</v>
      </c>
      <c r="C75" s="26" t="s">
        <v>1283</v>
      </c>
      <c r="D75" s="27" t="s">
        <v>1284</v>
      </c>
      <c r="E75" s="27" t="s">
        <v>2647</v>
      </c>
      <c r="F75" s="28" t="s">
        <v>9</v>
      </c>
      <c r="G75" s="20">
        <v>1114752567204</v>
      </c>
      <c r="H75" s="20">
        <f t="shared" si="4"/>
        <v>222950513.44080001</v>
      </c>
      <c r="I75" s="19">
        <f t="shared" si="5"/>
        <v>100000000</v>
      </c>
      <c r="K75" s="30"/>
      <c r="L75" s="30"/>
      <c r="M75" s="30"/>
    </row>
    <row r="76" spans="1:13" s="29" customFormat="1" ht="26.4" hidden="1" x14ac:dyDescent="0.3">
      <c r="A76" s="25">
        <v>67</v>
      </c>
      <c r="B76" s="25">
        <v>7376</v>
      </c>
      <c r="C76" s="26" t="s">
        <v>1439</v>
      </c>
      <c r="D76" s="27" t="s">
        <v>1440</v>
      </c>
      <c r="E76" s="27" t="s">
        <v>2661</v>
      </c>
      <c r="F76" s="28" t="s">
        <v>9</v>
      </c>
      <c r="G76" s="20">
        <v>41848818859</v>
      </c>
      <c r="H76" s="20">
        <f t="shared" si="4"/>
        <v>8369763.7718000002</v>
      </c>
      <c r="I76" s="19">
        <f t="shared" si="5"/>
        <v>8369763.7718000002</v>
      </c>
      <c r="K76" s="30"/>
      <c r="L76" s="30"/>
      <c r="M76" s="30"/>
    </row>
    <row r="77" spans="1:13" s="29" customFormat="1" ht="52.8" hidden="1" x14ac:dyDescent="0.3">
      <c r="A77" s="25">
        <v>68</v>
      </c>
      <c r="B77" s="25">
        <v>7467</v>
      </c>
      <c r="C77" s="26" t="s">
        <v>1538</v>
      </c>
      <c r="D77" s="27" t="s">
        <v>2664</v>
      </c>
      <c r="E77" s="27" t="s">
        <v>2665</v>
      </c>
      <c r="F77" s="28" t="s">
        <v>9</v>
      </c>
      <c r="G77" s="20">
        <v>231080011625</v>
      </c>
      <c r="H77" s="20">
        <f t="shared" si="4"/>
        <v>46216002.325000003</v>
      </c>
      <c r="I77" s="19">
        <f t="shared" si="5"/>
        <v>46216002.325000003</v>
      </c>
      <c r="K77" s="30"/>
      <c r="L77" s="30"/>
      <c r="M77" s="30"/>
    </row>
    <row r="78" spans="1:13" s="29" customFormat="1" ht="39.6" hidden="1" x14ac:dyDescent="0.3">
      <c r="A78" s="25">
        <v>69</v>
      </c>
      <c r="B78" s="25">
        <v>7534</v>
      </c>
      <c r="C78" s="26" t="s">
        <v>1227</v>
      </c>
      <c r="D78" s="27" t="s">
        <v>2675</v>
      </c>
      <c r="E78" s="27" t="s">
        <v>2676</v>
      </c>
      <c r="F78" s="28" t="s">
        <v>9</v>
      </c>
      <c r="G78" s="20">
        <v>2073569072866</v>
      </c>
      <c r="H78" s="20">
        <f t="shared" si="4"/>
        <v>414713814.57319999</v>
      </c>
      <c r="I78" s="19">
        <f t="shared" si="5"/>
        <v>100000000</v>
      </c>
      <c r="K78" s="30"/>
      <c r="L78" s="30"/>
      <c r="M78" s="30"/>
    </row>
    <row r="79" spans="1:13" s="29" customFormat="1" ht="39.6" hidden="1" x14ac:dyDescent="0.3">
      <c r="A79" s="25">
        <v>70</v>
      </c>
      <c r="B79" s="25">
        <v>7578</v>
      </c>
      <c r="C79" s="26" t="s">
        <v>1506</v>
      </c>
      <c r="D79" s="27" t="s">
        <v>1507</v>
      </c>
      <c r="E79" s="27" t="s">
        <v>2682</v>
      </c>
      <c r="F79" s="28" t="s">
        <v>9</v>
      </c>
      <c r="G79" s="20">
        <v>56750827036</v>
      </c>
      <c r="H79" s="20">
        <f t="shared" si="4"/>
        <v>11350165.407199999</v>
      </c>
      <c r="I79" s="19">
        <f t="shared" si="5"/>
        <v>11350165.407199999</v>
      </c>
      <c r="K79" s="30"/>
      <c r="L79" s="30"/>
      <c r="M79" s="30"/>
    </row>
    <row r="80" spans="1:13" s="29" customFormat="1" ht="26.4" hidden="1" x14ac:dyDescent="0.3">
      <c r="A80" s="25">
        <v>71</v>
      </c>
      <c r="B80" s="25">
        <v>7604</v>
      </c>
      <c r="C80" s="26" t="s">
        <v>1527</v>
      </c>
      <c r="D80" s="27" t="s">
        <v>2683</v>
      </c>
      <c r="E80" s="27" t="s">
        <v>2684</v>
      </c>
      <c r="F80" s="28" t="s">
        <v>9</v>
      </c>
      <c r="G80" s="20">
        <v>78085556105</v>
      </c>
      <c r="H80" s="20">
        <f t="shared" si="4"/>
        <v>15617111.221000001</v>
      </c>
      <c r="I80" s="19">
        <f t="shared" si="5"/>
        <v>15617111.221000001</v>
      </c>
      <c r="K80" s="30"/>
      <c r="L80" s="30"/>
      <c r="M80" s="30"/>
    </row>
    <row r="81" spans="1:13" s="29" customFormat="1" ht="39.6" hidden="1" x14ac:dyDescent="0.3">
      <c r="A81" s="25">
        <v>72</v>
      </c>
      <c r="B81" s="25">
        <v>7622</v>
      </c>
      <c r="C81" s="26" t="s">
        <v>1528</v>
      </c>
      <c r="D81" s="27" t="s">
        <v>2686</v>
      </c>
      <c r="E81" s="27" t="s">
        <v>2687</v>
      </c>
      <c r="F81" s="28" t="s">
        <v>9</v>
      </c>
      <c r="G81" s="20">
        <v>431194472496</v>
      </c>
      <c r="H81" s="20">
        <f t="shared" si="4"/>
        <v>86238894.499200001</v>
      </c>
      <c r="I81" s="19">
        <f t="shared" si="5"/>
        <v>86238894.499200001</v>
      </c>
      <c r="K81" s="30"/>
      <c r="L81" s="30"/>
      <c r="M81" s="30"/>
    </row>
    <row r="82" spans="1:13" s="29" customFormat="1" ht="39.6" hidden="1" x14ac:dyDescent="0.3">
      <c r="A82" s="25">
        <v>73</v>
      </c>
      <c r="B82" s="25">
        <v>7660</v>
      </c>
      <c r="C82" s="26" t="s">
        <v>2689</v>
      </c>
      <c r="D82" s="27" t="s">
        <v>2690</v>
      </c>
      <c r="E82" s="27" t="s">
        <v>2691</v>
      </c>
      <c r="F82" s="28" t="s">
        <v>9</v>
      </c>
      <c r="G82" s="20">
        <v>3143146482</v>
      </c>
      <c r="H82" s="20">
        <f t="shared" si="4"/>
        <v>628629.29639999999</v>
      </c>
      <c r="I82" s="19">
        <f t="shared" si="5"/>
        <v>628629.29639999999</v>
      </c>
      <c r="K82" s="30"/>
      <c r="L82" s="30"/>
      <c r="M82" s="30"/>
    </row>
    <row r="83" spans="1:13" s="29" customFormat="1" ht="26.4" hidden="1" x14ac:dyDescent="0.3">
      <c r="A83" s="25">
        <v>74</v>
      </c>
      <c r="B83" s="25">
        <v>7674</v>
      </c>
      <c r="C83" s="26" t="s">
        <v>1529</v>
      </c>
      <c r="D83" s="27" t="s">
        <v>2693</v>
      </c>
      <c r="E83" s="27" t="s">
        <v>2694</v>
      </c>
      <c r="F83" s="28" t="s">
        <v>9</v>
      </c>
      <c r="G83" s="20">
        <v>76628979281</v>
      </c>
      <c r="H83" s="20">
        <f t="shared" si="4"/>
        <v>15325795.8562</v>
      </c>
      <c r="I83" s="19">
        <f t="shared" si="5"/>
        <v>15325795.8562</v>
      </c>
      <c r="K83" s="30"/>
      <c r="L83" s="30"/>
      <c r="M83" s="30"/>
    </row>
    <row r="84" spans="1:13" s="29" customFormat="1" ht="26.4" hidden="1" x14ac:dyDescent="0.3">
      <c r="A84" s="25">
        <v>75</v>
      </c>
      <c r="B84" s="25">
        <v>7708</v>
      </c>
      <c r="C84" s="26" t="s">
        <v>1680</v>
      </c>
      <c r="D84" s="27" t="s">
        <v>2695</v>
      </c>
      <c r="E84" s="27" t="s">
        <v>2696</v>
      </c>
      <c r="F84" s="28" t="s">
        <v>9</v>
      </c>
      <c r="G84" s="20">
        <v>2542635040418</v>
      </c>
      <c r="H84" s="20">
        <f t="shared" si="4"/>
        <v>508527008.08359998</v>
      </c>
      <c r="I84" s="19">
        <f t="shared" si="5"/>
        <v>100000000</v>
      </c>
      <c r="K84" s="30"/>
      <c r="L84" s="30"/>
      <c r="M84" s="30"/>
    </row>
    <row r="85" spans="1:13" s="29" customFormat="1" ht="39.6" hidden="1" x14ac:dyDescent="0.3">
      <c r="A85" s="25">
        <v>76</v>
      </c>
      <c r="B85" s="25">
        <v>7772</v>
      </c>
      <c r="C85" s="26" t="s">
        <v>513</v>
      </c>
      <c r="D85" s="27" t="s">
        <v>514</v>
      </c>
      <c r="E85" s="27" t="s">
        <v>2700</v>
      </c>
      <c r="F85" s="28" t="s">
        <v>9</v>
      </c>
      <c r="G85" s="20">
        <v>12332558768</v>
      </c>
      <c r="H85" s="20">
        <f t="shared" si="4"/>
        <v>2466511.7535999999</v>
      </c>
      <c r="I85" s="19">
        <f t="shared" si="5"/>
        <v>2466511.7535999999</v>
      </c>
      <c r="K85" s="30"/>
      <c r="L85" s="30"/>
      <c r="M85" s="30"/>
    </row>
    <row r="86" spans="1:13" s="29" customFormat="1" ht="39.6" hidden="1" x14ac:dyDescent="0.3">
      <c r="A86" s="25">
        <v>77</v>
      </c>
      <c r="B86" s="25">
        <v>7773</v>
      </c>
      <c r="C86" s="26" t="s">
        <v>1662</v>
      </c>
      <c r="D86" s="27" t="s">
        <v>2701</v>
      </c>
      <c r="E86" s="27" t="s">
        <v>2702</v>
      </c>
      <c r="F86" s="28" t="s">
        <v>9</v>
      </c>
      <c r="G86" s="20">
        <v>84230797254</v>
      </c>
      <c r="H86" s="20">
        <f t="shared" si="4"/>
        <v>16846159.450800002</v>
      </c>
      <c r="I86" s="19">
        <f t="shared" si="5"/>
        <v>16846159.450800002</v>
      </c>
      <c r="K86" s="30"/>
      <c r="L86" s="30"/>
      <c r="M86" s="30"/>
    </row>
    <row r="87" spans="1:13" s="29" customFormat="1" ht="26.4" hidden="1" x14ac:dyDescent="0.3">
      <c r="A87" s="25">
        <v>78</v>
      </c>
      <c r="B87" s="25">
        <v>7855</v>
      </c>
      <c r="C87" s="26" t="s">
        <v>1691</v>
      </c>
      <c r="D87" s="27" t="s">
        <v>1692</v>
      </c>
      <c r="E87" s="27" t="s">
        <v>2716</v>
      </c>
      <c r="F87" s="28" t="s">
        <v>9</v>
      </c>
      <c r="G87" s="20">
        <v>254566155107</v>
      </c>
      <c r="H87" s="20">
        <f t="shared" si="4"/>
        <v>50913231.021399997</v>
      </c>
      <c r="I87" s="19">
        <f t="shared" si="5"/>
        <v>50913231.021399997</v>
      </c>
      <c r="K87" s="30"/>
      <c r="L87" s="30"/>
      <c r="M87" s="30"/>
    </row>
    <row r="88" spans="1:13" s="29" customFormat="1" ht="26.4" hidden="1" x14ac:dyDescent="0.3">
      <c r="A88" s="25">
        <v>79</v>
      </c>
      <c r="B88" s="25">
        <v>7859</v>
      </c>
      <c r="C88" s="26" t="s">
        <v>1767</v>
      </c>
      <c r="D88" s="27" t="s">
        <v>2717</v>
      </c>
      <c r="E88" s="27" t="s">
        <v>2718</v>
      </c>
      <c r="F88" s="28" t="s">
        <v>9</v>
      </c>
      <c r="G88" s="20">
        <v>748185490075</v>
      </c>
      <c r="H88" s="20">
        <f t="shared" si="4"/>
        <v>149637098.01499999</v>
      </c>
      <c r="I88" s="19">
        <f t="shared" si="5"/>
        <v>100000000</v>
      </c>
      <c r="K88" s="30"/>
      <c r="L88" s="30"/>
      <c r="M88" s="30"/>
    </row>
    <row r="89" spans="1:13" s="29" customFormat="1" ht="26.4" hidden="1" x14ac:dyDescent="0.3">
      <c r="A89" s="25">
        <v>80</v>
      </c>
      <c r="B89" s="25">
        <v>7940</v>
      </c>
      <c r="C89" s="26" t="s">
        <v>1285</v>
      </c>
      <c r="D89" s="27" t="s">
        <v>1286</v>
      </c>
      <c r="E89" s="27" t="s">
        <v>2726</v>
      </c>
      <c r="F89" s="28" t="s">
        <v>9</v>
      </c>
      <c r="G89" s="20">
        <v>339369453171</v>
      </c>
      <c r="H89" s="20">
        <f t="shared" si="4"/>
        <v>67873890.634200007</v>
      </c>
      <c r="I89" s="19">
        <f t="shared" si="5"/>
        <v>67873890.634200007</v>
      </c>
      <c r="K89" s="30"/>
      <c r="L89" s="30"/>
      <c r="M89" s="30"/>
    </row>
    <row r="90" spans="1:13" s="29" customFormat="1" ht="26.4" hidden="1" x14ac:dyDescent="0.3">
      <c r="A90" s="25">
        <v>81</v>
      </c>
      <c r="B90" s="25">
        <v>7969</v>
      </c>
      <c r="C90" s="26" t="s">
        <v>1423</v>
      </c>
      <c r="D90" s="27" t="s">
        <v>1424</v>
      </c>
      <c r="E90" s="27" t="s">
        <v>2729</v>
      </c>
      <c r="F90" s="28" t="s">
        <v>9</v>
      </c>
      <c r="G90" s="20">
        <v>283699250965</v>
      </c>
      <c r="H90" s="20">
        <f t="shared" si="4"/>
        <v>56739850.193000004</v>
      </c>
      <c r="I90" s="19">
        <f t="shared" si="5"/>
        <v>56739850.193000004</v>
      </c>
      <c r="K90" s="30"/>
      <c r="L90" s="30"/>
      <c r="M90" s="30"/>
    </row>
    <row r="91" spans="1:13" s="29" customFormat="1" ht="26.4" hidden="1" x14ac:dyDescent="0.3">
      <c r="A91" s="25">
        <v>82</v>
      </c>
      <c r="B91" s="25">
        <v>7997</v>
      </c>
      <c r="C91" s="26" t="s">
        <v>1408</v>
      </c>
      <c r="D91" s="27" t="s">
        <v>1409</v>
      </c>
      <c r="E91" s="27" t="s">
        <v>2730</v>
      </c>
      <c r="F91" s="28" t="s">
        <v>9</v>
      </c>
      <c r="G91" s="20">
        <v>326394775078</v>
      </c>
      <c r="H91" s="20">
        <f t="shared" si="4"/>
        <v>65278955.015600003</v>
      </c>
      <c r="I91" s="19">
        <f t="shared" si="5"/>
        <v>65278955.015600003</v>
      </c>
      <c r="K91" s="30"/>
      <c r="L91" s="30"/>
      <c r="M91" s="30"/>
    </row>
    <row r="92" spans="1:13" s="29" customFormat="1" ht="52.8" hidden="1" x14ac:dyDescent="0.3">
      <c r="A92" s="25">
        <v>83</v>
      </c>
      <c r="B92" s="25">
        <v>8021</v>
      </c>
      <c r="C92" s="26" t="s">
        <v>1593</v>
      </c>
      <c r="D92" s="27" t="s">
        <v>2732</v>
      </c>
      <c r="E92" s="27" t="s">
        <v>2733</v>
      </c>
      <c r="F92" s="28" t="s">
        <v>9</v>
      </c>
      <c r="G92" s="20">
        <v>76383454090300</v>
      </c>
      <c r="H92" s="20">
        <f t="shared" si="4"/>
        <v>15276690818.059999</v>
      </c>
      <c r="I92" s="19">
        <f t="shared" si="5"/>
        <v>100000000</v>
      </c>
      <c r="K92" s="30"/>
      <c r="L92" s="30"/>
      <c r="M92" s="30"/>
    </row>
    <row r="93" spans="1:13" s="29" customFormat="1" ht="26.4" hidden="1" x14ac:dyDescent="0.3">
      <c r="A93" s="25">
        <v>84</v>
      </c>
      <c r="B93" s="25">
        <v>8035</v>
      </c>
      <c r="C93" s="26" t="s">
        <v>1701</v>
      </c>
      <c r="D93" s="27" t="s">
        <v>1702</v>
      </c>
      <c r="E93" s="27" t="s">
        <v>2736</v>
      </c>
      <c r="F93" s="28" t="s">
        <v>9</v>
      </c>
      <c r="G93" s="20">
        <v>226063620831</v>
      </c>
      <c r="H93" s="20">
        <f t="shared" si="4"/>
        <v>45212724.166199997</v>
      </c>
      <c r="I93" s="19">
        <f t="shared" si="5"/>
        <v>45212724.166199997</v>
      </c>
      <c r="K93" s="30"/>
      <c r="L93" s="30"/>
      <c r="M93" s="30"/>
    </row>
    <row r="94" spans="1:13" s="29" customFormat="1" ht="39.6" hidden="1" x14ac:dyDescent="0.3">
      <c r="A94" s="25">
        <v>85</v>
      </c>
      <c r="B94" s="25">
        <v>8036</v>
      </c>
      <c r="C94" s="26" t="s">
        <v>2737</v>
      </c>
      <c r="D94" s="27" t="s">
        <v>2738</v>
      </c>
      <c r="E94" s="27" t="s">
        <v>2739</v>
      </c>
      <c r="F94" s="28" t="s">
        <v>9</v>
      </c>
      <c r="G94" s="20">
        <v>6447271756</v>
      </c>
      <c r="H94" s="20">
        <f t="shared" si="4"/>
        <v>1289454.3511999999</v>
      </c>
      <c r="I94" s="19">
        <f t="shared" si="5"/>
        <v>1289454.3511999999</v>
      </c>
      <c r="K94" s="30"/>
      <c r="L94" s="30"/>
      <c r="M94" s="30"/>
    </row>
    <row r="95" spans="1:13" s="29" customFormat="1" ht="26.4" hidden="1" x14ac:dyDescent="0.3">
      <c r="A95" s="25">
        <v>86</v>
      </c>
      <c r="B95" s="25">
        <v>8127</v>
      </c>
      <c r="C95" s="26" t="s">
        <v>1703</v>
      </c>
      <c r="D95" s="27" t="s">
        <v>2748</v>
      </c>
      <c r="E95" s="27" t="s">
        <v>2749</v>
      </c>
      <c r="F95" s="28" t="s">
        <v>9</v>
      </c>
      <c r="G95" s="20">
        <v>8927544239</v>
      </c>
      <c r="H95" s="20">
        <f t="shared" si="4"/>
        <v>1785508.8478000001</v>
      </c>
      <c r="I95" s="19">
        <f t="shared" si="5"/>
        <v>1785508.8478000001</v>
      </c>
      <c r="K95" s="30"/>
      <c r="L95" s="30"/>
      <c r="M95" s="30"/>
    </row>
    <row r="96" spans="1:13" s="29" customFormat="1" ht="39.6" hidden="1" x14ac:dyDescent="0.3">
      <c r="A96" s="25">
        <v>87</v>
      </c>
      <c r="B96" s="25">
        <v>8219</v>
      </c>
      <c r="C96" s="26" t="s">
        <v>1681</v>
      </c>
      <c r="D96" s="27" t="s">
        <v>2751</v>
      </c>
      <c r="E96" s="27" t="s">
        <v>2752</v>
      </c>
      <c r="F96" s="28" t="s">
        <v>9</v>
      </c>
      <c r="G96" s="20">
        <v>16720958783850</v>
      </c>
      <c r="H96" s="20">
        <f t="shared" si="4"/>
        <v>3344191756.77</v>
      </c>
      <c r="I96" s="19">
        <f t="shared" si="5"/>
        <v>100000000</v>
      </c>
      <c r="K96" s="30"/>
      <c r="L96" s="30"/>
      <c r="M96" s="30"/>
    </row>
    <row r="97" spans="1:13" s="29" customFormat="1" ht="39.6" hidden="1" x14ac:dyDescent="0.3">
      <c r="A97" s="25">
        <v>88</v>
      </c>
      <c r="B97" s="25">
        <v>8257</v>
      </c>
      <c r="C97" s="26" t="s">
        <v>1233</v>
      </c>
      <c r="D97" s="27" t="s">
        <v>1234</v>
      </c>
      <c r="E97" s="27" t="s">
        <v>2753</v>
      </c>
      <c r="F97" s="28" t="s">
        <v>9</v>
      </c>
      <c r="G97" s="20">
        <v>1602972682261</v>
      </c>
      <c r="H97" s="20">
        <f t="shared" si="4"/>
        <v>320594536.4522</v>
      </c>
      <c r="I97" s="19">
        <f t="shared" si="5"/>
        <v>100000000</v>
      </c>
      <c r="K97" s="30"/>
      <c r="L97" s="30"/>
      <c r="M97" s="30"/>
    </row>
    <row r="98" spans="1:13" s="29" customFormat="1" ht="52.8" hidden="1" x14ac:dyDescent="0.3">
      <c r="A98" s="25">
        <v>89</v>
      </c>
      <c r="B98" s="25">
        <v>8309</v>
      </c>
      <c r="C98" s="26" t="s">
        <v>1768</v>
      </c>
      <c r="D98" s="27" t="s">
        <v>1769</v>
      </c>
      <c r="E98" s="27" t="s">
        <v>2755</v>
      </c>
      <c r="F98" s="28" t="s">
        <v>9</v>
      </c>
      <c r="G98" s="20">
        <v>28245516921</v>
      </c>
      <c r="H98" s="20">
        <f t="shared" si="4"/>
        <v>5649103.3842000002</v>
      </c>
      <c r="I98" s="19">
        <f t="shared" si="5"/>
        <v>5649103.3842000002</v>
      </c>
      <c r="K98" s="30"/>
      <c r="L98" s="30"/>
      <c r="M98" s="30"/>
    </row>
    <row r="99" spans="1:13" s="29" customFormat="1" ht="26.4" hidden="1" x14ac:dyDescent="0.3">
      <c r="A99" s="25">
        <v>90</v>
      </c>
      <c r="B99" s="25">
        <v>8321</v>
      </c>
      <c r="C99" s="26" t="s">
        <v>530</v>
      </c>
      <c r="D99" s="27" t="s">
        <v>531</v>
      </c>
      <c r="E99" s="27" t="s">
        <v>2756</v>
      </c>
      <c r="F99" s="28" t="s">
        <v>9</v>
      </c>
      <c r="G99" s="20">
        <v>47802944550</v>
      </c>
      <c r="H99" s="20">
        <f t="shared" si="4"/>
        <v>9560588.9100000001</v>
      </c>
      <c r="I99" s="19">
        <f t="shared" si="5"/>
        <v>9560588.9100000001</v>
      </c>
      <c r="K99" s="30"/>
      <c r="L99" s="30"/>
      <c r="M99" s="30"/>
    </row>
    <row r="100" spans="1:13" s="29" customFormat="1" ht="39.6" hidden="1" x14ac:dyDescent="0.3">
      <c r="A100" s="25">
        <v>91</v>
      </c>
      <c r="B100" s="25">
        <v>8428</v>
      </c>
      <c r="C100" s="26" t="s">
        <v>1530</v>
      </c>
      <c r="D100" s="27" t="s">
        <v>2763</v>
      </c>
      <c r="E100" s="27" t="s">
        <v>2764</v>
      </c>
      <c r="F100" s="28" t="s">
        <v>9</v>
      </c>
      <c r="G100" s="20">
        <v>155098060456</v>
      </c>
      <c r="H100" s="20">
        <f t="shared" si="4"/>
        <v>31019612.091200002</v>
      </c>
      <c r="I100" s="19">
        <f t="shared" si="5"/>
        <v>31019612.091200002</v>
      </c>
      <c r="K100" s="30"/>
      <c r="L100" s="30"/>
      <c r="M100" s="30"/>
    </row>
    <row r="101" spans="1:13" s="29" customFormat="1" ht="39.6" hidden="1" x14ac:dyDescent="0.3">
      <c r="A101" s="25">
        <v>92</v>
      </c>
      <c r="B101" s="25">
        <v>8437</v>
      </c>
      <c r="C101" s="26" t="s">
        <v>1597</v>
      </c>
      <c r="D101" s="27" t="s">
        <v>2765</v>
      </c>
      <c r="E101" s="27" t="s">
        <v>2766</v>
      </c>
      <c r="F101" s="28" t="s">
        <v>9</v>
      </c>
      <c r="G101" s="20">
        <v>52053190454</v>
      </c>
      <c r="H101" s="20">
        <f t="shared" si="4"/>
        <v>10410638.0908</v>
      </c>
      <c r="I101" s="19">
        <f t="shared" si="5"/>
        <v>10410638.0908</v>
      </c>
      <c r="K101" s="30"/>
      <c r="L101" s="30"/>
      <c r="M101" s="30"/>
    </row>
    <row r="102" spans="1:13" s="29" customFormat="1" ht="39.6" hidden="1" x14ac:dyDescent="0.3">
      <c r="A102" s="25">
        <v>93</v>
      </c>
      <c r="B102" s="25">
        <v>8515</v>
      </c>
      <c r="C102" s="26" t="s">
        <v>1531</v>
      </c>
      <c r="D102" s="27" t="s">
        <v>2774</v>
      </c>
      <c r="E102" s="27" t="s">
        <v>2775</v>
      </c>
      <c r="F102" s="28" t="s">
        <v>9</v>
      </c>
      <c r="G102" s="20">
        <v>209250668534</v>
      </c>
      <c r="H102" s="20">
        <f t="shared" si="4"/>
        <v>41850133.706799999</v>
      </c>
      <c r="I102" s="19">
        <f t="shared" si="5"/>
        <v>41850133.706799999</v>
      </c>
      <c r="K102" s="30"/>
      <c r="L102" s="30"/>
      <c r="M102" s="30"/>
    </row>
    <row r="103" spans="1:13" s="29" customFormat="1" ht="26.4" hidden="1" x14ac:dyDescent="0.3">
      <c r="A103" s="25">
        <v>94</v>
      </c>
      <c r="B103" s="25">
        <v>8526</v>
      </c>
      <c r="C103" s="26" t="s">
        <v>1770</v>
      </c>
      <c r="D103" s="27" t="s">
        <v>1771</v>
      </c>
      <c r="E103" s="27" t="s">
        <v>2776</v>
      </c>
      <c r="F103" s="28" t="s">
        <v>9</v>
      </c>
      <c r="G103" s="20">
        <v>376571466223</v>
      </c>
      <c r="H103" s="20">
        <f t="shared" si="4"/>
        <v>75314293.244599998</v>
      </c>
      <c r="I103" s="19">
        <f t="shared" si="5"/>
        <v>75314293.244599998</v>
      </c>
      <c r="K103" s="30"/>
      <c r="L103" s="30"/>
      <c r="M103" s="30"/>
    </row>
    <row r="104" spans="1:13" s="29" customFormat="1" ht="26.4" hidden="1" x14ac:dyDescent="0.3">
      <c r="A104" s="25">
        <v>95</v>
      </c>
      <c r="B104" s="25">
        <v>8586</v>
      </c>
      <c r="C104" s="26" t="s">
        <v>1760</v>
      </c>
      <c r="D104" s="27" t="s">
        <v>1761</v>
      </c>
      <c r="E104" s="27" t="s">
        <v>2780</v>
      </c>
      <c r="F104" s="28" t="s">
        <v>9</v>
      </c>
      <c r="G104" s="20">
        <v>1117069249478</v>
      </c>
      <c r="H104" s="20">
        <f t="shared" si="4"/>
        <v>223413849.89559999</v>
      </c>
      <c r="I104" s="19">
        <f t="shared" si="5"/>
        <v>100000000</v>
      </c>
      <c r="K104" s="30"/>
      <c r="L104" s="30"/>
      <c r="M104" s="30"/>
    </row>
    <row r="105" spans="1:13" s="29" customFormat="1" ht="52.8" hidden="1" x14ac:dyDescent="0.3">
      <c r="A105" s="25">
        <v>96</v>
      </c>
      <c r="B105" s="25">
        <v>8711</v>
      </c>
      <c r="C105" s="26" t="s">
        <v>1599</v>
      </c>
      <c r="D105" s="27" t="s">
        <v>2786</v>
      </c>
      <c r="E105" s="27" t="s">
        <v>2787</v>
      </c>
      <c r="F105" s="28" t="s">
        <v>9</v>
      </c>
      <c r="G105" s="20">
        <v>195536702083</v>
      </c>
      <c r="H105" s="20">
        <f t="shared" si="4"/>
        <v>39107340.416599996</v>
      </c>
      <c r="I105" s="19">
        <f t="shared" si="5"/>
        <v>39107340.416599996</v>
      </c>
      <c r="K105" s="30"/>
      <c r="L105" s="30"/>
      <c r="M105" s="30"/>
    </row>
    <row r="106" spans="1:13" s="29" customFormat="1" ht="52.8" hidden="1" x14ac:dyDescent="0.3">
      <c r="A106" s="25">
        <v>97</v>
      </c>
      <c r="B106" s="25">
        <v>9036</v>
      </c>
      <c r="C106" s="26" t="s">
        <v>1782</v>
      </c>
      <c r="D106" s="27" t="s">
        <v>2802</v>
      </c>
      <c r="E106" s="27" t="s">
        <v>2803</v>
      </c>
      <c r="F106" s="28" t="s">
        <v>9</v>
      </c>
      <c r="G106" s="20">
        <v>1278801588159</v>
      </c>
      <c r="H106" s="20">
        <f t="shared" si="4"/>
        <v>255760317.6318</v>
      </c>
      <c r="I106" s="19">
        <f t="shared" si="5"/>
        <v>100000000</v>
      </c>
      <c r="K106" s="30"/>
      <c r="L106" s="30"/>
      <c r="M106" s="30"/>
    </row>
    <row r="107" spans="1:13" s="29" customFormat="1" ht="39.6" hidden="1" x14ac:dyDescent="0.3">
      <c r="A107" s="25">
        <v>98</v>
      </c>
      <c r="B107" s="25">
        <v>9123</v>
      </c>
      <c r="C107" s="26" t="s">
        <v>1843</v>
      </c>
      <c r="D107" s="27" t="s">
        <v>1844</v>
      </c>
      <c r="E107" s="27" t="s">
        <v>2804</v>
      </c>
      <c r="F107" s="28" t="s">
        <v>9</v>
      </c>
      <c r="G107" s="20">
        <v>2069570164847</v>
      </c>
      <c r="H107" s="20">
        <f t="shared" si="4"/>
        <v>413914032.96939999</v>
      </c>
      <c r="I107" s="19">
        <f t="shared" si="5"/>
        <v>100000000</v>
      </c>
      <c r="K107" s="30"/>
      <c r="L107" s="30"/>
      <c r="M107" s="30"/>
    </row>
    <row r="108" spans="1:13" s="29" customFormat="1" ht="52.8" hidden="1" x14ac:dyDescent="0.3">
      <c r="A108" s="25">
        <v>99</v>
      </c>
      <c r="B108" s="25">
        <v>9135</v>
      </c>
      <c r="C108" s="26" t="s">
        <v>1865</v>
      </c>
      <c r="D108" s="27" t="s">
        <v>2807</v>
      </c>
      <c r="E108" s="27" t="s">
        <v>2808</v>
      </c>
      <c r="F108" s="28" t="s">
        <v>9</v>
      </c>
      <c r="G108" s="20">
        <v>867256115616</v>
      </c>
      <c r="H108" s="20">
        <f t="shared" si="4"/>
        <v>173451223.1232</v>
      </c>
      <c r="I108" s="19">
        <f t="shared" si="5"/>
        <v>100000000</v>
      </c>
      <c r="K108" s="30"/>
      <c r="L108" s="30"/>
      <c r="M108" s="30"/>
    </row>
    <row r="109" spans="1:13" s="29" customFormat="1" ht="39.6" hidden="1" x14ac:dyDescent="0.3">
      <c r="A109" s="25">
        <v>100</v>
      </c>
      <c r="B109" s="25">
        <v>9153</v>
      </c>
      <c r="C109" s="26" t="s">
        <v>1817</v>
      </c>
      <c r="D109" s="27" t="s">
        <v>1818</v>
      </c>
      <c r="E109" s="27" t="s">
        <v>2809</v>
      </c>
      <c r="F109" s="28" t="s">
        <v>9</v>
      </c>
      <c r="G109" s="20">
        <v>94025359375</v>
      </c>
      <c r="H109" s="20">
        <f t="shared" si="4"/>
        <v>18805071.875</v>
      </c>
      <c r="I109" s="19">
        <f t="shared" si="5"/>
        <v>18805071.875</v>
      </c>
      <c r="K109" s="30"/>
      <c r="L109" s="30"/>
      <c r="M109" s="30"/>
    </row>
    <row r="110" spans="1:13" s="29" customFormat="1" ht="39.6" hidden="1" x14ac:dyDescent="0.3">
      <c r="A110" s="25">
        <v>101</v>
      </c>
      <c r="B110" s="25">
        <v>9276</v>
      </c>
      <c r="C110" s="26" t="s">
        <v>1172</v>
      </c>
      <c r="D110" s="27" t="s">
        <v>1173</v>
      </c>
      <c r="E110" s="27" t="s">
        <v>2810</v>
      </c>
      <c r="F110" s="28" t="s">
        <v>9</v>
      </c>
      <c r="G110" s="20">
        <v>36942306615</v>
      </c>
      <c r="H110" s="20">
        <f t="shared" si="4"/>
        <v>7388461.3229999999</v>
      </c>
      <c r="I110" s="19">
        <f t="shared" si="5"/>
        <v>7388461.3229999999</v>
      </c>
      <c r="K110" s="30"/>
      <c r="L110" s="30"/>
      <c r="M110" s="30"/>
    </row>
    <row r="111" spans="1:13" s="29" customFormat="1" ht="39.6" hidden="1" x14ac:dyDescent="0.3">
      <c r="A111" s="25">
        <v>102</v>
      </c>
      <c r="B111" s="25">
        <v>9290</v>
      </c>
      <c r="C111" s="26" t="s">
        <v>1783</v>
      </c>
      <c r="D111" s="27" t="s">
        <v>2812</v>
      </c>
      <c r="E111" s="27" t="s">
        <v>2813</v>
      </c>
      <c r="F111" s="28" t="s">
        <v>9</v>
      </c>
      <c r="G111" s="20">
        <v>494767034016</v>
      </c>
      <c r="H111" s="20">
        <f t="shared" si="4"/>
        <v>98953406.803200006</v>
      </c>
      <c r="I111" s="19">
        <f t="shared" si="5"/>
        <v>98953406.803200006</v>
      </c>
      <c r="K111" s="30"/>
      <c r="L111" s="30"/>
      <c r="M111" s="30"/>
    </row>
    <row r="112" spans="1:13" s="29" customFormat="1" ht="26.4" hidden="1" x14ac:dyDescent="0.3">
      <c r="A112" s="25">
        <v>103</v>
      </c>
      <c r="B112" s="25">
        <v>9327</v>
      </c>
      <c r="C112" s="26" t="s">
        <v>1797</v>
      </c>
      <c r="D112" s="27" t="s">
        <v>1798</v>
      </c>
      <c r="E112" s="27" t="s">
        <v>2816</v>
      </c>
      <c r="F112" s="28" t="s">
        <v>9</v>
      </c>
      <c r="G112" s="20">
        <v>3414743988</v>
      </c>
      <c r="H112" s="20">
        <f t="shared" si="4"/>
        <v>682948.79760000005</v>
      </c>
      <c r="I112" s="19">
        <f t="shared" si="5"/>
        <v>682948.79760000005</v>
      </c>
      <c r="K112" s="30"/>
      <c r="L112" s="30"/>
      <c r="M112" s="30"/>
    </row>
    <row r="113" spans="1:13" s="29" customFormat="1" ht="52.8" hidden="1" x14ac:dyDescent="0.3">
      <c r="A113" s="25">
        <v>104</v>
      </c>
      <c r="B113" s="25">
        <v>9387</v>
      </c>
      <c r="C113" s="26" t="s">
        <v>1859</v>
      </c>
      <c r="D113" s="27" t="s">
        <v>1860</v>
      </c>
      <c r="E113" s="27" t="s">
        <v>2818</v>
      </c>
      <c r="F113" s="28" t="s">
        <v>9</v>
      </c>
      <c r="G113" s="20">
        <v>20522388725</v>
      </c>
      <c r="H113" s="20">
        <f t="shared" si="4"/>
        <v>4104477.7450000001</v>
      </c>
      <c r="I113" s="19">
        <f t="shared" si="5"/>
        <v>4104477.7450000001</v>
      </c>
      <c r="K113" s="30"/>
      <c r="L113" s="30"/>
      <c r="M113" s="30"/>
    </row>
    <row r="114" spans="1:13" s="29" customFormat="1" ht="52.8" hidden="1" x14ac:dyDescent="0.3">
      <c r="A114" s="25">
        <v>105</v>
      </c>
      <c r="B114" s="25">
        <v>9452</v>
      </c>
      <c r="C114" s="26" t="s">
        <v>1834</v>
      </c>
      <c r="D114" s="27" t="s">
        <v>1835</v>
      </c>
      <c r="E114" s="27" t="s">
        <v>2822</v>
      </c>
      <c r="F114" s="28" t="s">
        <v>9</v>
      </c>
      <c r="G114" s="20">
        <v>134536507579</v>
      </c>
      <c r="H114" s="20">
        <f t="shared" si="4"/>
        <v>26907301.515799999</v>
      </c>
      <c r="I114" s="19">
        <f t="shared" si="5"/>
        <v>26907301.515799999</v>
      </c>
      <c r="K114" s="30"/>
      <c r="L114" s="30"/>
      <c r="M114" s="30"/>
    </row>
    <row r="115" spans="1:13" s="29" customFormat="1" ht="39.6" hidden="1" x14ac:dyDescent="0.3">
      <c r="A115" s="25">
        <v>106</v>
      </c>
      <c r="B115" s="25">
        <v>9455</v>
      </c>
      <c r="C115" s="26" t="s">
        <v>1801</v>
      </c>
      <c r="D115" s="27" t="s">
        <v>1802</v>
      </c>
      <c r="E115" s="27" t="s">
        <v>2823</v>
      </c>
      <c r="F115" s="28" t="s">
        <v>9</v>
      </c>
      <c r="G115" s="20">
        <v>28554675244</v>
      </c>
      <c r="H115" s="20">
        <f t="shared" si="4"/>
        <v>5710935.0488</v>
      </c>
      <c r="I115" s="19">
        <f t="shared" si="5"/>
        <v>5710935.0488</v>
      </c>
      <c r="K115" s="30"/>
      <c r="L115" s="30"/>
      <c r="M115" s="30"/>
    </row>
    <row r="116" spans="1:13" s="29" customFormat="1" ht="52.8" hidden="1" x14ac:dyDescent="0.3">
      <c r="A116" s="25">
        <v>107</v>
      </c>
      <c r="B116" s="25">
        <v>9631</v>
      </c>
      <c r="C116" s="26" t="s">
        <v>1836</v>
      </c>
      <c r="D116" s="27" t="s">
        <v>1837</v>
      </c>
      <c r="E116" s="27" t="s">
        <v>2826</v>
      </c>
      <c r="F116" s="28" t="s">
        <v>9</v>
      </c>
      <c r="G116" s="20">
        <v>166768606088</v>
      </c>
      <c r="H116" s="20">
        <f t="shared" si="4"/>
        <v>33353721.217599999</v>
      </c>
      <c r="I116" s="19">
        <f t="shared" si="5"/>
        <v>33353721.217599999</v>
      </c>
      <c r="K116" s="30"/>
      <c r="L116" s="30"/>
      <c r="M116" s="30"/>
    </row>
    <row r="117" spans="1:13" s="29" customFormat="1" ht="39.6" hidden="1" x14ac:dyDescent="0.3">
      <c r="A117" s="25">
        <v>108</v>
      </c>
      <c r="B117" s="25">
        <v>9724</v>
      </c>
      <c r="C117" s="26" t="s">
        <v>1838</v>
      </c>
      <c r="D117" s="27" t="s">
        <v>1839</v>
      </c>
      <c r="E117" s="27" t="s">
        <v>2828</v>
      </c>
      <c r="F117" s="28" t="s">
        <v>9</v>
      </c>
      <c r="G117" s="20">
        <v>465127065394</v>
      </c>
      <c r="H117" s="20">
        <f t="shared" si="4"/>
        <v>93025413.078799993</v>
      </c>
      <c r="I117" s="19">
        <f t="shared" si="5"/>
        <v>93025413.078799993</v>
      </c>
      <c r="K117" s="30"/>
      <c r="L117" s="30"/>
      <c r="M117" s="30"/>
    </row>
    <row r="118" spans="1:13" s="29" customFormat="1" ht="52.8" hidden="1" x14ac:dyDescent="0.3">
      <c r="A118" s="25">
        <v>109</v>
      </c>
      <c r="B118" s="25">
        <v>9752</v>
      </c>
      <c r="C118" s="26" t="s">
        <v>1840</v>
      </c>
      <c r="D118" s="27" t="s">
        <v>1841</v>
      </c>
      <c r="E118" s="27" t="s">
        <v>2830</v>
      </c>
      <c r="F118" s="28" t="s">
        <v>9</v>
      </c>
      <c r="G118" s="20">
        <v>159978028985</v>
      </c>
      <c r="H118" s="20">
        <f t="shared" si="4"/>
        <v>31995605.796999998</v>
      </c>
      <c r="I118" s="19">
        <f t="shared" si="5"/>
        <v>31995605.796999998</v>
      </c>
      <c r="K118" s="30"/>
      <c r="L118" s="30"/>
      <c r="M118" s="30"/>
    </row>
    <row r="119" spans="1:13" s="29" customFormat="1" ht="39.6" hidden="1" x14ac:dyDescent="0.3">
      <c r="A119" s="25">
        <v>110</v>
      </c>
      <c r="B119" s="25">
        <v>9773</v>
      </c>
      <c r="C119" s="26" t="s">
        <v>1821</v>
      </c>
      <c r="D119" s="27" t="s">
        <v>1822</v>
      </c>
      <c r="E119" s="27" t="s">
        <v>2831</v>
      </c>
      <c r="F119" s="28" t="s">
        <v>9</v>
      </c>
      <c r="G119" s="20">
        <v>185124901652</v>
      </c>
      <c r="H119" s="20">
        <f t="shared" si="4"/>
        <v>37024980.330399998</v>
      </c>
      <c r="I119" s="19">
        <f t="shared" si="5"/>
        <v>37024980.330399998</v>
      </c>
      <c r="K119" s="30"/>
      <c r="L119" s="30"/>
      <c r="M119" s="30"/>
    </row>
    <row r="120" spans="1:13" s="29" customFormat="1" ht="52.8" hidden="1" x14ac:dyDescent="0.3">
      <c r="A120" s="25">
        <v>111</v>
      </c>
      <c r="B120" s="25">
        <v>9795</v>
      </c>
      <c r="C120" s="26" t="s">
        <v>1842</v>
      </c>
      <c r="D120" s="27" t="s">
        <v>2833</v>
      </c>
      <c r="E120" s="27" t="s">
        <v>2834</v>
      </c>
      <c r="F120" s="28" t="s">
        <v>9</v>
      </c>
      <c r="G120" s="20">
        <v>1190060682598</v>
      </c>
      <c r="H120" s="20">
        <f t="shared" si="4"/>
        <v>238012136.5196</v>
      </c>
      <c r="I120" s="19">
        <f t="shared" si="5"/>
        <v>100000000</v>
      </c>
      <c r="K120" s="30"/>
      <c r="L120" s="30"/>
      <c r="M120" s="30"/>
    </row>
    <row r="121" spans="1:13" s="29" customFormat="1" ht="39.6" hidden="1" x14ac:dyDescent="0.3">
      <c r="A121" s="25">
        <v>112</v>
      </c>
      <c r="B121" s="25">
        <v>9797</v>
      </c>
      <c r="C121" s="26" t="s">
        <v>1845</v>
      </c>
      <c r="D121" s="27" t="s">
        <v>1846</v>
      </c>
      <c r="E121" s="27" t="s">
        <v>2835</v>
      </c>
      <c r="F121" s="28" t="s">
        <v>9</v>
      </c>
      <c r="G121" s="20">
        <v>2387036970003</v>
      </c>
      <c r="H121" s="20">
        <f t="shared" ref="H121:H137" si="6">G121*2/10000</f>
        <v>477407394.00059998</v>
      </c>
      <c r="I121" s="19">
        <f t="shared" ref="I121:I137" si="7">IF(H121&gt;100000000,100000000,IF(H121&gt;=500000,H121,500000))</f>
        <v>100000000</v>
      </c>
      <c r="K121" s="30"/>
      <c r="L121" s="30"/>
      <c r="M121" s="30"/>
    </row>
    <row r="122" spans="1:13" s="29" customFormat="1" ht="39.6" hidden="1" x14ac:dyDescent="0.3">
      <c r="A122" s="25">
        <v>113</v>
      </c>
      <c r="B122" s="25">
        <v>9904</v>
      </c>
      <c r="C122" s="26" t="s">
        <v>1784</v>
      </c>
      <c r="D122" s="27" t="s">
        <v>2843</v>
      </c>
      <c r="E122" s="27" t="s">
        <v>2844</v>
      </c>
      <c r="F122" s="28" t="s">
        <v>9</v>
      </c>
      <c r="G122" s="20">
        <v>74915264903</v>
      </c>
      <c r="H122" s="20">
        <f t="shared" si="6"/>
        <v>14983052.980599999</v>
      </c>
      <c r="I122" s="19">
        <f t="shared" si="7"/>
        <v>14983052.980599999</v>
      </c>
      <c r="K122" s="30"/>
      <c r="L122" s="30"/>
      <c r="M122" s="30"/>
    </row>
    <row r="123" spans="1:13" s="29" customFormat="1" ht="39.6" hidden="1" x14ac:dyDescent="0.3">
      <c r="A123" s="25">
        <v>114</v>
      </c>
      <c r="B123" s="25">
        <v>9912</v>
      </c>
      <c r="C123" s="26" t="s">
        <v>2845</v>
      </c>
      <c r="D123" s="27" t="s">
        <v>2846</v>
      </c>
      <c r="E123" s="27" t="s">
        <v>2847</v>
      </c>
      <c r="F123" s="28" t="s">
        <v>9</v>
      </c>
      <c r="G123" s="20">
        <v>72192564403</v>
      </c>
      <c r="H123" s="20">
        <f t="shared" si="6"/>
        <v>14438512.8806</v>
      </c>
      <c r="I123" s="19">
        <f t="shared" si="7"/>
        <v>14438512.8806</v>
      </c>
      <c r="K123" s="30"/>
      <c r="L123" s="30"/>
      <c r="M123" s="30"/>
    </row>
    <row r="124" spans="1:13" s="29" customFormat="1" ht="39.6" hidden="1" x14ac:dyDescent="0.3">
      <c r="A124" s="25">
        <v>115</v>
      </c>
      <c r="B124" s="25">
        <v>9933</v>
      </c>
      <c r="C124" s="26" t="s">
        <v>1863</v>
      </c>
      <c r="D124" s="27" t="s">
        <v>1864</v>
      </c>
      <c r="E124" s="27" t="s">
        <v>2854</v>
      </c>
      <c r="F124" s="28" t="s">
        <v>9</v>
      </c>
      <c r="G124" s="20">
        <v>79227224572</v>
      </c>
      <c r="H124" s="20">
        <f t="shared" si="6"/>
        <v>15845444.9144</v>
      </c>
      <c r="I124" s="19">
        <f t="shared" si="7"/>
        <v>15845444.9144</v>
      </c>
      <c r="K124" s="30"/>
      <c r="L124" s="30"/>
      <c r="M124" s="30"/>
    </row>
    <row r="125" spans="1:13" s="29" customFormat="1" ht="39.6" hidden="1" x14ac:dyDescent="0.3">
      <c r="A125" s="25">
        <v>116</v>
      </c>
      <c r="B125" s="25">
        <v>10055</v>
      </c>
      <c r="C125" s="26" t="s">
        <v>2873</v>
      </c>
      <c r="D125" s="27" t="s">
        <v>2874</v>
      </c>
      <c r="E125" s="27" t="s">
        <v>2875</v>
      </c>
      <c r="F125" s="28" t="s">
        <v>9</v>
      </c>
      <c r="G125" s="20">
        <v>743745310656</v>
      </c>
      <c r="H125" s="20">
        <f t="shared" si="6"/>
        <v>148749062.13119999</v>
      </c>
      <c r="I125" s="19">
        <f t="shared" si="7"/>
        <v>100000000</v>
      </c>
      <c r="K125" s="30"/>
      <c r="L125" s="30"/>
      <c r="M125" s="30"/>
    </row>
    <row r="126" spans="1:13" s="29" customFormat="1" ht="39.6" hidden="1" x14ac:dyDescent="0.3">
      <c r="A126" s="25">
        <v>117</v>
      </c>
      <c r="B126" s="25">
        <v>10120</v>
      </c>
      <c r="C126" s="26" t="s">
        <v>2897</v>
      </c>
      <c r="D126" s="27" t="s">
        <v>2898</v>
      </c>
      <c r="E126" s="27" t="s">
        <v>2899</v>
      </c>
      <c r="F126" s="28" t="s">
        <v>9</v>
      </c>
      <c r="G126" s="20">
        <v>2703070578720</v>
      </c>
      <c r="H126" s="20">
        <f t="shared" si="6"/>
        <v>540614115.74399996</v>
      </c>
      <c r="I126" s="19">
        <f t="shared" si="7"/>
        <v>100000000</v>
      </c>
      <c r="K126" s="30"/>
      <c r="L126" s="30"/>
      <c r="M126" s="30"/>
    </row>
    <row r="127" spans="1:13" s="29" customFormat="1" ht="39.6" hidden="1" x14ac:dyDescent="0.3">
      <c r="A127" s="25">
        <v>118</v>
      </c>
      <c r="B127" s="25">
        <v>10212</v>
      </c>
      <c r="C127" s="26" t="s">
        <v>2923</v>
      </c>
      <c r="D127" s="27" t="s">
        <v>2924</v>
      </c>
      <c r="E127" s="27" t="s">
        <v>2925</v>
      </c>
      <c r="F127" s="28" t="s">
        <v>9</v>
      </c>
      <c r="G127" s="20">
        <v>881500774732</v>
      </c>
      <c r="H127" s="20">
        <f t="shared" si="6"/>
        <v>176300154.94639999</v>
      </c>
      <c r="I127" s="19">
        <f t="shared" si="7"/>
        <v>100000000</v>
      </c>
      <c r="K127" s="30"/>
      <c r="L127" s="30"/>
      <c r="M127" s="30"/>
    </row>
    <row r="128" spans="1:13" s="29" customFormat="1" ht="52.8" hidden="1" x14ac:dyDescent="0.3">
      <c r="A128" s="25">
        <v>119</v>
      </c>
      <c r="B128" s="25">
        <v>10241</v>
      </c>
      <c r="C128" s="26" t="s">
        <v>2932</v>
      </c>
      <c r="D128" s="27" t="s">
        <v>2933</v>
      </c>
      <c r="E128" s="27" t="s">
        <v>2934</v>
      </c>
      <c r="F128" s="28" t="s">
        <v>9</v>
      </c>
      <c r="G128" s="20">
        <v>768456569004</v>
      </c>
      <c r="H128" s="20">
        <f t="shared" si="6"/>
        <v>153691313.8008</v>
      </c>
      <c r="I128" s="19">
        <f t="shared" si="7"/>
        <v>100000000</v>
      </c>
      <c r="K128" s="30"/>
      <c r="L128" s="30"/>
      <c r="M128" s="30"/>
    </row>
    <row r="129" spans="1:13" s="29" customFormat="1" ht="39.6" hidden="1" x14ac:dyDescent="0.3">
      <c r="A129" s="25">
        <v>120</v>
      </c>
      <c r="B129" s="25">
        <v>10258</v>
      </c>
      <c r="C129" s="26" t="s">
        <v>2935</v>
      </c>
      <c r="D129" s="27" t="s">
        <v>2936</v>
      </c>
      <c r="E129" s="27" t="s">
        <v>2937</v>
      </c>
      <c r="F129" s="28" t="s">
        <v>9</v>
      </c>
      <c r="G129" s="20">
        <v>2731409445560</v>
      </c>
      <c r="H129" s="20">
        <f t="shared" si="6"/>
        <v>546281889.11199999</v>
      </c>
      <c r="I129" s="19">
        <f t="shared" si="7"/>
        <v>100000000</v>
      </c>
      <c r="K129" s="30"/>
      <c r="L129" s="30"/>
      <c r="M129" s="30"/>
    </row>
    <row r="130" spans="1:13" s="29" customFormat="1" ht="52.8" hidden="1" x14ac:dyDescent="0.3">
      <c r="A130" s="25">
        <v>121</v>
      </c>
      <c r="B130" s="25">
        <v>10261</v>
      </c>
      <c r="C130" s="26" t="s">
        <v>2938</v>
      </c>
      <c r="D130" s="27" t="s">
        <v>2939</v>
      </c>
      <c r="E130" s="27" t="s">
        <v>2940</v>
      </c>
      <c r="F130" s="28" t="s">
        <v>9</v>
      </c>
      <c r="G130" s="20">
        <v>1024085423147</v>
      </c>
      <c r="H130" s="20">
        <f t="shared" si="6"/>
        <v>204817084.62940001</v>
      </c>
      <c r="I130" s="19">
        <f t="shared" si="7"/>
        <v>100000000</v>
      </c>
      <c r="K130" s="30"/>
      <c r="L130" s="30"/>
      <c r="M130" s="30"/>
    </row>
    <row r="131" spans="1:13" s="29" customFormat="1" ht="39.6" hidden="1" x14ac:dyDescent="0.3">
      <c r="A131" s="25">
        <v>122</v>
      </c>
      <c r="B131" s="25">
        <v>10494</v>
      </c>
      <c r="C131" s="26" t="s">
        <v>2956</v>
      </c>
      <c r="D131" s="27" t="s">
        <v>2957</v>
      </c>
      <c r="E131" s="27" t="s">
        <v>2958</v>
      </c>
      <c r="F131" s="28" t="s">
        <v>9</v>
      </c>
      <c r="G131" s="20">
        <v>1940694178512</v>
      </c>
      <c r="H131" s="20">
        <f t="shared" si="6"/>
        <v>388138835.70240003</v>
      </c>
      <c r="I131" s="19">
        <f t="shared" si="7"/>
        <v>100000000</v>
      </c>
      <c r="K131" s="30"/>
      <c r="L131" s="30"/>
      <c r="M131" s="30"/>
    </row>
    <row r="132" spans="1:13" s="29" customFormat="1" ht="39.6" hidden="1" x14ac:dyDescent="0.3">
      <c r="A132" s="25">
        <v>123</v>
      </c>
      <c r="B132" s="25">
        <v>10499</v>
      </c>
      <c r="C132" s="26" t="s">
        <v>2959</v>
      </c>
      <c r="D132" s="27" t="s">
        <v>2960</v>
      </c>
      <c r="E132" s="27" t="s">
        <v>2961</v>
      </c>
      <c r="F132" s="28" t="s">
        <v>9</v>
      </c>
      <c r="G132" s="20">
        <v>294363645192</v>
      </c>
      <c r="H132" s="20">
        <f t="shared" si="6"/>
        <v>58872729.038400002</v>
      </c>
      <c r="I132" s="19">
        <f t="shared" si="7"/>
        <v>58872729.038400002</v>
      </c>
      <c r="K132" s="30"/>
      <c r="L132" s="30"/>
      <c r="M132" s="30"/>
    </row>
    <row r="133" spans="1:13" s="29" customFormat="1" ht="39.6" hidden="1" x14ac:dyDescent="0.3">
      <c r="A133" s="25">
        <v>124</v>
      </c>
      <c r="B133" s="25">
        <v>11289</v>
      </c>
      <c r="C133" s="26" t="s">
        <v>3038</v>
      </c>
      <c r="D133" s="27" t="s">
        <v>3039</v>
      </c>
      <c r="E133" s="27" t="s">
        <v>3040</v>
      </c>
      <c r="F133" s="28" t="s">
        <v>9</v>
      </c>
      <c r="G133" s="20">
        <v>689486792787</v>
      </c>
      <c r="H133" s="20">
        <f t="shared" si="6"/>
        <v>137897358.55739999</v>
      </c>
      <c r="I133" s="19">
        <f t="shared" si="7"/>
        <v>100000000</v>
      </c>
      <c r="K133" s="30"/>
      <c r="L133" s="30"/>
      <c r="M133" s="30"/>
    </row>
    <row r="134" spans="1:13" s="29" customFormat="1" ht="39.6" hidden="1" x14ac:dyDescent="0.3">
      <c r="A134" s="25">
        <v>125</v>
      </c>
      <c r="B134" s="25">
        <v>12058</v>
      </c>
      <c r="C134" s="26" t="s">
        <v>3085</v>
      </c>
      <c r="D134" s="27" t="s">
        <v>3086</v>
      </c>
      <c r="E134" s="27" t="s">
        <v>3087</v>
      </c>
      <c r="F134" s="28" t="s">
        <v>9</v>
      </c>
      <c r="G134" s="20">
        <v>136035637931</v>
      </c>
      <c r="H134" s="20">
        <f t="shared" si="6"/>
        <v>27207127.586199999</v>
      </c>
      <c r="I134" s="19">
        <f t="shared" si="7"/>
        <v>27207127.586199999</v>
      </c>
      <c r="K134" s="30"/>
      <c r="L134" s="30"/>
      <c r="M134" s="30"/>
    </row>
    <row r="135" spans="1:13" s="29" customFormat="1" ht="26.4" hidden="1" x14ac:dyDescent="0.3">
      <c r="A135" s="25">
        <v>126</v>
      </c>
      <c r="B135" s="25">
        <v>12779</v>
      </c>
      <c r="C135" s="26" t="s">
        <v>685</v>
      </c>
      <c r="D135" s="27" t="s">
        <v>686</v>
      </c>
      <c r="E135" s="27" t="s">
        <v>3318</v>
      </c>
      <c r="F135" s="28" t="s">
        <v>9</v>
      </c>
      <c r="G135" s="20">
        <v>285947399147</v>
      </c>
      <c r="H135" s="20">
        <f t="shared" si="6"/>
        <v>57189479.829400003</v>
      </c>
      <c r="I135" s="19">
        <f t="shared" si="7"/>
        <v>57189479.829400003</v>
      </c>
      <c r="K135" s="30"/>
      <c r="L135" s="30"/>
      <c r="M135" s="30"/>
    </row>
    <row r="136" spans="1:13" s="29" customFormat="1" ht="26.4" hidden="1" x14ac:dyDescent="0.3">
      <c r="A136" s="25">
        <v>127</v>
      </c>
      <c r="B136" s="25">
        <v>12803</v>
      </c>
      <c r="C136" s="26" t="s">
        <v>701</v>
      </c>
      <c r="D136" s="27" t="s">
        <v>702</v>
      </c>
      <c r="E136" s="27" t="s">
        <v>3334</v>
      </c>
      <c r="F136" s="28" t="s">
        <v>9</v>
      </c>
      <c r="G136" s="20">
        <v>107890362036</v>
      </c>
      <c r="H136" s="20">
        <f t="shared" si="6"/>
        <v>21578072.407200001</v>
      </c>
      <c r="I136" s="19">
        <f t="shared" si="7"/>
        <v>21578072.407200001</v>
      </c>
      <c r="K136" s="30"/>
      <c r="L136" s="30"/>
      <c r="M136" s="30"/>
    </row>
    <row r="137" spans="1:13" s="29" customFormat="1" ht="26.4" hidden="1" x14ac:dyDescent="0.3">
      <c r="A137" s="25">
        <v>128</v>
      </c>
      <c r="B137" s="25">
        <v>12967</v>
      </c>
      <c r="C137" s="26" t="s">
        <v>765</v>
      </c>
      <c r="D137" s="27" t="s">
        <v>766</v>
      </c>
      <c r="E137" s="27" t="s">
        <v>3390</v>
      </c>
      <c r="F137" s="28" t="s">
        <v>9</v>
      </c>
      <c r="G137" s="20">
        <v>127670600260</v>
      </c>
      <c r="H137" s="20">
        <f t="shared" si="6"/>
        <v>25534120.052000001</v>
      </c>
      <c r="I137" s="19">
        <f t="shared" si="7"/>
        <v>25534120.052000001</v>
      </c>
      <c r="K137" s="30"/>
      <c r="L137" s="30"/>
      <c r="M137" s="30"/>
    </row>
    <row r="138" spans="1:13" s="29" customFormat="1" ht="39.6" hidden="1" x14ac:dyDescent="0.3">
      <c r="A138" s="25">
        <v>129</v>
      </c>
      <c r="B138" s="25">
        <v>15686</v>
      </c>
      <c r="C138" s="26" t="s">
        <v>1082</v>
      </c>
      <c r="D138" s="27" t="s">
        <v>1083</v>
      </c>
      <c r="E138" s="27" t="s">
        <v>3705</v>
      </c>
      <c r="F138" s="28" t="s">
        <v>9</v>
      </c>
      <c r="G138" s="20">
        <v>38271251684</v>
      </c>
      <c r="H138" s="20">
        <f t="shared" ref="H138:H143" si="8">G138*2/10000</f>
        <v>7654250.3367999997</v>
      </c>
      <c r="I138" s="19">
        <f t="shared" ref="I138:I143" si="9">IF(H138&gt;100000000,100000000,IF(H138&gt;=500000,H138,500000))</f>
        <v>7654250.3367999997</v>
      </c>
      <c r="K138" s="31"/>
      <c r="L138" s="31"/>
      <c r="M138" s="31"/>
    </row>
    <row r="139" spans="1:13" s="29" customFormat="1" ht="26.4" hidden="1" x14ac:dyDescent="0.3">
      <c r="A139" s="25">
        <v>130</v>
      </c>
      <c r="B139" s="25">
        <v>15712</v>
      </c>
      <c r="C139" s="26" t="s">
        <v>1085</v>
      </c>
      <c r="D139" s="27" t="s">
        <v>1086</v>
      </c>
      <c r="E139" s="27" t="s">
        <v>3708</v>
      </c>
      <c r="F139" s="28" t="s">
        <v>9</v>
      </c>
      <c r="G139" s="20">
        <v>99512771762</v>
      </c>
      <c r="H139" s="20">
        <f t="shared" si="8"/>
        <v>19902554.352400001</v>
      </c>
      <c r="I139" s="19">
        <f t="shared" si="9"/>
        <v>19902554.352400001</v>
      </c>
    </row>
    <row r="140" spans="1:13" s="29" customFormat="1" ht="39.6" hidden="1" x14ac:dyDescent="0.3">
      <c r="A140" s="25">
        <v>131</v>
      </c>
      <c r="B140" s="25">
        <v>15719</v>
      </c>
      <c r="C140" s="26" t="s">
        <v>314</v>
      </c>
      <c r="D140" s="27" t="s">
        <v>3709</v>
      </c>
      <c r="E140" s="27" t="s">
        <v>3710</v>
      </c>
      <c r="F140" s="28" t="s">
        <v>9</v>
      </c>
      <c r="G140" s="20">
        <v>370433942345</v>
      </c>
      <c r="H140" s="20">
        <f t="shared" si="8"/>
        <v>74086788.468999997</v>
      </c>
      <c r="I140" s="19">
        <f t="shared" si="9"/>
        <v>74086788.468999997</v>
      </c>
      <c r="K140" s="31"/>
      <c r="L140" s="31"/>
      <c r="M140" s="31"/>
    </row>
    <row r="141" spans="1:13" s="29" customFormat="1" ht="39.6" hidden="1" x14ac:dyDescent="0.3">
      <c r="A141" s="25">
        <v>132</v>
      </c>
      <c r="B141" s="25">
        <v>16588</v>
      </c>
      <c r="C141" s="26" t="s">
        <v>1851</v>
      </c>
      <c r="D141" s="27" t="s">
        <v>1852</v>
      </c>
      <c r="E141" s="27" t="s">
        <v>3700</v>
      </c>
      <c r="F141" s="28" t="s">
        <v>9</v>
      </c>
      <c r="G141" s="20">
        <v>401187523941</v>
      </c>
      <c r="H141" s="20">
        <f t="shared" si="8"/>
        <v>80237504.788200006</v>
      </c>
      <c r="I141" s="19">
        <f t="shared" si="9"/>
        <v>80237504.788200006</v>
      </c>
    </row>
    <row r="142" spans="1:13" s="29" customFormat="1" ht="39.6" hidden="1" x14ac:dyDescent="0.3">
      <c r="A142" s="25">
        <v>133</v>
      </c>
      <c r="B142" s="25">
        <v>16799</v>
      </c>
      <c r="C142" s="26" t="s">
        <v>3767</v>
      </c>
      <c r="D142" s="27" t="s">
        <v>3768</v>
      </c>
      <c r="E142" s="27" t="s">
        <v>3769</v>
      </c>
      <c r="F142" s="28" t="s">
        <v>9</v>
      </c>
      <c r="G142" s="20">
        <v>437313111997</v>
      </c>
      <c r="H142" s="20">
        <f t="shared" si="8"/>
        <v>87462622.399399996</v>
      </c>
      <c r="I142" s="19">
        <f t="shared" si="9"/>
        <v>87462622.399399996</v>
      </c>
      <c r="K142" s="31"/>
      <c r="L142" s="31"/>
      <c r="M142" s="31"/>
    </row>
    <row r="143" spans="1:13" s="29" customFormat="1" ht="26.4" hidden="1" x14ac:dyDescent="0.3">
      <c r="A143" s="25">
        <v>134</v>
      </c>
      <c r="B143" s="25">
        <v>17757</v>
      </c>
      <c r="C143" s="26" t="s">
        <v>3848</v>
      </c>
      <c r="D143" s="27" t="s">
        <v>3849</v>
      </c>
      <c r="E143" s="27" t="s">
        <v>3850</v>
      </c>
      <c r="F143" s="28" t="s">
        <v>9</v>
      </c>
      <c r="G143" s="20">
        <v>50351375000</v>
      </c>
      <c r="H143" s="20">
        <f t="shared" si="8"/>
        <v>10070275</v>
      </c>
      <c r="I143" s="19">
        <f t="shared" si="9"/>
        <v>10070275</v>
      </c>
      <c r="K143" s="31"/>
      <c r="L143" s="31"/>
      <c r="M143" s="31"/>
    </row>
    <row r="144" spans="1:13" s="29" customFormat="1" ht="26.4" hidden="1" x14ac:dyDescent="0.3">
      <c r="A144" s="25">
        <v>135</v>
      </c>
      <c r="B144" s="25">
        <v>18415</v>
      </c>
      <c r="C144" s="26" t="s">
        <v>1740</v>
      </c>
      <c r="D144" s="27" t="s">
        <v>1741</v>
      </c>
      <c r="E144" s="27" t="s">
        <v>3994</v>
      </c>
      <c r="F144" s="28" t="s">
        <v>9</v>
      </c>
      <c r="G144" s="20">
        <v>18897404226</v>
      </c>
      <c r="H144" s="20">
        <f>G144*2/10000</f>
        <v>3779480.8451999999</v>
      </c>
      <c r="I144" s="19">
        <f t="shared" ref="I144:I178" si="10">IF(H144&gt;100000000,100000000,IF(H144&gt;=500000,H144,500000))</f>
        <v>3779480.8451999999</v>
      </c>
      <c r="K144" s="31">
        <f>SUM(G10:G144)</f>
        <v>157518466433826</v>
      </c>
      <c r="L144" s="31">
        <f>SUM(H10:H144)</f>
        <v>31503693286.765194</v>
      </c>
      <c r="M144" s="31">
        <f>SUM(I10:I144)</f>
        <v>6341176667.4159985</v>
      </c>
    </row>
    <row r="145" spans="1:9" s="50" customFormat="1" ht="26.4" hidden="1" x14ac:dyDescent="0.3">
      <c r="A145" s="44">
        <v>1</v>
      </c>
      <c r="B145" s="44">
        <v>4</v>
      </c>
      <c r="C145" s="45" t="s">
        <v>381</v>
      </c>
      <c r="D145" s="46" t="s">
        <v>382</v>
      </c>
      <c r="E145" s="46" t="s">
        <v>1874</v>
      </c>
      <c r="F145" s="47" t="s">
        <v>319</v>
      </c>
      <c r="G145" s="48">
        <v>14800260836</v>
      </c>
      <c r="H145" s="48">
        <f>G145*2/10000</f>
        <v>2960052.1672</v>
      </c>
      <c r="I145" s="49">
        <f t="shared" si="10"/>
        <v>2960052.1672</v>
      </c>
    </row>
    <row r="146" spans="1:9" s="29" customFormat="1" ht="26.4" hidden="1" x14ac:dyDescent="0.3">
      <c r="A146" s="25">
        <v>2</v>
      </c>
      <c r="B146" s="25">
        <v>3107</v>
      </c>
      <c r="C146" s="26" t="s">
        <v>2153</v>
      </c>
      <c r="D146" s="27" t="s">
        <v>2154</v>
      </c>
      <c r="E146" s="27" t="s">
        <v>2155</v>
      </c>
      <c r="F146" s="28" t="s">
        <v>319</v>
      </c>
      <c r="G146" s="20">
        <v>176452712384</v>
      </c>
      <c r="H146" s="20">
        <f>G146*0.02%</f>
        <v>35290542.476800002</v>
      </c>
      <c r="I146" s="19">
        <f t="shared" si="10"/>
        <v>35290542.476800002</v>
      </c>
    </row>
    <row r="147" spans="1:9" s="29" customFormat="1" ht="39.6" hidden="1" x14ac:dyDescent="0.3">
      <c r="A147" s="25">
        <v>3</v>
      </c>
      <c r="B147" s="25">
        <v>3694</v>
      </c>
      <c r="C147" s="26" t="s">
        <v>2226</v>
      </c>
      <c r="D147" s="27" t="s">
        <v>2227</v>
      </c>
      <c r="E147" s="27" t="s">
        <v>2228</v>
      </c>
      <c r="F147" s="28" t="s">
        <v>319</v>
      </c>
      <c r="G147" s="20">
        <v>25799021161</v>
      </c>
      <c r="H147" s="20">
        <f>G147*0.02%</f>
        <v>5159804.2322000004</v>
      </c>
      <c r="I147" s="19">
        <f t="shared" si="10"/>
        <v>5159804.2322000004</v>
      </c>
    </row>
    <row r="148" spans="1:9" s="29" customFormat="1" ht="39.6" hidden="1" x14ac:dyDescent="0.3">
      <c r="A148" s="25">
        <v>4</v>
      </c>
      <c r="B148" s="25">
        <v>3887</v>
      </c>
      <c r="C148" s="26" t="s">
        <v>1753</v>
      </c>
      <c r="D148" s="27" t="s">
        <v>2251</v>
      </c>
      <c r="E148" s="27" t="s">
        <v>2252</v>
      </c>
      <c r="F148" s="28" t="s">
        <v>319</v>
      </c>
      <c r="G148" s="20">
        <v>11341836322</v>
      </c>
      <c r="H148" s="20">
        <f t="shared" ref="H148:H187" si="11">G148*0.02%</f>
        <v>2268367.2644000002</v>
      </c>
      <c r="I148" s="19">
        <f t="shared" si="10"/>
        <v>2268367.2644000002</v>
      </c>
    </row>
    <row r="149" spans="1:9" s="29" customFormat="1" ht="26.4" hidden="1" x14ac:dyDescent="0.3">
      <c r="A149" s="25">
        <v>5</v>
      </c>
      <c r="B149" s="25">
        <v>4022</v>
      </c>
      <c r="C149" s="26" t="s">
        <v>2266</v>
      </c>
      <c r="D149" s="27" t="s">
        <v>2267</v>
      </c>
      <c r="E149" s="27" t="s">
        <v>2268</v>
      </c>
      <c r="F149" s="28" t="s">
        <v>319</v>
      </c>
      <c r="G149" s="20">
        <v>8722831588</v>
      </c>
      <c r="H149" s="20">
        <f t="shared" si="11"/>
        <v>1744566.3176000002</v>
      </c>
      <c r="I149" s="19">
        <f t="shared" si="10"/>
        <v>1744566.3176000002</v>
      </c>
    </row>
    <row r="150" spans="1:9" s="29" customFormat="1" ht="26.4" hidden="1" x14ac:dyDescent="0.3">
      <c r="A150" s="25">
        <v>6</v>
      </c>
      <c r="B150" s="25">
        <v>4998</v>
      </c>
      <c r="C150" s="26" t="s">
        <v>2334</v>
      </c>
      <c r="D150" s="27" t="s">
        <v>2335</v>
      </c>
      <c r="E150" s="27" t="s">
        <v>2336</v>
      </c>
      <c r="F150" s="28" t="s">
        <v>319</v>
      </c>
      <c r="G150" s="20">
        <v>18165701380</v>
      </c>
      <c r="H150" s="20">
        <f t="shared" si="11"/>
        <v>3633140.2760000001</v>
      </c>
      <c r="I150" s="19">
        <f t="shared" si="10"/>
        <v>3633140.2760000001</v>
      </c>
    </row>
    <row r="151" spans="1:9" s="29" customFormat="1" ht="39.6" hidden="1" x14ac:dyDescent="0.3">
      <c r="A151" s="25">
        <v>7</v>
      </c>
      <c r="B151" s="25">
        <v>5494</v>
      </c>
      <c r="C151" s="26" t="s">
        <v>1744</v>
      </c>
      <c r="D151" s="27" t="s">
        <v>1745</v>
      </c>
      <c r="E151" s="27" t="s">
        <v>2379</v>
      </c>
      <c r="F151" s="28" t="s">
        <v>319</v>
      </c>
      <c r="G151" s="20">
        <v>2902238546</v>
      </c>
      <c r="H151" s="20">
        <f t="shared" si="11"/>
        <v>580447.70920000004</v>
      </c>
      <c r="I151" s="19">
        <f t="shared" si="10"/>
        <v>580447.70920000004</v>
      </c>
    </row>
    <row r="152" spans="1:9" s="29" customFormat="1" ht="39.6" hidden="1" x14ac:dyDescent="0.3">
      <c r="A152" s="25">
        <v>8</v>
      </c>
      <c r="B152" s="25">
        <v>5553</v>
      </c>
      <c r="C152" s="26" t="s">
        <v>1307</v>
      </c>
      <c r="D152" s="27" t="s">
        <v>1308</v>
      </c>
      <c r="E152" s="27" t="s">
        <v>2414</v>
      </c>
      <c r="F152" s="28" t="s">
        <v>319</v>
      </c>
      <c r="G152" s="20">
        <v>930753344124</v>
      </c>
      <c r="H152" s="20">
        <f t="shared" si="11"/>
        <v>186150668.82480001</v>
      </c>
      <c r="I152" s="19">
        <f t="shared" si="10"/>
        <v>100000000</v>
      </c>
    </row>
    <row r="153" spans="1:9" s="29" customFormat="1" ht="26.4" hidden="1" x14ac:dyDescent="0.3">
      <c r="A153" s="25">
        <v>9</v>
      </c>
      <c r="B153" s="25">
        <v>6032</v>
      </c>
      <c r="C153" s="26" t="s">
        <v>1335</v>
      </c>
      <c r="D153" s="27" t="s">
        <v>2547</v>
      </c>
      <c r="E153" s="27" t="s">
        <v>2548</v>
      </c>
      <c r="F153" s="28" t="s">
        <v>319</v>
      </c>
      <c r="G153" s="20">
        <v>173014192152</v>
      </c>
      <c r="H153" s="20">
        <f t="shared" si="11"/>
        <v>34602838.430399999</v>
      </c>
      <c r="I153" s="19">
        <f t="shared" si="10"/>
        <v>34602838.430399999</v>
      </c>
    </row>
    <row r="154" spans="1:9" s="29" customFormat="1" ht="26.4" hidden="1" x14ac:dyDescent="0.3">
      <c r="A154" s="25">
        <v>10</v>
      </c>
      <c r="B154" s="25">
        <v>6501</v>
      </c>
      <c r="C154" s="26" t="s">
        <v>1524</v>
      </c>
      <c r="D154" s="27" t="s">
        <v>2573</v>
      </c>
      <c r="E154" s="27" t="s">
        <v>2574</v>
      </c>
      <c r="F154" s="28" t="s">
        <v>319</v>
      </c>
      <c r="G154" s="20">
        <v>267518252043</v>
      </c>
      <c r="H154" s="20">
        <f t="shared" si="11"/>
        <v>53503650.408600003</v>
      </c>
      <c r="I154" s="19">
        <f t="shared" si="10"/>
        <v>53503650.408600003</v>
      </c>
    </row>
    <row r="155" spans="1:9" s="29" customFormat="1" ht="52.8" hidden="1" x14ac:dyDescent="0.3">
      <c r="A155" s="25">
        <v>11</v>
      </c>
      <c r="B155" s="25">
        <v>7031</v>
      </c>
      <c r="C155" s="26" t="s">
        <v>2626</v>
      </c>
      <c r="D155" s="27" t="s">
        <v>2627</v>
      </c>
      <c r="E155" s="27" t="s">
        <v>2628</v>
      </c>
      <c r="F155" s="28" t="s">
        <v>319</v>
      </c>
      <c r="G155" s="20">
        <v>10083083195</v>
      </c>
      <c r="H155" s="20">
        <f t="shared" si="11"/>
        <v>2016616.6390000002</v>
      </c>
      <c r="I155" s="19">
        <f t="shared" si="10"/>
        <v>2016616.6390000002</v>
      </c>
    </row>
    <row r="156" spans="1:9" s="29" customFormat="1" ht="26.4" hidden="1" x14ac:dyDescent="0.3">
      <c r="A156" s="25">
        <v>12</v>
      </c>
      <c r="B156" s="25">
        <v>7133</v>
      </c>
      <c r="C156" s="26" t="s">
        <v>2643</v>
      </c>
      <c r="D156" s="27" t="s">
        <v>2644</v>
      </c>
      <c r="E156" s="27" t="s">
        <v>2645</v>
      </c>
      <c r="F156" s="28" t="s">
        <v>319</v>
      </c>
      <c r="G156" s="20">
        <v>101513148013</v>
      </c>
      <c r="H156" s="20">
        <f t="shared" si="11"/>
        <v>20302629.602600001</v>
      </c>
      <c r="I156" s="19">
        <f t="shared" si="10"/>
        <v>20302629.602600001</v>
      </c>
    </row>
    <row r="157" spans="1:9" s="29" customFormat="1" ht="26.4" hidden="1" x14ac:dyDescent="0.3">
      <c r="A157" s="25">
        <v>13</v>
      </c>
      <c r="B157" s="25">
        <v>7143</v>
      </c>
      <c r="C157" s="26" t="s">
        <v>1743</v>
      </c>
      <c r="D157" s="27" t="s">
        <v>2648</v>
      </c>
      <c r="E157" s="27" t="s">
        <v>2548</v>
      </c>
      <c r="F157" s="28" t="s">
        <v>319</v>
      </c>
      <c r="G157" s="20">
        <v>29997261242</v>
      </c>
      <c r="H157" s="20">
        <f t="shared" si="11"/>
        <v>5999452.2483999999</v>
      </c>
      <c r="I157" s="19">
        <f t="shared" si="10"/>
        <v>5999452.2483999999</v>
      </c>
    </row>
    <row r="158" spans="1:9" s="29" customFormat="1" ht="26.4" hidden="1" x14ac:dyDescent="0.3">
      <c r="A158" s="25">
        <v>14</v>
      </c>
      <c r="B158" s="25">
        <v>8092</v>
      </c>
      <c r="C158" s="26" t="s">
        <v>317</v>
      </c>
      <c r="D158" s="27" t="s">
        <v>318</v>
      </c>
      <c r="E158" s="27" t="s">
        <v>2746</v>
      </c>
      <c r="F158" s="28" t="s">
        <v>319</v>
      </c>
      <c r="G158" s="20">
        <v>101124314667</v>
      </c>
      <c r="H158" s="20">
        <f t="shared" si="11"/>
        <v>20224862.933400001</v>
      </c>
      <c r="I158" s="19">
        <f t="shared" si="10"/>
        <v>20224862.933400001</v>
      </c>
    </row>
    <row r="159" spans="1:9" s="29" customFormat="1" ht="39.6" hidden="1" x14ac:dyDescent="0.3">
      <c r="A159" s="25">
        <v>15</v>
      </c>
      <c r="B159" s="25">
        <v>8423</v>
      </c>
      <c r="C159" s="26" t="s">
        <v>1323</v>
      </c>
      <c r="D159" s="27" t="s">
        <v>1324</v>
      </c>
      <c r="E159" s="27" t="s">
        <v>2762</v>
      </c>
      <c r="F159" s="28" t="s">
        <v>319</v>
      </c>
      <c r="G159" s="20">
        <v>37797104028</v>
      </c>
      <c r="H159" s="20">
        <f t="shared" si="11"/>
        <v>7559420.8056000005</v>
      </c>
      <c r="I159" s="19">
        <f t="shared" si="10"/>
        <v>7559420.8056000005</v>
      </c>
    </row>
    <row r="160" spans="1:9" s="29" customFormat="1" ht="26.4" hidden="1" x14ac:dyDescent="0.3">
      <c r="A160" s="25">
        <v>16</v>
      </c>
      <c r="B160" s="25">
        <v>8800</v>
      </c>
      <c r="C160" s="26" t="s">
        <v>2793</v>
      </c>
      <c r="D160" s="27" t="s">
        <v>2794</v>
      </c>
      <c r="E160" s="27" t="s">
        <v>2795</v>
      </c>
      <c r="F160" s="28" t="s">
        <v>319</v>
      </c>
      <c r="G160" s="20">
        <v>19758640204</v>
      </c>
      <c r="H160" s="20">
        <f t="shared" si="11"/>
        <v>3951728.0408000001</v>
      </c>
      <c r="I160" s="19">
        <f t="shared" si="10"/>
        <v>3951728.0408000001</v>
      </c>
    </row>
    <row r="161" spans="1:13" s="29" customFormat="1" ht="26.4" hidden="1" x14ac:dyDescent="0.3">
      <c r="A161" s="25">
        <v>17</v>
      </c>
      <c r="B161" s="25">
        <v>10184</v>
      </c>
      <c r="C161" s="26" t="s">
        <v>2917</v>
      </c>
      <c r="D161" s="27" t="s">
        <v>2918</v>
      </c>
      <c r="E161" s="27" t="s">
        <v>2919</v>
      </c>
      <c r="F161" s="28" t="s">
        <v>319</v>
      </c>
      <c r="G161" s="20">
        <v>37955632910</v>
      </c>
      <c r="H161" s="20">
        <f t="shared" si="11"/>
        <v>7591126.5820000004</v>
      </c>
      <c r="I161" s="19">
        <f t="shared" si="10"/>
        <v>7591126.5820000004</v>
      </c>
    </row>
    <row r="162" spans="1:13" s="29" customFormat="1" ht="26.4" hidden="1" x14ac:dyDescent="0.3">
      <c r="A162" s="25">
        <v>18</v>
      </c>
      <c r="B162" s="25">
        <v>12440</v>
      </c>
      <c r="C162" s="26" t="s">
        <v>1533</v>
      </c>
      <c r="D162" s="27" t="s">
        <v>3119</v>
      </c>
      <c r="E162" s="27" t="s">
        <v>3120</v>
      </c>
      <c r="F162" s="28" t="s">
        <v>319</v>
      </c>
      <c r="G162" s="20">
        <v>27648726703</v>
      </c>
      <c r="H162" s="20">
        <f t="shared" si="11"/>
        <v>5529745.3406000007</v>
      </c>
      <c r="I162" s="19">
        <f t="shared" si="10"/>
        <v>5529745.3406000007</v>
      </c>
    </row>
    <row r="163" spans="1:13" s="29" customFormat="1" ht="39.6" hidden="1" x14ac:dyDescent="0.3">
      <c r="A163" s="25">
        <v>19</v>
      </c>
      <c r="B163" s="25">
        <v>12465</v>
      </c>
      <c r="C163" s="26" t="s">
        <v>544</v>
      </c>
      <c r="D163" s="27" t="s">
        <v>3138</v>
      </c>
      <c r="E163" s="27" t="s">
        <v>3139</v>
      </c>
      <c r="F163" s="28" t="s">
        <v>319</v>
      </c>
      <c r="G163" s="20">
        <v>487888007922</v>
      </c>
      <c r="H163" s="20">
        <f t="shared" si="11"/>
        <v>97577601.584399998</v>
      </c>
      <c r="I163" s="19">
        <f t="shared" si="10"/>
        <v>97577601.584399998</v>
      </c>
    </row>
    <row r="164" spans="1:13" s="29" customFormat="1" ht="52.8" hidden="1" x14ac:dyDescent="0.3">
      <c r="A164" s="25">
        <v>20</v>
      </c>
      <c r="B164" s="25">
        <v>12547</v>
      </c>
      <c r="C164" s="26" t="s">
        <v>3163</v>
      </c>
      <c r="D164" s="27" t="s">
        <v>3164</v>
      </c>
      <c r="E164" s="27" t="s">
        <v>2919</v>
      </c>
      <c r="F164" s="28" t="s">
        <v>319</v>
      </c>
      <c r="G164" s="20">
        <v>22259854929</v>
      </c>
      <c r="H164" s="20">
        <f t="shared" si="11"/>
        <v>4451970.9857999999</v>
      </c>
      <c r="I164" s="19">
        <f t="shared" si="10"/>
        <v>4451970.9857999999</v>
      </c>
    </row>
    <row r="165" spans="1:13" s="29" customFormat="1" ht="26.4" hidden="1" x14ac:dyDescent="0.3">
      <c r="A165" s="25">
        <v>21</v>
      </c>
      <c r="B165" s="25">
        <v>15806</v>
      </c>
      <c r="C165" s="26" t="s">
        <v>1594</v>
      </c>
      <c r="D165" s="27" t="s">
        <v>3717</v>
      </c>
      <c r="E165" s="27" t="s">
        <v>3586</v>
      </c>
      <c r="F165" s="28" t="s">
        <v>319</v>
      </c>
      <c r="G165" s="20">
        <v>162421869642</v>
      </c>
      <c r="H165" s="20">
        <f t="shared" si="11"/>
        <v>32484373.928400002</v>
      </c>
      <c r="I165" s="19">
        <f t="shared" si="10"/>
        <v>32484373.928400002</v>
      </c>
    </row>
    <row r="166" spans="1:13" s="29" customFormat="1" ht="26.4" hidden="1" x14ac:dyDescent="0.3">
      <c r="A166" s="25">
        <v>22</v>
      </c>
      <c r="B166" s="25">
        <v>17525</v>
      </c>
      <c r="C166" s="26" t="s">
        <v>3816</v>
      </c>
      <c r="D166" s="27" t="s">
        <v>3817</v>
      </c>
      <c r="E166" s="27" t="s">
        <v>3818</v>
      </c>
      <c r="F166" s="28" t="s">
        <v>319</v>
      </c>
      <c r="G166" s="20">
        <v>62950230494</v>
      </c>
      <c r="H166" s="20">
        <f t="shared" si="11"/>
        <v>12590046.0988</v>
      </c>
      <c r="I166" s="19">
        <f t="shared" si="10"/>
        <v>12590046.0988</v>
      </c>
      <c r="K166" s="31">
        <f>SUM(G145:G166)</f>
        <v>2730868264485</v>
      </c>
      <c r="L166" s="31">
        <f>SUM(H145:H166)</f>
        <v>546173652.89699996</v>
      </c>
      <c r="M166" s="31">
        <f>SUM(I145:I166)</f>
        <v>460022984.0722</v>
      </c>
    </row>
    <row r="167" spans="1:13" s="50" customFormat="1" ht="26.4" hidden="1" x14ac:dyDescent="0.3">
      <c r="A167" s="44">
        <v>1</v>
      </c>
      <c r="B167" s="44">
        <v>13706</v>
      </c>
      <c r="C167" s="51" t="s">
        <v>948</v>
      </c>
      <c r="D167" s="52" t="s">
        <v>949</v>
      </c>
      <c r="E167" s="52" t="s">
        <v>3579</v>
      </c>
      <c r="F167" s="53" t="s">
        <v>387</v>
      </c>
      <c r="G167" s="54">
        <v>24233184797</v>
      </c>
      <c r="H167" s="48">
        <f t="shared" si="11"/>
        <v>4846636.9594000001</v>
      </c>
      <c r="I167" s="49">
        <f t="shared" si="10"/>
        <v>4846636.9594000001</v>
      </c>
    </row>
    <row r="168" spans="1:13" s="29" customFormat="1" ht="13.2" hidden="1" x14ac:dyDescent="0.3">
      <c r="A168" s="25">
        <v>2</v>
      </c>
      <c r="B168" s="38">
        <v>18082</v>
      </c>
      <c r="C168" s="57" t="s">
        <v>385</v>
      </c>
      <c r="D168" s="39" t="s">
        <v>386</v>
      </c>
      <c r="E168" s="39" t="s">
        <v>3923</v>
      </c>
      <c r="F168" s="38" t="s">
        <v>387</v>
      </c>
      <c r="G168" s="58">
        <v>1924146366</v>
      </c>
      <c r="H168" s="20">
        <f t="shared" si="11"/>
        <v>384829.2732</v>
      </c>
      <c r="I168" s="19">
        <f t="shared" si="10"/>
        <v>500000</v>
      </c>
      <c r="K168" s="55">
        <f>SUM(G167:G168)</f>
        <v>26157331163</v>
      </c>
      <c r="L168" s="55">
        <f>SUM(H167:H168)</f>
        <v>5231466.2325999998</v>
      </c>
      <c r="M168" s="55">
        <f>SUM(I167:I168)</f>
        <v>5346636.9594000001</v>
      </c>
    </row>
    <row r="169" spans="1:13" s="50" customFormat="1" ht="39.6" hidden="1" x14ac:dyDescent="0.3">
      <c r="A169" s="44">
        <v>1</v>
      </c>
      <c r="B169" s="44">
        <v>2093</v>
      </c>
      <c r="C169" s="45" t="s">
        <v>1166</v>
      </c>
      <c r="D169" s="46" t="s">
        <v>1167</v>
      </c>
      <c r="E169" s="46" t="s">
        <v>1972</v>
      </c>
      <c r="F169" s="47" t="s">
        <v>325</v>
      </c>
      <c r="G169" s="48">
        <v>98833783567347</v>
      </c>
      <c r="H169" s="48">
        <f t="shared" si="11"/>
        <v>19766756713.469402</v>
      </c>
      <c r="I169" s="49">
        <f t="shared" si="10"/>
        <v>100000000</v>
      </c>
    </row>
    <row r="170" spans="1:13" s="29" customFormat="1" ht="39.6" hidden="1" x14ac:dyDescent="0.3">
      <c r="A170" s="25">
        <v>2</v>
      </c>
      <c r="B170" s="25">
        <v>3191</v>
      </c>
      <c r="C170" s="26" t="s">
        <v>1264</v>
      </c>
      <c r="D170" s="27" t="s">
        <v>2166</v>
      </c>
      <c r="E170" s="27" t="s">
        <v>2167</v>
      </c>
      <c r="F170" s="28" t="s">
        <v>325</v>
      </c>
      <c r="G170" s="20">
        <v>5668048401390</v>
      </c>
      <c r="H170" s="20">
        <f t="shared" si="11"/>
        <v>1133609680.2780001</v>
      </c>
      <c r="I170" s="19">
        <f t="shared" si="10"/>
        <v>100000000</v>
      </c>
    </row>
    <row r="171" spans="1:13" s="29" customFormat="1" ht="26.4" hidden="1" x14ac:dyDescent="0.3">
      <c r="A171" s="25">
        <v>3</v>
      </c>
      <c r="B171" s="25">
        <v>4187</v>
      </c>
      <c r="C171" s="26" t="s">
        <v>336</v>
      </c>
      <c r="D171" s="27" t="s">
        <v>337</v>
      </c>
      <c r="E171" s="27" t="s">
        <v>2276</v>
      </c>
      <c r="F171" s="28" t="s">
        <v>325</v>
      </c>
      <c r="G171" s="20">
        <v>299169613797</v>
      </c>
      <c r="H171" s="20">
        <f t="shared" si="11"/>
        <v>59833922.759400003</v>
      </c>
      <c r="I171" s="19">
        <f t="shared" si="10"/>
        <v>59833922.759400003</v>
      </c>
    </row>
    <row r="172" spans="1:13" s="29" customFormat="1" ht="52.8" hidden="1" x14ac:dyDescent="0.3">
      <c r="A172" s="25">
        <v>4</v>
      </c>
      <c r="B172" s="25">
        <v>4530</v>
      </c>
      <c r="C172" s="26" t="s">
        <v>2300</v>
      </c>
      <c r="D172" s="27" t="s">
        <v>2301</v>
      </c>
      <c r="E172" s="27" t="s">
        <v>2302</v>
      </c>
      <c r="F172" s="28" t="s">
        <v>325</v>
      </c>
      <c r="G172" s="20">
        <v>351035246072</v>
      </c>
      <c r="H172" s="20">
        <f t="shared" si="11"/>
        <v>70207049.214400008</v>
      </c>
      <c r="I172" s="19">
        <f t="shared" si="10"/>
        <v>70207049.214400008</v>
      </c>
    </row>
    <row r="173" spans="1:13" s="29" customFormat="1" ht="52.8" hidden="1" x14ac:dyDescent="0.3">
      <c r="A173" s="25">
        <v>5</v>
      </c>
      <c r="B173" s="25">
        <v>4740</v>
      </c>
      <c r="C173" s="26" t="s">
        <v>2319</v>
      </c>
      <c r="D173" s="27" t="s">
        <v>2320</v>
      </c>
      <c r="E173" s="27" t="s">
        <v>2321</v>
      </c>
      <c r="F173" s="28" t="s">
        <v>325</v>
      </c>
      <c r="G173" s="20">
        <v>410602535559</v>
      </c>
      <c r="H173" s="20">
        <f t="shared" si="11"/>
        <v>82120507.1118</v>
      </c>
      <c r="I173" s="19">
        <f t="shared" si="10"/>
        <v>82120507.1118</v>
      </c>
    </row>
    <row r="174" spans="1:13" s="29" customFormat="1" ht="26.4" hidden="1" x14ac:dyDescent="0.3">
      <c r="A174" s="25">
        <v>6</v>
      </c>
      <c r="B174" s="25">
        <v>18159</v>
      </c>
      <c r="C174" s="26" t="s">
        <v>1573</v>
      </c>
      <c r="D174" s="27" t="s">
        <v>1574</v>
      </c>
      <c r="E174" s="27" t="s">
        <v>1575</v>
      </c>
      <c r="F174" s="28" t="s">
        <v>325</v>
      </c>
      <c r="G174" s="20">
        <v>54310043086</v>
      </c>
      <c r="H174" s="20">
        <f t="shared" si="11"/>
        <v>10862008.6172</v>
      </c>
      <c r="I174" s="19">
        <f t="shared" si="10"/>
        <v>10862008.6172</v>
      </c>
      <c r="K174" s="31">
        <f>SUM(G169:G174)</f>
        <v>105616949407251</v>
      </c>
      <c r="L174" s="31">
        <f>SUM(H169:H174)</f>
        <v>21123389881.450203</v>
      </c>
      <c r="M174" s="31">
        <f>SUM(I169:I174)</f>
        <v>423023487.70280004</v>
      </c>
    </row>
    <row r="175" spans="1:13" s="69" customFormat="1" ht="32.25" customHeight="1" x14ac:dyDescent="0.3">
      <c r="A175" s="63">
        <v>1</v>
      </c>
      <c r="B175" s="63">
        <v>288</v>
      </c>
      <c r="C175" s="64" t="s">
        <v>1671</v>
      </c>
      <c r="D175" s="65" t="s">
        <v>4000</v>
      </c>
      <c r="E175" s="65" t="s">
        <v>1918</v>
      </c>
      <c r="F175" s="66" t="s">
        <v>15</v>
      </c>
      <c r="G175" s="67">
        <v>45677706508</v>
      </c>
      <c r="H175" s="67">
        <f>G175*0.02%</f>
        <v>9135541.3015999999</v>
      </c>
      <c r="I175" s="68">
        <f>IF(H175&gt;100000000,100000000,IF(H175&gt;=500000,H175,500000))</f>
        <v>9135541.3015999999</v>
      </c>
      <c r="J175" s="50"/>
    </row>
    <row r="176" spans="1:13" s="29" customFormat="1" ht="33.75" customHeight="1" x14ac:dyDescent="0.3">
      <c r="A176" s="25">
        <v>2</v>
      </c>
      <c r="B176" s="25">
        <v>2068</v>
      </c>
      <c r="C176" s="26" t="s">
        <v>14</v>
      </c>
      <c r="D176" s="27" t="s">
        <v>4001</v>
      </c>
      <c r="E176" s="27" t="s">
        <v>1965</v>
      </c>
      <c r="F176" s="28" t="s">
        <v>15</v>
      </c>
      <c r="G176" s="20">
        <v>15964270107</v>
      </c>
      <c r="H176" s="20">
        <f t="shared" si="11"/>
        <v>3192854.0214</v>
      </c>
      <c r="I176" s="19">
        <f t="shared" si="10"/>
        <v>3192854.0214</v>
      </c>
    </row>
    <row r="177" spans="1:13" s="29" customFormat="1" ht="32.25" customHeight="1" x14ac:dyDescent="0.3">
      <c r="A177" s="25">
        <v>3</v>
      </c>
      <c r="B177" s="25">
        <v>3932</v>
      </c>
      <c r="C177" s="26" t="s">
        <v>322</v>
      </c>
      <c r="D177" s="27" t="s">
        <v>4002</v>
      </c>
      <c r="E177" s="27" t="s">
        <v>2256</v>
      </c>
      <c r="F177" s="28" t="s">
        <v>15</v>
      </c>
      <c r="G177" s="20">
        <v>30157797109</v>
      </c>
      <c r="H177" s="20">
        <f t="shared" si="11"/>
        <v>6031559.4218000006</v>
      </c>
      <c r="I177" s="19">
        <f t="shared" si="10"/>
        <v>6031559.4218000006</v>
      </c>
    </row>
    <row r="178" spans="1:13" s="29" customFormat="1" ht="35.25" customHeight="1" x14ac:dyDescent="0.3">
      <c r="A178" s="25">
        <v>4</v>
      </c>
      <c r="B178" s="25">
        <v>5475</v>
      </c>
      <c r="C178" s="26" t="s">
        <v>1274</v>
      </c>
      <c r="D178" s="27" t="s">
        <v>1275</v>
      </c>
      <c r="E178" s="27" t="s">
        <v>2362</v>
      </c>
      <c r="F178" s="28" t="s">
        <v>15</v>
      </c>
      <c r="G178" s="20">
        <v>32334364141</v>
      </c>
      <c r="H178" s="20">
        <f t="shared" si="11"/>
        <v>6466872.8282000003</v>
      </c>
      <c r="I178" s="19">
        <f t="shared" si="10"/>
        <v>6466872.8282000003</v>
      </c>
    </row>
    <row r="179" spans="1:13" s="29" customFormat="1" ht="27" customHeight="1" x14ac:dyDescent="0.3">
      <c r="A179" s="25">
        <v>5</v>
      </c>
      <c r="B179" s="25">
        <v>5795</v>
      </c>
      <c r="C179" s="26" t="s">
        <v>1520</v>
      </c>
      <c r="D179" s="27" t="s">
        <v>4006</v>
      </c>
      <c r="E179" s="27" t="s">
        <v>2518</v>
      </c>
      <c r="F179" s="28" t="s">
        <v>15</v>
      </c>
      <c r="G179" s="20">
        <v>23358062518</v>
      </c>
      <c r="H179" s="20">
        <f t="shared" si="11"/>
        <v>4671612.5036000004</v>
      </c>
      <c r="I179" s="19">
        <f t="shared" ref="I179:I226" si="12">IF(H179&gt;100000000,100000000,IF(H179&gt;=500000,H179,500000))</f>
        <v>4671612.5036000004</v>
      </c>
    </row>
    <row r="180" spans="1:13" s="29" customFormat="1" ht="39.6" x14ac:dyDescent="0.3">
      <c r="A180" s="25">
        <v>6</v>
      </c>
      <c r="B180" s="25">
        <v>8264</v>
      </c>
      <c r="C180" s="26" t="s">
        <v>529</v>
      </c>
      <c r="D180" s="27" t="s">
        <v>4003</v>
      </c>
      <c r="E180" s="27" t="s">
        <v>2754</v>
      </c>
      <c r="F180" s="28" t="s">
        <v>15</v>
      </c>
      <c r="G180" s="20">
        <v>11000000000</v>
      </c>
      <c r="H180" s="20">
        <f t="shared" si="11"/>
        <v>2200000</v>
      </c>
      <c r="I180" s="19">
        <f>IF(H180&gt;100000000,100000000,IF(H180&gt;=500000,H180,500000))</f>
        <v>2200000</v>
      </c>
    </row>
    <row r="181" spans="1:13" s="29" customFormat="1" ht="39.6" x14ac:dyDescent="0.3">
      <c r="A181" s="25">
        <v>7</v>
      </c>
      <c r="B181" s="25">
        <v>14859</v>
      </c>
      <c r="C181" s="26" t="s">
        <v>1032</v>
      </c>
      <c r="D181" s="27" t="s">
        <v>4004</v>
      </c>
      <c r="E181" s="27" t="s">
        <v>3659</v>
      </c>
      <c r="F181" s="28" t="s">
        <v>15</v>
      </c>
      <c r="G181" s="20">
        <v>33503533722</v>
      </c>
      <c r="H181" s="20">
        <f t="shared" si="11"/>
        <v>6700706.7444000002</v>
      </c>
      <c r="I181" s="19">
        <f t="shared" si="12"/>
        <v>6700706.7444000002</v>
      </c>
    </row>
    <row r="182" spans="1:13" s="29" customFormat="1" ht="39.6" x14ac:dyDescent="0.3">
      <c r="A182" s="25">
        <v>8</v>
      </c>
      <c r="B182" s="25">
        <v>16024</v>
      </c>
      <c r="C182" s="26" t="s">
        <v>1114</v>
      </c>
      <c r="D182" s="27" t="s">
        <v>4005</v>
      </c>
      <c r="E182" s="27" t="s">
        <v>3735</v>
      </c>
      <c r="F182" s="28" t="s">
        <v>15</v>
      </c>
      <c r="G182" s="20">
        <v>53124121154</v>
      </c>
      <c r="H182" s="20">
        <f t="shared" si="11"/>
        <v>10624824.230800001</v>
      </c>
      <c r="I182" s="19">
        <f t="shared" si="12"/>
        <v>10624824.230800001</v>
      </c>
      <c r="K182" s="31">
        <f>I1357+'Người lao động trong DN'!H802+'Đối tượng khác'!G24+CBCC!G123</f>
        <v>611272361.48361826</v>
      </c>
      <c r="L182" s="128">
        <f>62651436/K182</f>
        <v>0.10249348726963345</v>
      </c>
      <c r="M182" s="31"/>
    </row>
    <row r="183" spans="1:13" s="50" customFormat="1" ht="26.4" hidden="1" x14ac:dyDescent="0.3">
      <c r="A183" s="110">
        <v>1</v>
      </c>
      <c r="B183" s="110">
        <v>51</v>
      </c>
      <c r="C183" s="111" t="s">
        <v>37</v>
      </c>
      <c r="D183" s="112" t="s">
        <v>38</v>
      </c>
      <c r="E183" s="112" t="s">
        <v>1895</v>
      </c>
      <c r="F183" s="113" t="s">
        <v>8</v>
      </c>
      <c r="G183" s="114">
        <v>8275370651</v>
      </c>
      <c r="H183" s="114">
        <f t="shared" si="11"/>
        <v>1655074.1302</v>
      </c>
      <c r="I183" s="115">
        <f t="shared" si="12"/>
        <v>1655074.1302</v>
      </c>
    </row>
    <row r="184" spans="1:13" s="29" customFormat="1" ht="39.6" hidden="1" x14ac:dyDescent="0.3">
      <c r="A184" s="25">
        <v>2</v>
      </c>
      <c r="B184" s="25">
        <v>693</v>
      </c>
      <c r="C184" s="26" t="s">
        <v>1331</v>
      </c>
      <c r="D184" s="27" t="s">
        <v>1332</v>
      </c>
      <c r="E184" s="27" t="s">
        <v>1945</v>
      </c>
      <c r="F184" s="28" t="s">
        <v>8</v>
      </c>
      <c r="G184" s="20">
        <v>1572504351508</v>
      </c>
      <c r="H184" s="20">
        <f t="shared" si="11"/>
        <v>314500870.30160004</v>
      </c>
      <c r="I184" s="19">
        <f t="shared" si="12"/>
        <v>100000000</v>
      </c>
    </row>
    <row r="185" spans="1:13" s="29" customFormat="1" ht="39.6" hidden="1" x14ac:dyDescent="0.3">
      <c r="A185" s="25">
        <v>3</v>
      </c>
      <c r="B185" s="25">
        <v>1990</v>
      </c>
      <c r="C185" s="26" t="s">
        <v>1847</v>
      </c>
      <c r="D185" s="27" t="s">
        <v>1848</v>
      </c>
      <c r="E185" s="27" t="s">
        <v>1961</v>
      </c>
      <c r="F185" s="28" t="s">
        <v>8</v>
      </c>
      <c r="G185" s="20">
        <v>33544996299</v>
      </c>
      <c r="H185" s="20">
        <f t="shared" si="11"/>
        <v>6708999.2598000001</v>
      </c>
      <c r="I185" s="19">
        <f t="shared" si="12"/>
        <v>6708999.2598000001</v>
      </c>
    </row>
    <row r="186" spans="1:13" s="29" customFormat="1" ht="26.4" hidden="1" x14ac:dyDescent="0.3">
      <c r="A186" s="25">
        <v>4</v>
      </c>
      <c r="B186" s="25">
        <v>2101</v>
      </c>
      <c r="C186" s="26" t="s">
        <v>1666</v>
      </c>
      <c r="D186" s="27" t="s">
        <v>1977</v>
      </c>
      <c r="E186" s="27" t="s">
        <v>1978</v>
      </c>
      <c r="F186" s="28" t="s">
        <v>8</v>
      </c>
      <c r="G186" s="20">
        <v>4351800369928</v>
      </c>
      <c r="H186" s="20">
        <f t="shared" si="11"/>
        <v>870360073.98559999</v>
      </c>
      <c r="I186" s="19">
        <f t="shared" si="12"/>
        <v>100000000</v>
      </c>
    </row>
    <row r="187" spans="1:13" s="29" customFormat="1" ht="39.6" hidden="1" x14ac:dyDescent="0.3">
      <c r="A187" s="25">
        <v>5</v>
      </c>
      <c r="B187" s="25">
        <v>2106</v>
      </c>
      <c r="C187" s="26" t="s">
        <v>1636</v>
      </c>
      <c r="D187" s="27" t="s">
        <v>1981</v>
      </c>
      <c r="E187" s="27" t="s">
        <v>1982</v>
      </c>
      <c r="F187" s="28" t="s">
        <v>8</v>
      </c>
      <c r="G187" s="20">
        <v>380732435579</v>
      </c>
      <c r="H187" s="20">
        <f t="shared" si="11"/>
        <v>76146487.115800008</v>
      </c>
      <c r="I187" s="19">
        <f t="shared" si="12"/>
        <v>76146487.115800008</v>
      </c>
    </row>
    <row r="188" spans="1:13" s="29" customFormat="1" ht="26.4" hidden="1" x14ac:dyDescent="0.3">
      <c r="A188" s="25">
        <v>6</v>
      </c>
      <c r="B188" s="25">
        <v>2594</v>
      </c>
      <c r="C188" s="26" t="s">
        <v>2107</v>
      </c>
      <c r="D188" s="27" t="s">
        <v>2108</v>
      </c>
      <c r="E188" s="27" t="s">
        <v>2109</v>
      </c>
      <c r="F188" s="28" t="s">
        <v>8</v>
      </c>
      <c r="G188" s="20">
        <v>20852397889</v>
      </c>
      <c r="H188" s="20">
        <f t="shared" ref="H188:H237" si="13">G188*0.02%</f>
        <v>4170479.5778000001</v>
      </c>
      <c r="I188" s="19">
        <f t="shared" si="12"/>
        <v>4170479.5778000001</v>
      </c>
    </row>
    <row r="189" spans="1:13" s="29" customFormat="1" ht="26.4" hidden="1" x14ac:dyDescent="0.3">
      <c r="A189" s="25">
        <v>7</v>
      </c>
      <c r="B189" s="25">
        <v>2622</v>
      </c>
      <c r="C189" s="26" t="s">
        <v>230</v>
      </c>
      <c r="D189" s="27" t="s">
        <v>2114</v>
      </c>
      <c r="E189" s="27" t="s">
        <v>2115</v>
      </c>
      <c r="F189" s="28" t="s">
        <v>8</v>
      </c>
      <c r="G189" s="20">
        <v>19228776555</v>
      </c>
      <c r="H189" s="20">
        <f t="shared" si="13"/>
        <v>3845755.3110000002</v>
      </c>
      <c r="I189" s="19">
        <f t="shared" si="12"/>
        <v>3845755.3110000002</v>
      </c>
    </row>
    <row r="190" spans="1:13" s="29" customFormat="1" ht="26.4" hidden="1" x14ac:dyDescent="0.3">
      <c r="A190" s="25">
        <v>8</v>
      </c>
      <c r="B190" s="25">
        <v>2631</v>
      </c>
      <c r="C190" s="26" t="s">
        <v>2116</v>
      </c>
      <c r="D190" s="27" t="s">
        <v>2117</v>
      </c>
      <c r="E190" s="27" t="s">
        <v>2118</v>
      </c>
      <c r="F190" s="28" t="s">
        <v>8</v>
      </c>
      <c r="G190" s="20">
        <v>18867049279</v>
      </c>
      <c r="H190" s="20">
        <f t="shared" si="13"/>
        <v>3773409.8558</v>
      </c>
      <c r="I190" s="19">
        <f t="shared" si="12"/>
        <v>3773409.8558</v>
      </c>
    </row>
    <row r="191" spans="1:13" s="29" customFormat="1" ht="26.4" hidden="1" x14ac:dyDescent="0.3">
      <c r="A191" s="25">
        <v>9</v>
      </c>
      <c r="B191" s="25">
        <v>2633</v>
      </c>
      <c r="C191" s="26" t="s">
        <v>235</v>
      </c>
      <c r="D191" s="27" t="s">
        <v>2119</v>
      </c>
      <c r="E191" s="27" t="s">
        <v>2120</v>
      </c>
      <c r="F191" s="28" t="s">
        <v>8</v>
      </c>
      <c r="G191" s="20">
        <v>13475764983</v>
      </c>
      <c r="H191" s="20">
        <f t="shared" si="13"/>
        <v>2695152.9966000002</v>
      </c>
      <c r="I191" s="19">
        <f t="shared" si="12"/>
        <v>2695152.9966000002</v>
      </c>
    </row>
    <row r="192" spans="1:13" s="29" customFormat="1" ht="39.6" hidden="1" x14ac:dyDescent="0.3">
      <c r="A192" s="25">
        <v>10</v>
      </c>
      <c r="B192" s="25">
        <v>2876</v>
      </c>
      <c r="C192" s="26" t="s">
        <v>1219</v>
      </c>
      <c r="D192" s="27" t="s">
        <v>2134</v>
      </c>
      <c r="E192" s="27" t="s">
        <v>2135</v>
      </c>
      <c r="F192" s="28" t="s">
        <v>8</v>
      </c>
      <c r="G192" s="20">
        <v>1031409185000</v>
      </c>
      <c r="H192" s="20">
        <f t="shared" si="13"/>
        <v>206281837</v>
      </c>
      <c r="I192" s="19">
        <f t="shared" si="12"/>
        <v>100000000</v>
      </c>
    </row>
    <row r="193" spans="1:9" s="29" customFormat="1" ht="26.4" hidden="1" x14ac:dyDescent="0.3">
      <c r="A193" s="25">
        <v>11</v>
      </c>
      <c r="B193" s="25">
        <v>3024</v>
      </c>
      <c r="C193" s="26" t="s">
        <v>264</v>
      </c>
      <c r="D193" s="27" t="s">
        <v>265</v>
      </c>
      <c r="E193" s="27" t="s">
        <v>2146</v>
      </c>
      <c r="F193" s="28" t="s">
        <v>8</v>
      </c>
      <c r="G193" s="20">
        <v>58434116839</v>
      </c>
      <c r="H193" s="20">
        <f t="shared" si="13"/>
        <v>11686823.367800001</v>
      </c>
      <c r="I193" s="19">
        <f t="shared" si="12"/>
        <v>11686823.367800001</v>
      </c>
    </row>
    <row r="194" spans="1:9" s="29" customFormat="1" ht="26.4" hidden="1" x14ac:dyDescent="0.3">
      <c r="A194" s="25">
        <v>12</v>
      </c>
      <c r="B194" s="25">
        <v>3049</v>
      </c>
      <c r="C194" s="26" t="s">
        <v>2148</v>
      </c>
      <c r="D194" s="27" t="s">
        <v>2149</v>
      </c>
      <c r="E194" s="27" t="s">
        <v>2150</v>
      </c>
      <c r="F194" s="28" t="s">
        <v>8</v>
      </c>
      <c r="G194" s="20">
        <v>73411553308</v>
      </c>
      <c r="H194" s="20">
        <f t="shared" si="13"/>
        <v>14682310.661600001</v>
      </c>
      <c r="I194" s="19">
        <f t="shared" si="12"/>
        <v>14682310.661600001</v>
      </c>
    </row>
    <row r="195" spans="1:9" s="29" customFormat="1" ht="39.6" hidden="1" x14ac:dyDescent="0.3">
      <c r="A195" s="25">
        <v>13</v>
      </c>
      <c r="B195" s="25">
        <v>3205</v>
      </c>
      <c r="C195" s="26" t="s">
        <v>1738</v>
      </c>
      <c r="D195" s="27" t="s">
        <v>2171</v>
      </c>
      <c r="E195" s="27" t="s">
        <v>2172</v>
      </c>
      <c r="F195" s="28" t="s">
        <v>8</v>
      </c>
      <c r="G195" s="20">
        <v>463410681382</v>
      </c>
      <c r="H195" s="20">
        <f t="shared" si="13"/>
        <v>92682136.2764</v>
      </c>
      <c r="I195" s="19">
        <f t="shared" si="12"/>
        <v>92682136.2764</v>
      </c>
    </row>
    <row r="196" spans="1:9" s="29" customFormat="1" ht="39.6" hidden="1" x14ac:dyDescent="0.3">
      <c r="A196" s="25">
        <v>14</v>
      </c>
      <c r="B196" s="25">
        <v>3348</v>
      </c>
      <c r="C196" s="26" t="s">
        <v>1382</v>
      </c>
      <c r="D196" s="27" t="s">
        <v>1383</v>
      </c>
      <c r="E196" s="27" t="s">
        <v>2185</v>
      </c>
      <c r="F196" s="28" t="s">
        <v>8</v>
      </c>
      <c r="G196" s="20">
        <v>815847097680</v>
      </c>
      <c r="H196" s="20">
        <f t="shared" si="13"/>
        <v>163169419.53600001</v>
      </c>
      <c r="I196" s="19">
        <f t="shared" si="12"/>
        <v>100000000</v>
      </c>
    </row>
    <row r="197" spans="1:9" s="29" customFormat="1" ht="26.4" hidden="1" x14ac:dyDescent="0.3">
      <c r="A197" s="25">
        <v>15</v>
      </c>
      <c r="B197" s="25">
        <v>3372</v>
      </c>
      <c r="C197" s="26" t="s">
        <v>282</v>
      </c>
      <c r="D197" s="27" t="s">
        <v>2187</v>
      </c>
      <c r="E197" s="27" t="s">
        <v>2188</v>
      </c>
      <c r="F197" s="28" t="s">
        <v>8</v>
      </c>
      <c r="G197" s="20">
        <v>16253812406</v>
      </c>
      <c r="H197" s="20">
        <f t="shared" si="13"/>
        <v>3250762.4812000003</v>
      </c>
      <c r="I197" s="19">
        <f t="shared" si="12"/>
        <v>3250762.4812000003</v>
      </c>
    </row>
    <row r="198" spans="1:9" s="29" customFormat="1" ht="39.6" hidden="1" x14ac:dyDescent="0.3">
      <c r="A198" s="25">
        <v>16</v>
      </c>
      <c r="B198" s="25">
        <v>3385</v>
      </c>
      <c r="C198" s="26" t="s">
        <v>283</v>
      </c>
      <c r="D198" s="27" t="s">
        <v>284</v>
      </c>
      <c r="E198" s="27" t="s">
        <v>2193</v>
      </c>
      <c r="F198" s="28" t="s">
        <v>8</v>
      </c>
      <c r="G198" s="20">
        <v>297161460587</v>
      </c>
      <c r="H198" s="20">
        <f t="shared" si="13"/>
        <v>59432292.117400005</v>
      </c>
      <c r="I198" s="19">
        <f t="shared" si="12"/>
        <v>59432292.117400005</v>
      </c>
    </row>
    <row r="199" spans="1:9" s="29" customFormat="1" ht="39.6" hidden="1" x14ac:dyDescent="0.3">
      <c r="A199" s="25">
        <v>17</v>
      </c>
      <c r="B199" s="25">
        <v>3506</v>
      </c>
      <c r="C199" s="26" t="s">
        <v>1236</v>
      </c>
      <c r="D199" s="27" t="s">
        <v>2210</v>
      </c>
      <c r="E199" s="27" t="s">
        <v>2211</v>
      </c>
      <c r="F199" s="28" t="s">
        <v>8</v>
      </c>
      <c r="G199" s="20">
        <v>20432221117</v>
      </c>
      <c r="H199" s="20">
        <f t="shared" si="13"/>
        <v>4086444.2234</v>
      </c>
      <c r="I199" s="19">
        <f t="shared" si="12"/>
        <v>4086444.2234</v>
      </c>
    </row>
    <row r="200" spans="1:9" s="29" customFormat="1" ht="39.6" hidden="1" x14ac:dyDescent="0.3">
      <c r="A200" s="25">
        <v>18</v>
      </c>
      <c r="B200" s="25">
        <v>3508</v>
      </c>
      <c r="C200" s="26" t="s">
        <v>371</v>
      </c>
      <c r="D200" s="27" t="s">
        <v>372</v>
      </c>
      <c r="E200" s="27" t="s">
        <v>2212</v>
      </c>
      <c r="F200" s="28" t="s">
        <v>8</v>
      </c>
      <c r="G200" s="20">
        <v>17350172382</v>
      </c>
      <c r="H200" s="20">
        <f t="shared" si="13"/>
        <v>3470034.4764</v>
      </c>
      <c r="I200" s="19">
        <f t="shared" si="12"/>
        <v>3470034.4764</v>
      </c>
    </row>
    <row r="201" spans="1:9" s="29" customFormat="1" ht="52.8" hidden="1" x14ac:dyDescent="0.3">
      <c r="A201" s="25">
        <v>19</v>
      </c>
      <c r="B201" s="25">
        <v>3583</v>
      </c>
      <c r="C201" s="26" t="s">
        <v>1739</v>
      </c>
      <c r="D201" s="27" t="s">
        <v>2218</v>
      </c>
      <c r="E201" s="27" t="s">
        <v>2219</v>
      </c>
      <c r="F201" s="28" t="s">
        <v>8</v>
      </c>
      <c r="G201" s="20">
        <v>60541685656</v>
      </c>
      <c r="H201" s="20">
        <f t="shared" si="13"/>
        <v>12108337.131200001</v>
      </c>
      <c r="I201" s="19">
        <f t="shared" si="12"/>
        <v>12108337.131200001</v>
      </c>
    </row>
    <row r="202" spans="1:9" s="29" customFormat="1" ht="39.6" hidden="1" x14ac:dyDescent="0.3">
      <c r="A202" s="25">
        <v>20</v>
      </c>
      <c r="B202" s="25">
        <v>3632</v>
      </c>
      <c r="C202" s="26" t="s">
        <v>1301</v>
      </c>
      <c r="D202" s="27" t="s">
        <v>1302</v>
      </c>
      <c r="E202" s="27" t="s">
        <v>2222</v>
      </c>
      <c r="F202" s="28" t="s">
        <v>8</v>
      </c>
      <c r="G202" s="20">
        <v>467332774080</v>
      </c>
      <c r="H202" s="20">
        <f t="shared" si="13"/>
        <v>93466554.816</v>
      </c>
      <c r="I202" s="19">
        <f t="shared" si="12"/>
        <v>93466554.816</v>
      </c>
    </row>
    <row r="203" spans="1:9" s="29" customFormat="1" ht="39.6" hidden="1" x14ac:dyDescent="0.3">
      <c r="A203" s="25">
        <v>21</v>
      </c>
      <c r="B203" s="25">
        <v>3677</v>
      </c>
      <c r="C203" s="26" t="s">
        <v>1386</v>
      </c>
      <c r="D203" s="27" t="s">
        <v>2223</v>
      </c>
      <c r="E203" s="27" t="s">
        <v>2224</v>
      </c>
      <c r="F203" s="28" t="s">
        <v>8</v>
      </c>
      <c r="G203" s="20">
        <v>24606234154</v>
      </c>
      <c r="H203" s="20">
        <f t="shared" si="13"/>
        <v>4921246.8308000006</v>
      </c>
      <c r="I203" s="19">
        <f t="shared" si="12"/>
        <v>4921246.8308000006</v>
      </c>
    </row>
    <row r="204" spans="1:9" s="29" customFormat="1" ht="26.4" hidden="1" x14ac:dyDescent="0.3">
      <c r="A204" s="25">
        <v>22</v>
      </c>
      <c r="B204" s="25">
        <v>3839</v>
      </c>
      <c r="C204" s="26" t="s">
        <v>2243</v>
      </c>
      <c r="D204" s="27" t="s">
        <v>2244</v>
      </c>
      <c r="E204" s="27" t="s">
        <v>2245</v>
      </c>
      <c r="F204" s="28" t="s">
        <v>8</v>
      </c>
      <c r="G204" s="20">
        <v>145924405156</v>
      </c>
      <c r="H204" s="20">
        <f t="shared" si="13"/>
        <v>29184881.031200003</v>
      </c>
      <c r="I204" s="19">
        <f t="shared" si="12"/>
        <v>29184881.031200003</v>
      </c>
    </row>
    <row r="205" spans="1:9" s="29" customFormat="1" ht="26.4" hidden="1" x14ac:dyDescent="0.3">
      <c r="A205" s="25">
        <v>23</v>
      </c>
      <c r="B205" s="25">
        <v>3882</v>
      </c>
      <c r="C205" s="26" t="s">
        <v>2248</v>
      </c>
      <c r="D205" s="27" t="s">
        <v>2249</v>
      </c>
      <c r="E205" s="27" t="s">
        <v>2250</v>
      </c>
      <c r="F205" s="28" t="s">
        <v>8</v>
      </c>
      <c r="G205" s="20">
        <v>6140673717</v>
      </c>
      <c r="H205" s="20">
        <f t="shared" si="13"/>
        <v>1228134.7434</v>
      </c>
      <c r="I205" s="19">
        <f t="shared" si="12"/>
        <v>1228134.7434</v>
      </c>
    </row>
    <row r="206" spans="1:9" s="29" customFormat="1" ht="39.6" hidden="1" x14ac:dyDescent="0.3">
      <c r="A206" s="25">
        <v>24</v>
      </c>
      <c r="B206" s="25">
        <v>3992</v>
      </c>
      <c r="C206" s="26" t="s">
        <v>323</v>
      </c>
      <c r="D206" s="27" t="s">
        <v>324</v>
      </c>
      <c r="E206" s="27" t="s">
        <v>2260</v>
      </c>
      <c r="F206" s="28" t="s">
        <v>8</v>
      </c>
      <c r="G206" s="20">
        <v>102648820873</v>
      </c>
      <c r="H206" s="20">
        <f t="shared" si="13"/>
        <v>20529764.174600001</v>
      </c>
      <c r="I206" s="19">
        <f t="shared" si="12"/>
        <v>20529764.174600001</v>
      </c>
    </row>
    <row r="207" spans="1:9" s="29" customFormat="1" ht="39.6" hidden="1" x14ac:dyDescent="0.3">
      <c r="A207" s="25">
        <v>25</v>
      </c>
      <c r="B207" s="25">
        <v>4099</v>
      </c>
      <c r="C207" s="26" t="s">
        <v>330</v>
      </c>
      <c r="D207" s="27" t="s">
        <v>331</v>
      </c>
      <c r="E207" s="27" t="s">
        <v>2270</v>
      </c>
      <c r="F207" s="28" t="s">
        <v>8</v>
      </c>
      <c r="G207" s="20">
        <v>51939239511</v>
      </c>
      <c r="H207" s="20">
        <f t="shared" si="13"/>
        <v>10387847.9022</v>
      </c>
      <c r="I207" s="19">
        <f t="shared" si="12"/>
        <v>10387847.9022</v>
      </c>
    </row>
    <row r="208" spans="1:9" s="29" customFormat="1" ht="26.4" hidden="1" x14ac:dyDescent="0.3">
      <c r="A208" s="25">
        <v>26</v>
      </c>
      <c r="B208" s="25">
        <v>4182</v>
      </c>
      <c r="C208" s="26" t="s">
        <v>334</v>
      </c>
      <c r="D208" s="27" t="s">
        <v>335</v>
      </c>
      <c r="E208" s="27" t="s">
        <v>2275</v>
      </c>
      <c r="F208" s="28" t="s">
        <v>8</v>
      </c>
      <c r="G208" s="20">
        <v>37207609600</v>
      </c>
      <c r="H208" s="20">
        <f t="shared" si="13"/>
        <v>7441521.9199999999</v>
      </c>
      <c r="I208" s="19">
        <f t="shared" si="12"/>
        <v>7441521.9199999999</v>
      </c>
    </row>
    <row r="209" spans="1:9" s="29" customFormat="1" ht="26.4" hidden="1" x14ac:dyDescent="0.3">
      <c r="A209" s="25">
        <v>27</v>
      </c>
      <c r="B209" s="25">
        <v>4232</v>
      </c>
      <c r="C209" s="26" t="s">
        <v>2283</v>
      </c>
      <c r="D209" s="27" t="s">
        <v>2284</v>
      </c>
      <c r="E209" s="27" t="s">
        <v>2285</v>
      </c>
      <c r="F209" s="28" t="s">
        <v>8</v>
      </c>
      <c r="G209" s="20">
        <v>35748086163</v>
      </c>
      <c r="H209" s="20">
        <f t="shared" si="13"/>
        <v>7149617.2326000007</v>
      </c>
      <c r="I209" s="19">
        <f t="shared" si="12"/>
        <v>7149617.2326000007</v>
      </c>
    </row>
    <row r="210" spans="1:9" s="29" customFormat="1" ht="39.6" hidden="1" x14ac:dyDescent="0.3">
      <c r="A210" s="25">
        <v>28</v>
      </c>
      <c r="B210" s="25">
        <v>4542</v>
      </c>
      <c r="C210" s="26" t="s">
        <v>2303</v>
      </c>
      <c r="D210" s="27" t="s">
        <v>2304</v>
      </c>
      <c r="E210" s="27" t="s">
        <v>2305</v>
      </c>
      <c r="F210" s="28" t="s">
        <v>8</v>
      </c>
      <c r="G210" s="20">
        <v>42411191717</v>
      </c>
      <c r="H210" s="20">
        <f t="shared" si="13"/>
        <v>8482238.3433999997</v>
      </c>
      <c r="I210" s="19">
        <f t="shared" si="12"/>
        <v>8482238.3433999997</v>
      </c>
    </row>
    <row r="211" spans="1:9" s="29" customFormat="1" ht="39.6" hidden="1" x14ac:dyDescent="0.3">
      <c r="A211" s="25">
        <v>29</v>
      </c>
      <c r="B211" s="25">
        <v>4978</v>
      </c>
      <c r="C211" s="26" t="s">
        <v>2331</v>
      </c>
      <c r="D211" s="27" t="s">
        <v>2332</v>
      </c>
      <c r="E211" s="27" t="s">
        <v>2333</v>
      </c>
      <c r="F211" s="28" t="s">
        <v>8</v>
      </c>
      <c r="G211" s="20">
        <v>18117873544</v>
      </c>
      <c r="H211" s="20">
        <f t="shared" si="13"/>
        <v>3623574.7088000001</v>
      </c>
      <c r="I211" s="19">
        <f t="shared" si="12"/>
        <v>3623574.7088000001</v>
      </c>
    </row>
    <row r="212" spans="1:9" s="29" customFormat="1" ht="52.8" hidden="1" x14ac:dyDescent="0.3">
      <c r="A212" s="25">
        <v>30</v>
      </c>
      <c r="B212" s="25">
        <v>5029</v>
      </c>
      <c r="C212" s="26" t="s">
        <v>2337</v>
      </c>
      <c r="D212" s="27" t="s">
        <v>2338</v>
      </c>
      <c r="E212" s="27" t="s">
        <v>2339</v>
      </c>
      <c r="F212" s="28" t="s">
        <v>8</v>
      </c>
      <c r="G212" s="20">
        <v>28231925792</v>
      </c>
      <c r="H212" s="20">
        <f t="shared" si="13"/>
        <v>5646385.1584000001</v>
      </c>
      <c r="I212" s="19">
        <f t="shared" si="12"/>
        <v>5646385.1584000001</v>
      </c>
    </row>
    <row r="213" spans="1:9" s="29" customFormat="1" ht="26.4" hidden="1" x14ac:dyDescent="0.3">
      <c r="A213" s="25">
        <v>31</v>
      </c>
      <c r="B213" s="25">
        <v>5411</v>
      </c>
      <c r="C213" s="26" t="s">
        <v>2352</v>
      </c>
      <c r="D213" s="27" t="s">
        <v>2353</v>
      </c>
      <c r="E213" s="27" t="s">
        <v>2354</v>
      </c>
      <c r="F213" s="28" t="s">
        <v>8</v>
      </c>
      <c r="G213" s="20">
        <v>63000000000</v>
      </c>
      <c r="H213" s="20">
        <f t="shared" si="13"/>
        <v>12600000</v>
      </c>
      <c r="I213" s="19">
        <f t="shared" si="12"/>
        <v>12600000</v>
      </c>
    </row>
    <row r="214" spans="1:9" s="29" customFormat="1" ht="39.6" hidden="1" x14ac:dyDescent="0.3">
      <c r="A214" s="25">
        <v>32</v>
      </c>
      <c r="B214" s="25">
        <v>5488</v>
      </c>
      <c r="C214" s="26" t="s">
        <v>2371</v>
      </c>
      <c r="D214" s="27" t="s">
        <v>2372</v>
      </c>
      <c r="E214" s="27" t="s">
        <v>2373</v>
      </c>
      <c r="F214" s="28" t="s">
        <v>8</v>
      </c>
      <c r="G214" s="20">
        <v>35676701428</v>
      </c>
      <c r="H214" s="20">
        <f t="shared" si="13"/>
        <v>7135340.2856000001</v>
      </c>
      <c r="I214" s="19">
        <f t="shared" si="12"/>
        <v>7135340.2856000001</v>
      </c>
    </row>
    <row r="215" spans="1:9" s="29" customFormat="1" ht="52.8" hidden="1" x14ac:dyDescent="0.3">
      <c r="A215" s="25">
        <v>33</v>
      </c>
      <c r="B215" s="25">
        <v>5490</v>
      </c>
      <c r="C215" s="26" t="s">
        <v>1267</v>
      </c>
      <c r="D215" s="27" t="s">
        <v>2375</v>
      </c>
      <c r="E215" s="27" t="s">
        <v>2376</v>
      </c>
      <c r="F215" s="28" t="s">
        <v>8</v>
      </c>
      <c r="G215" s="20">
        <v>280044778174</v>
      </c>
      <c r="H215" s="20">
        <f t="shared" si="13"/>
        <v>56008955.634800002</v>
      </c>
      <c r="I215" s="19">
        <f t="shared" si="12"/>
        <v>56008955.634800002</v>
      </c>
    </row>
    <row r="216" spans="1:9" s="29" customFormat="1" ht="52.8" hidden="1" x14ac:dyDescent="0.3">
      <c r="A216" s="25">
        <v>34</v>
      </c>
      <c r="B216" s="25">
        <v>5530</v>
      </c>
      <c r="C216" s="26" t="s">
        <v>2398</v>
      </c>
      <c r="D216" s="27" t="s">
        <v>2399</v>
      </c>
      <c r="E216" s="27" t="s">
        <v>2400</v>
      </c>
      <c r="F216" s="28" t="s">
        <v>8</v>
      </c>
      <c r="G216" s="20">
        <v>48457420065</v>
      </c>
      <c r="H216" s="20">
        <f t="shared" si="13"/>
        <v>9691484.0130000003</v>
      </c>
      <c r="I216" s="19">
        <f t="shared" si="12"/>
        <v>9691484.0130000003</v>
      </c>
    </row>
    <row r="217" spans="1:9" s="29" customFormat="1" ht="39.6" hidden="1" x14ac:dyDescent="0.3">
      <c r="A217" s="25">
        <v>35</v>
      </c>
      <c r="B217" s="25">
        <v>5575</v>
      </c>
      <c r="C217" s="26" t="s">
        <v>1665</v>
      </c>
      <c r="D217" s="27" t="s">
        <v>2431</v>
      </c>
      <c r="E217" s="27" t="s">
        <v>2432</v>
      </c>
      <c r="F217" s="28" t="s">
        <v>8</v>
      </c>
      <c r="G217" s="20">
        <v>1623843584836</v>
      </c>
      <c r="H217" s="20">
        <f t="shared" si="13"/>
        <v>324768716.96720004</v>
      </c>
      <c r="I217" s="19">
        <f t="shared" si="12"/>
        <v>100000000</v>
      </c>
    </row>
    <row r="218" spans="1:9" s="29" customFormat="1" ht="39.6" hidden="1" x14ac:dyDescent="0.3">
      <c r="A218" s="25">
        <v>36</v>
      </c>
      <c r="B218" s="25">
        <v>5578</v>
      </c>
      <c r="C218" s="26" t="s">
        <v>1695</v>
      </c>
      <c r="D218" s="27" t="s">
        <v>1696</v>
      </c>
      <c r="E218" s="27" t="s">
        <v>2435</v>
      </c>
      <c r="F218" s="28" t="s">
        <v>8</v>
      </c>
      <c r="G218" s="20">
        <v>4660014577774</v>
      </c>
      <c r="H218" s="20">
        <f t="shared" si="13"/>
        <v>932002915.55480003</v>
      </c>
      <c r="I218" s="19">
        <f t="shared" si="12"/>
        <v>100000000</v>
      </c>
    </row>
    <row r="219" spans="1:9" s="29" customFormat="1" ht="39.6" hidden="1" x14ac:dyDescent="0.3">
      <c r="A219" s="25">
        <v>37</v>
      </c>
      <c r="B219" s="25">
        <v>5581</v>
      </c>
      <c r="C219" s="26" t="s">
        <v>1279</v>
      </c>
      <c r="D219" s="27" t="s">
        <v>1280</v>
      </c>
      <c r="E219" s="27" t="s">
        <v>2436</v>
      </c>
      <c r="F219" s="28" t="s">
        <v>8</v>
      </c>
      <c r="G219" s="20">
        <v>281565916718</v>
      </c>
      <c r="H219" s="20">
        <f t="shared" si="13"/>
        <v>56313183.343600005</v>
      </c>
      <c r="I219" s="19">
        <f t="shared" si="12"/>
        <v>56313183.343600005</v>
      </c>
    </row>
    <row r="220" spans="1:9" s="29" customFormat="1" ht="26.4" hidden="1" x14ac:dyDescent="0.3">
      <c r="A220" s="25">
        <v>38</v>
      </c>
      <c r="B220" s="25">
        <v>5616</v>
      </c>
      <c r="C220" s="26" t="s">
        <v>2456</v>
      </c>
      <c r="D220" s="27" t="s">
        <v>2457</v>
      </c>
      <c r="E220" s="27" t="s">
        <v>2458</v>
      </c>
      <c r="F220" s="28" t="s">
        <v>8</v>
      </c>
      <c r="G220" s="20">
        <v>183173668938</v>
      </c>
      <c r="H220" s="20">
        <f t="shared" si="13"/>
        <v>36634733.787600003</v>
      </c>
      <c r="I220" s="19">
        <f t="shared" si="12"/>
        <v>36634733.787600003</v>
      </c>
    </row>
    <row r="221" spans="1:9" s="29" customFormat="1" ht="26.4" hidden="1" x14ac:dyDescent="0.3">
      <c r="A221" s="25">
        <v>39</v>
      </c>
      <c r="B221" s="25">
        <v>5690</v>
      </c>
      <c r="C221" s="26" t="s">
        <v>456</v>
      </c>
      <c r="D221" s="27" t="s">
        <v>457</v>
      </c>
      <c r="E221" s="27" t="s">
        <v>2483</v>
      </c>
      <c r="F221" s="28" t="s">
        <v>8</v>
      </c>
      <c r="G221" s="20">
        <v>1788605881093</v>
      </c>
      <c r="H221" s="20">
        <f t="shared" si="13"/>
        <v>357721176.21860003</v>
      </c>
      <c r="I221" s="19">
        <f t="shared" si="12"/>
        <v>100000000</v>
      </c>
    </row>
    <row r="222" spans="1:9" s="29" customFormat="1" ht="52.8" hidden="1" x14ac:dyDescent="0.3">
      <c r="A222" s="25">
        <v>40</v>
      </c>
      <c r="B222" s="25">
        <v>6545</v>
      </c>
      <c r="C222" s="26" t="s">
        <v>1242</v>
      </c>
      <c r="D222" s="27" t="s">
        <v>2580</v>
      </c>
      <c r="E222" s="27" t="s">
        <v>2581</v>
      </c>
      <c r="F222" s="28" t="s">
        <v>8</v>
      </c>
      <c r="G222" s="20">
        <v>186280188714</v>
      </c>
      <c r="H222" s="20">
        <f t="shared" si="13"/>
        <v>37256037.742800005</v>
      </c>
      <c r="I222" s="19">
        <f t="shared" si="12"/>
        <v>37256037.742800005</v>
      </c>
    </row>
    <row r="223" spans="1:9" s="29" customFormat="1" ht="39.6" hidden="1" x14ac:dyDescent="0.3">
      <c r="A223" s="25">
        <v>41</v>
      </c>
      <c r="B223" s="25">
        <v>6645</v>
      </c>
      <c r="C223" s="26" t="s">
        <v>1615</v>
      </c>
      <c r="D223" s="27" t="s">
        <v>1616</v>
      </c>
      <c r="E223" s="27" t="s">
        <v>2590</v>
      </c>
      <c r="F223" s="28" t="s">
        <v>8</v>
      </c>
      <c r="G223" s="20">
        <v>2760478587128</v>
      </c>
      <c r="H223" s="20">
        <f t="shared" si="13"/>
        <v>552095717.42560005</v>
      </c>
      <c r="I223" s="19">
        <f t="shared" si="12"/>
        <v>100000000</v>
      </c>
    </row>
    <row r="224" spans="1:9" s="29" customFormat="1" ht="52.8" hidden="1" x14ac:dyDescent="0.3">
      <c r="A224" s="25">
        <v>42</v>
      </c>
      <c r="B224" s="25">
        <v>6745</v>
      </c>
      <c r="C224" s="26" t="s">
        <v>1313</v>
      </c>
      <c r="D224" s="27" t="s">
        <v>1314</v>
      </c>
      <c r="E224" s="27" t="s">
        <v>2599</v>
      </c>
      <c r="F224" s="28" t="s">
        <v>8</v>
      </c>
      <c r="G224" s="20">
        <v>43575217426</v>
      </c>
      <c r="H224" s="20">
        <f t="shared" si="13"/>
        <v>8715043.4852000009</v>
      </c>
      <c r="I224" s="19">
        <f t="shared" si="12"/>
        <v>8715043.4852000009</v>
      </c>
    </row>
    <row r="225" spans="1:13" s="29" customFormat="1" ht="39.6" hidden="1" x14ac:dyDescent="0.3">
      <c r="A225" s="25">
        <v>43</v>
      </c>
      <c r="B225" s="25">
        <v>6748</v>
      </c>
      <c r="C225" s="26" t="s">
        <v>1391</v>
      </c>
      <c r="D225" s="27" t="s">
        <v>1392</v>
      </c>
      <c r="E225" s="27" t="s">
        <v>2600</v>
      </c>
      <c r="F225" s="28" t="s">
        <v>8</v>
      </c>
      <c r="G225" s="20">
        <v>12098329708</v>
      </c>
      <c r="H225" s="20">
        <f t="shared" si="13"/>
        <v>2419665.9416</v>
      </c>
      <c r="I225" s="19">
        <f t="shared" si="12"/>
        <v>2419665.9416</v>
      </c>
    </row>
    <row r="226" spans="1:13" s="29" customFormat="1" ht="39.6" hidden="1" x14ac:dyDescent="0.3">
      <c r="A226" s="25">
        <v>44</v>
      </c>
      <c r="B226" s="25">
        <v>6962</v>
      </c>
      <c r="C226" s="26" t="s">
        <v>1393</v>
      </c>
      <c r="D226" s="27" t="s">
        <v>1394</v>
      </c>
      <c r="E226" s="27" t="s">
        <v>2620</v>
      </c>
      <c r="F226" s="28" t="s">
        <v>8</v>
      </c>
      <c r="G226" s="20">
        <v>1711695204087</v>
      </c>
      <c r="H226" s="20">
        <f t="shared" si="13"/>
        <v>342339040.81740004</v>
      </c>
      <c r="I226" s="19">
        <f t="shared" si="12"/>
        <v>100000000</v>
      </c>
      <c r="K226" s="31"/>
      <c r="L226" s="31"/>
      <c r="M226" s="31"/>
    </row>
    <row r="227" spans="1:13" s="29" customFormat="1" ht="39.6" hidden="1" x14ac:dyDescent="0.3">
      <c r="A227" s="25">
        <v>45</v>
      </c>
      <c r="B227" s="25">
        <v>7042</v>
      </c>
      <c r="C227" s="26" t="s">
        <v>1419</v>
      </c>
      <c r="D227" s="27" t="s">
        <v>1420</v>
      </c>
      <c r="E227" s="27" t="s">
        <v>2634</v>
      </c>
      <c r="F227" s="28" t="s">
        <v>8</v>
      </c>
      <c r="G227" s="20">
        <v>2598927049287</v>
      </c>
      <c r="H227" s="20">
        <f t="shared" si="13"/>
        <v>519785409.8574</v>
      </c>
      <c r="I227" s="19">
        <f t="shared" ref="I227:I277" si="14">IF(H227&gt;100000000,100000000,IF(H227&gt;=500000,H227,500000))</f>
        <v>100000000</v>
      </c>
    </row>
    <row r="228" spans="1:13" s="29" customFormat="1" ht="39.6" hidden="1" x14ac:dyDescent="0.3">
      <c r="A228" s="25">
        <v>46</v>
      </c>
      <c r="B228" s="25">
        <v>7080</v>
      </c>
      <c r="C228" s="26" t="s">
        <v>1746</v>
      </c>
      <c r="D228" s="27" t="s">
        <v>1747</v>
      </c>
      <c r="E228" s="27" t="s">
        <v>2637</v>
      </c>
      <c r="F228" s="28" t="s">
        <v>8</v>
      </c>
      <c r="G228" s="20">
        <v>423760217870</v>
      </c>
      <c r="H228" s="20">
        <f t="shared" si="13"/>
        <v>84752043.574000001</v>
      </c>
      <c r="I228" s="19">
        <f t="shared" si="14"/>
        <v>84752043.574000001</v>
      </c>
    </row>
    <row r="229" spans="1:13" s="29" customFormat="1" ht="39.6" hidden="1" x14ac:dyDescent="0.3">
      <c r="A229" s="25">
        <v>47</v>
      </c>
      <c r="B229" s="25">
        <v>7478</v>
      </c>
      <c r="C229" s="26" t="s">
        <v>1340</v>
      </c>
      <c r="D229" s="27" t="s">
        <v>2666</v>
      </c>
      <c r="E229" s="27" t="s">
        <v>2667</v>
      </c>
      <c r="F229" s="28" t="s">
        <v>8</v>
      </c>
      <c r="G229" s="20">
        <v>184048230028</v>
      </c>
      <c r="H229" s="20">
        <f t="shared" si="13"/>
        <v>36809646.005600005</v>
      </c>
      <c r="I229" s="19">
        <f t="shared" si="14"/>
        <v>36809646.005600005</v>
      </c>
    </row>
    <row r="230" spans="1:13" s="29" customFormat="1" ht="52.8" hidden="1" x14ac:dyDescent="0.3">
      <c r="A230" s="25">
        <v>48</v>
      </c>
      <c r="B230" s="25">
        <v>7573</v>
      </c>
      <c r="C230" s="26" t="s">
        <v>1305</v>
      </c>
      <c r="D230" s="27" t="s">
        <v>1306</v>
      </c>
      <c r="E230" s="27" t="s">
        <v>2681</v>
      </c>
      <c r="F230" s="28" t="s">
        <v>8</v>
      </c>
      <c r="G230" s="20">
        <v>2372175611593</v>
      </c>
      <c r="H230" s="20">
        <f t="shared" si="13"/>
        <v>474435122.3186</v>
      </c>
      <c r="I230" s="19">
        <f t="shared" si="14"/>
        <v>100000000</v>
      </c>
    </row>
    <row r="231" spans="1:13" s="29" customFormat="1" ht="39.6" hidden="1" x14ac:dyDescent="0.3">
      <c r="A231" s="25">
        <v>49</v>
      </c>
      <c r="B231" s="25">
        <v>7662</v>
      </c>
      <c r="C231" s="26" t="s">
        <v>1352</v>
      </c>
      <c r="D231" s="27" t="s">
        <v>1353</v>
      </c>
      <c r="E231" s="27" t="s">
        <v>2692</v>
      </c>
      <c r="F231" s="28" t="s">
        <v>8</v>
      </c>
      <c r="G231" s="20">
        <v>3638634570720</v>
      </c>
      <c r="H231" s="20">
        <f t="shared" si="13"/>
        <v>727726914.14400005</v>
      </c>
      <c r="I231" s="19">
        <f t="shared" si="14"/>
        <v>100000000</v>
      </c>
    </row>
    <row r="232" spans="1:13" s="29" customFormat="1" ht="26.4" hidden="1" x14ac:dyDescent="0.3">
      <c r="A232" s="25">
        <v>50</v>
      </c>
      <c r="B232" s="25">
        <v>7744</v>
      </c>
      <c r="C232" s="26" t="s">
        <v>507</v>
      </c>
      <c r="D232" s="27" t="s">
        <v>508</v>
      </c>
      <c r="E232" s="27" t="s">
        <v>2697</v>
      </c>
      <c r="F232" s="28" t="s">
        <v>8</v>
      </c>
      <c r="G232" s="20">
        <v>189363940330</v>
      </c>
      <c r="H232" s="20">
        <f t="shared" si="13"/>
        <v>37872788.066</v>
      </c>
      <c r="I232" s="19">
        <f t="shared" si="14"/>
        <v>37872788.066</v>
      </c>
    </row>
    <row r="233" spans="1:13" s="29" customFormat="1" ht="39.6" hidden="1" x14ac:dyDescent="0.3">
      <c r="A233" s="25">
        <v>51</v>
      </c>
      <c r="B233" s="25">
        <v>7786</v>
      </c>
      <c r="C233" s="26" t="s">
        <v>1663</v>
      </c>
      <c r="D233" s="27" t="s">
        <v>2703</v>
      </c>
      <c r="E233" s="27" t="s">
        <v>2704</v>
      </c>
      <c r="F233" s="28" t="s">
        <v>8</v>
      </c>
      <c r="G233" s="20">
        <v>2196376647771</v>
      </c>
      <c r="H233" s="20">
        <f t="shared" si="13"/>
        <v>439275329.55419999</v>
      </c>
      <c r="I233" s="19">
        <f t="shared" si="14"/>
        <v>100000000</v>
      </c>
      <c r="K233" s="31"/>
      <c r="L233" s="31"/>
      <c r="M233" s="31"/>
    </row>
    <row r="234" spans="1:13" s="29" customFormat="1" ht="26.4" hidden="1" x14ac:dyDescent="0.3">
      <c r="A234" s="25">
        <v>52</v>
      </c>
      <c r="B234" s="25">
        <v>8030</v>
      </c>
      <c r="C234" s="26" t="s">
        <v>1322</v>
      </c>
      <c r="D234" s="27" t="s">
        <v>2734</v>
      </c>
      <c r="E234" s="27" t="s">
        <v>2509</v>
      </c>
      <c r="F234" s="28" t="s">
        <v>8</v>
      </c>
      <c r="G234" s="20">
        <v>180339609206</v>
      </c>
      <c r="H234" s="20">
        <f t="shared" si="13"/>
        <v>36067921.841200002</v>
      </c>
      <c r="I234" s="19">
        <f t="shared" si="14"/>
        <v>36067921.841200002</v>
      </c>
    </row>
    <row r="235" spans="1:13" s="29" customFormat="1" ht="39.6" hidden="1" x14ac:dyDescent="0.3">
      <c r="A235" s="25">
        <v>53</v>
      </c>
      <c r="B235" s="25">
        <v>8034</v>
      </c>
      <c r="C235" s="26" t="s">
        <v>1425</v>
      </c>
      <c r="D235" s="27" t="s">
        <v>1426</v>
      </c>
      <c r="E235" s="27" t="s">
        <v>2735</v>
      </c>
      <c r="F235" s="28" t="s">
        <v>8</v>
      </c>
      <c r="G235" s="20">
        <v>130092201562</v>
      </c>
      <c r="H235" s="20">
        <f t="shared" si="13"/>
        <v>26018440.312400002</v>
      </c>
      <c r="I235" s="19">
        <f t="shared" si="14"/>
        <v>26018440.312400002</v>
      </c>
    </row>
    <row r="236" spans="1:13" s="29" customFormat="1" ht="39.6" hidden="1" x14ac:dyDescent="0.3">
      <c r="A236" s="25">
        <v>54</v>
      </c>
      <c r="B236" s="25">
        <v>8082</v>
      </c>
      <c r="C236" s="26" t="s">
        <v>2741</v>
      </c>
      <c r="D236" s="27" t="s">
        <v>2742</v>
      </c>
      <c r="E236" s="27" t="s">
        <v>2743</v>
      </c>
      <c r="F236" s="28" t="s">
        <v>8</v>
      </c>
      <c r="G236" s="20">
        <v>8649085279</v>
      </c>
      <c r="H236" s="20">
        <f t="shared" si="13"/>
        <v>1729817.0558</v>
      </c>
      <c r="I236" s="19">
        <f t="shared" si="14"/>
        <v>1729817.0558</v>
      </c>
    </row>
    <row r="237" spans="1:13" s="29" customFormat="1" ht="26.4" hidden="1" x14ac:dyDescent="0.3">
      <c r="A237" s="25">
        <v>55</v>
      </c>
      <c r="B237" s="25">
        <v>8182</v>
      </c>
      <c r="C237" s="26" t="s">
        <v>525</v>
      </c>
      <c r="D237" s="27" t="s">
        <v>526</v>
      </c>
      <c r="E237" s="27" t="s">
        <v>2750</v>
      </c>
      <c r="F237" s="28" t="s">
        <v>8</v>
      </c>
      <c r="G237" s="20">
        <v>166583859772</v>
      </c>
      <c r="H237" s="20">
        <f t="shared" si="13"/>
        <v>33316771.954400003</v>
      </c>
      <c r="I237" s="19">
        <f t="shared" si="14"/>
        <v>33316771.954400003</v>
      </c>
    </row>
    <row r="238" spans="1:13" s="29" customFormat="1" ht="39.6" hidden="1" x14ac:dyDescent="0.3">
      <c r="A238" s="25">
        <v>56</v>
      </c>
      <c r="B238" s="25">
        <v>8294</v>
      </c>
      <c r="C238" s="26" t="s">
        <v>1410</v>
      </c>
      <c r="D238" s="27" t="s">
        <v>1411</v>
      </c>
      <c r="E238" s="27" t="s">
        <v>2663</v>
      </c>
      <c r="F238" s="28" t="s">
        <v>8</v>
      </c>
      <c r="G238" s="20">
        <v>4521926910</v>
      </c>
      <c r="H238" s="20">
        <f t="shared" ref="H238:H283" si="15">G238*0.02%</f>
        <v>904385.3820000001</v>
      </c>
      <c r="I238" s="19">
        <f t="shared" si="14"/>
        <v>904385.3820000001</v>
      </c>
    </row>
    <row r="239" spans="1:13" s="29" customFormat="1" ht="39.6" hidden="1" x14ac:dyDescent="0.3">
      <c r="A239" s="25">
        <v>57</v>
      </c>
      <c r="B239" s="25">
        <v>8369</v>
      </c>
      <c r="C239" s="26" t="s">
        <v>1228</v>
      </c>
      <c r="D239" s="27" t="s">
        <v>2759</v>
      </c>
      <c r="E239" s="27" t="s">
        <v>2760</v>
      </c>
      <c r="F239" s="28" t="s">
        <v>8</v>
      </c>
      <c r="G239" s="20">
        <v>38030086014</v>
      </c>
      <c r="H239" s="20">
        <f t="shared" si="15"/>
        <v>7606017.2028000001</v>
      </c>
      <c r="I239" s="19">
        <f t="shared" si="14"/>
        <v>7606017.2028000001</v>
      </c>
    </row>
    <row r="240" spans="1:13" s="29" customFormat="1" ht="39.6" hidden="1" x14ac:dyDescent="0.3">
      <c r="A240" s="25">
        <v>58</v>
      </c>
      <c r="B240" s="25">
        <v>8444</v>
      </c>
      <c r="C240" s="26" t="s">
        <v>1756</v>
      </c>
      <c r="D240" s="27" t="s">
        <v>1757</v>
      </c>
      <c r="E240" s="27" t="s">
        <v>2767</v>
      </c>
      <c r="F240" s="28" t="s">
        <v>8</v>
      </c>
      <c r="G240" s="20">
        <v>36144451105</v>
      </c>
      <c r="H240" s="20">
        <f t="shared" si="15"/>
        <v>7228890.2209999999</v>
      </c>
      <c r="I240" s="19">
        <f t="shared" si="14"/>
        <v>7228890.2209999999</v>
      </c>
    </row>
    <row r="241" spans="1:13" s="29" customFormat="1" ht="39.6" hidden="1" x14ac:dyDescent="0.3">
      <c r="A241" s="25">
        <v>59</v>
      </c>
      <c r="B241" s="25">
        <v>8464</v>
      </c>
      <c r="C241" s="26" t="s">
        <v>2770</v>
      </c>
      <c r="D241" s="27" t="s">
        <v>2771</v>
      </c>
      <c r="E241" s="27" t="s">
        <v>2772</v>
      </c>
      <c r="F241" s="28" t="s">
        <v>8</v>
      </c>
      <c r="G241" s="20">
        <v>49182165456</v>
      </c>
      <c r="H241" s="20">
        <f t="shared" si="15"/>
        <v>9836433.0911999997</v>
      </c>
      <c r="I241" s="19">
        <f t="shared" si="14"/>
        <v>9836433.0911999997</v>
      </c>
    </row>
    <row r="242" spans="1:13" s="29" customFormat="1" ht="39.6" hidden="1" x14ac:dyDescent="0.3">
      <c r="A242" s="25">
        <v>60</v>
      </c>
      <c r="B242" s="25">
        <v>8763</v>
      </c>
      <c r="C242" s="26" t="s">
        <v>1243</v>
      </c>
      <c r="D242" s="27" t="s">
        <v>1244</v>
      </c>
      <c r="E242" s="27" t="s">
        <v>2789</v>
      </c>
      <c r="F242" s="28" t="s">
        <v>8</v>
      </c>
      <c r="G242" s="20">
        <v>19039264355</v>
      </c>
      <c r="H242" s="20">
        <f t="shared" si="15"/>
        <v>3807852.8710000003</v>
      </c>
      <c r="I242" s="19">
        <f t="shared" si="14"/>
        <v>3807852.8710000003</v>
      </c>
    </row>
    <row r="243" spans="1:13" s="29" customFormat="1" ht="39.6" hidden="1" x14ac:dyDescent="0.3">
      <c r="A243" s="25">
        <v>61</v>
      </c>
      <c r="B243" s="25">
        <v>10127</v>
      </c>
      <c r="C243" s="26" t="s">
        <v>2900</v>
      </c>
      <c r="D243" s="27" t="s">
        <v>2901</v>
      </c>
      <c r="E243" s="27" t="s">
        <v>2902</v>
      </c>
      <c r="F243" s="28" t="s">
        <v>8</v>
      </c>
      <c r="G243" s="20">
        <v>117584370944</v>
      </c>
      <c r="H243" s="20">
        <f t="shared" si="15"/>
        <v>23516874.1888</v>
      </c>
      <c r="I243" s="19">
        <f t="shared" si="14"/>
        <v>23516874.1888</v>
      </c>
    </row>
    <row r="244" spans="1:13" s="29" customFormat="1" ht="39.6" hidden="1" x14ac:dyDescent="0.3">
      <c r="A244" s="25">
        <v>62</v>
      </c>
      <c r="B244" s="25">
        <v>10129</v>
      </c>
      <c r="C244" s="26" t="s">
        <v>2903</v>
      </c>
      <c r="D244" s="27" t="s">
        <v>2904</v>
      </c>
      <c r="E244" s="27" t="s">
        <v>2905</v>
      </c>
      <c r="F244" s="28" t="s">
        <v>8</v>
      </c>
      <c r="G244" s="20">
        <v>219192040304</v>
      </c>
      <c r="H244" s="20">
        <f t="shared" si="15"/>
        <v>43838408.060800001</v>
      </c>
      <c r="I244" s="19">
        <f t="shared" si="14"/>
        <v>43838408.060800001</v>
      </c>
    </row>
    <row r="245" spans="1:13" s="29" customFormat="1" ht="26.4" hidden="1" x14ac:dyDescent="0.3">
      <c r="A245" s="25">
        <v>63</v>
      </c>
      <c r="B245" s="25">
        <v>10134</v>
      </c>
      <c r="C245" s="26" t="s">
        <v>2909</v>
      </c>
      <c r="D245" s="27" t="s">
        <v>2910</v>
      </c>
      <c r="E245" s="27" t="s">
        <v>2911</v>
      </c>
      <c r="F245" s="28" t="s">
        <v>8</v>
      </c>
      <c r="G245" s="20">
        <v>32553302916</v>
      </c>
      <c r="H245" s="20">
        <f t="shared" si="15"/>
        <v>6510660.5832000002</v>
      </c>
      <c r="I245" s="19">
        <f t="shared" si="14"/>
        <v>6510660.5832000002</v>
      </c>
    </row>
    <row r="246" spans="1:13" s="29" customFormat="1" ht="39.6" hidden="1" x14ac:dyDescent="0.3">
      <c r="A246" s="25">
        <v>64</v>
      </c>
      <c r="B246" s="25">
        <v>10466</v>
      </c>
      <c r="C246" s="26" t="s">
        <v>2950</v>
      </c>
      <c r="D246" s="27" t="s">
        <v>2951</v>
      </c>
      <c r="E246" s="27" t="s">
        <v>2952</v>
      </c>
      <c r="F246" s="28" t="s">
        <v>8</v>
      </c>
      <c r="G246" s="20">
        <v>38917961371</v>
      </c>
      <c r="H246" s="20">
        <f t="shared" si="15"/>
        <v>7783592.2742000008</v>
      </c>
      <c r="I246" s="19">
        <f t="shared" si="14"/>
        <v>7783592.2742000008</v>
      </c>
    </row>
    <row r="247" spans="1:13" s="29" customFormat="1" ht="39.6" hidden="1" x14ac:dyDescent="0.3">
      <c r="A247" s="25">
        <v>65</v>
      </c>
      <c r="B247" s="25">
        <v>10570</v>
      </c>
      <c r="C247" s="26" t="s">
        <v>2968</v>
      </c>
      <c r="D247" s="27" t="s">
        <v>2969</v>
      </c>
      <c r="E247" s="27" t="s">
        <v>2970</v>
      </c>
      <c r="F247" s="28" t="s">
        <v>8</v>
      </c>
      <c r="G247" s="20">
        <v>2694720979000</v>
      </c>
      <c r="H247" s="20">
        <f t="shared" si="15"/>
        <v>538944195.80000007</v>
      </c>
      <c r="I247" s="19">
        <f t="shared" si="14"/>
        <v>100000000</v>
      </c>
    </row>
    <row r="248" spans="1:13" s="29" customFormat="1" ht="39.6" hidden="1" x14ac:dyDescent="0.3">
      <c r="A248" s="25">
        <v>66</v>
      </c>
      <c r="B248" s="25">
        <v>10841</v>
      </c>
      <c r="C248" s="26" t="s">
        <v>3001</v>
      </c>
      <c r="D248" s="27" t="s">
        <v>3002</v>
      </c>
      <c r="E248" s="27" t="s">
        <v>1982</v>
      </c>
      <c r="F248" s="28" t="s">
        <v>8</v>
      </c>
      <c r="G248" s="20">
        <v>12784123326</v>
      </c>
      <c r="H248" s="20">
        <f t="shared" si="15"/>
        <v>2556824.6652000002</v>
      </c>
      <c r="I248" s="19">
        <f t="shared" si="14"/>
        <v>2556824.6652000002</v>
      </c>
    </row>
    <row r="249" spans="1:13" s="29" customFormat="1" ht="39.6" hidden="1" x14ac:dyDescent="0.3">
      <c r="A249" s="25">
        <v>67</v>
      </c>
      <c r="B249" s="25">
        <v>10846</v>
      </c>
      <c r="C249" s="26" t="s">
        <v>3003</v>
      </c>
      <c r="D249" s="27" t="s">
        <v>3004</v>
      </c>
      <c r="E249" s="27" t="s">
        <v>1982</v>
      </c>
      <c r="F249" s="28" t="s">
        <v>8</v>
      </c>
      <c r="G249" s="20">
        <v>15544988009</v>
      </c>
      <c r="H249" s="20">
        <f t="shared" si="15"/>
        <v>3108997.6018000003</v>
      </c>
      <c r="I249" s="19">
        <f t="shared" si="14"/>
        <v>3108997.6018000003</v>
      </c>
    </row>
    <row r="250" spans="1:13" s="29" customFormat="1" ht="52.8" hidden="1" x14ac:dyDescent="0.3">
      <c r="A250" s="25">
        <v>68</v>
      </c>
      <c r="B250" s="25">
        <v>11418</v>
      </c>
      <c r="C250" s="26" t="s">
        <v>3044</v>
      </c>
      <c r="D250" s="27" t="s">
        <v>3045</v>
      </c>
      <c r="E250" s="27" t="s">
        <v>2339</v>
      </c>
      <c r="F250" s="28" t="s">
        <v>8</v>
      </c>
      <c r="G250" s="20">
        <v>11872696549</v>
      </c>
      <c r="H250" s="20">
        <f t="shared" si="15"/>
        <v>2374539.3097999999</v>
      </c>
      <c r="I250" s="19">
        <f t="shared" si="14"/>
        <v>2374539.3097999999</v>
      </c>
    </row>
    <row r="251" spans="1:13" s="29" customFormat="1" ht="52.8" hidden="1" x14ac:dyDescent="0.3">
      <c r="A251" s="25">
        <v>69</v>
      </c>
      <c r="B251" s="25">
        <v>11538</v>
      </c>
      <c r="C251" s="26" t="s">
        <v>3052</v>
      </c>
      <c r="D251" s="27" t="s">
        <v>3053</v>
      </c>
      <c r="E251" s="27" t="s">
        <v>3054</v>
      </c>
      <c r="F251" s="28" t="s">
        <v>8</v>
      </c>
      <c r="G251" s="20">
        <v>233698415640</v>
      </c>
      <c r="H251" s="20">
        <f t="shared" si="15"/>
        <v>46739683.127999999</v>
      </c>
      <c r="I251" s="19">
        <f t="shared" si="14"/>
        <v>46739683.127999999</v>
      </c>
    </row>
    <row r="252" spans="1:13" s="29" customFormat="1" ht="39.6" hidden="1" x14ac:dyDescent="0.3">
      <c r="A252" s="25">
        <v>70</v>
      </c>
      <c r="B252" s="25">
        <v>11712</v>
      </c>
      <c r="C252" s="26" t="s">
        <v>3073</v>
      </c>
      <c r="D252" s="27" t="s">
        <v>3074</v>
      </c>
      <c r="E252" s="27" t="s">
        <v>3075</v>
      </c>
      <c r="F252" s="28" t="s">
        <v>8</v>
      </c>
      <c r="G252" s="20">
        <v>2680000000</v>
      </c>
      <c r="H252" s="20">
        <f t="shared" si="15"/>
        <v>536000</v>
      </c>
      <c r="I252" s="19">
        <f t="shared" si="14"/>
        <v>536000</v>
      </c>
      <c r="K252" s="31"/>
      <c r="L252" s="31"/>
      <c r="M252" s="31"/>
    </row>
    <row r="253" spans="1:13" s="29" customFormat="1" ht="39.6" hidden="1" x14ac:dyDescent="0.3">
      <c r="A253" s="25">
        <v>71</v>
      </c>
      <c r="B253" s="25">
        <v>11956</v>
      </c>
      <c r="C253" s="26" t="s">
        <v>3077</v>
      </c>
      <c r="D253" s="27" t="s">
        <v>3078</v>
      </c>
      <c r="E253" s="27" t="s">
        <v>3076</v>
      </c>
      <c r="F253" s="28" t="s">
        <v>8</v>
      </c>
      <c r="G253" s="20">
        <v>18078501395</v>
      </c>
      <c r="H253" s="20">
        <f t="shared" si="15"/>
        <v>3615700.2790000001</v>
      </c>
      <c r="I253" s="19">
        <f t="shared" si="14"/>
        <v>3615700.2790000001</v>
      </c>
    </row>
    <row r="254" spans="1:13" s="29" customFormat="1" ht="52.8" hidden="1" x14ac:dyDescent="0.3">
      <c r="A254" s="25">
        <v>72</v>
      </c>
      <c r="B254" s="25">
        <v>12028</v>
      </c>
      <c r="C254" s="26" t="s">
        <v>3082</v>
      </c>
      <c r="D254" s="27" t="s">
        <v>3083</v>
      </c>
      <c r="E254" s="27" t="s">
        <v>3084</v>
      </c>
      <c r="F254" s="28" t="s">
        <v>8</v>
      </c>
      <c r="G254" s="20">
        <v>294408083562</v>
      </c>
      <c r="H254" s="20">
        <f t="shared" si="15"/>
        <v>58881616.712400004</v>
      </c>
      <c r="I254" s="19">
        <f t="shared" si="14"/>
        <v>58881616.712400004</v>
      </c>
    </row>
    <row r="255" spans="1:13" s="29" customFormat="1" ht="26.4" hidden="1" x14ac:dyDescent="0.3">
      <c r="A255" s="25">
        <v>73</v>
      </c>
      <c r="B255" s="25">
        <v>12309</v>
      </c>
      <c r="C255" s="26" t="s">
        <v>3100</v>
      </c>
      <c r="D255" s="27" t="s">
        <v>3101</v>
      </c>
      <c r="E255" s="27" t="s">
        <v>3102</v>
      </c>
      <c r="F255" s="28" t="s">
        <v>8</v>
      </c>
      <c r="G255" s="20">
        <v>50000000000</v>
      </c>
      <c r="H255" s="20">
        <f t="shared" si="15"/>
        <v>10000000</v>
      </c>
      <c r="I255" s="19">
        <f t="shared" si="14"/>
        <v>10000000</v>
      </c>
    </row>
    <row r="256" spans="1:13" s="29" customFormat="1" ht="26.4" hidden="1" x14ac:dyDescent="0.3">
      <c r="A256" s="25">
        <v>74</v>
      </c>
      <c r="B256" s="25">
        <v>12335</v>
      </c>
      <c r="C256" s="26" t="s">
        <v>3106</v>
      </c>
      <c r="D256" s="27" t="s">
        <v>3107</v>
      </c>
      <c r="E256" s="27" t="s">
        <v>3108</v>
      </c>
      <c r="F256" s="28" t="s">
        <v>8</v>
      </c>
      <c r="G256" s="20">
        <v>36000000000</v>
      </c>
      <c r="H256" s="20">
        <f t="shared" si="15"/>
        <v>7200000</v>
      </c>
      <c r="I256" s="19">
        <f t="shared" si="14"/>
        <v>7200000</v>
      </c>
    </row>
    <row r="257" spans="1:9" s="29" customFormat="1" ht="26.4" hidden="1" x14ac:dyDescent="0.3">
      <c r="A257" s="25">
        <v>75</v>
      </c>
      <c r="B257" s="25">
        <v>12455</v>
      </c>
      <c r="C257" s="26" t="s">
        <v>1182</v>
      </c>
      <c r="D257" s="27" t="s">
        <v>1183</v>
      </c>
      <c r="E257" s="27" t="s">
        <v>3129</v>
      </c>
      <c r="F257" s="28" t="s">
        <v>8</v>
      </c>
      <c r="G257" s="20">
        <v>127679750764</v>
      </c>
      <c r="H257" s="20">
        <f t="shared" si="15"/>
        <v>25535950.152800001</v>
      </c>
      <c r="I257" s="19">
        <f t="shared" si="14"/>
        <v>25535950.152800001</v>
      </c>
    </row>
    <row r="258" spans="1:9" s="29" customFormat="1" ht="39.6" hidden="1" x14ac:dyDescent="0.3">
      <c r="A258" s="25">
        <v>76</v>
      </c>
      <c r="B258" s="25">
        <v>12511</v>
      </c>
      <c r="C258" s="26" t="s">
        <v>3151</v>
      </c>
      <c r="D258" s="27" t="s">
        <v>3152</v>
      </c>
      <c r="E258" s="27" t="s">
        <v>3153</v>
      </c>
      <c r="F258" s="28" t="s">
        <v>8</v>
      </c>
      <c r="G258" s="20">
        <v>95222070461</v>
      </c>
      <c r="H258" s="20">
        <f t="shared" si="15"/>
        <v>19044414.0922</v>
      </c>
      <c r="I258" s="19">
        <f t="shared" si="14"/>
        <v>19044414.0922</v>
      </c>
    </row>
    <row r="259" spans="1:9" s="29" customFormat="1" ht="26.4" hidden="1" x14ac:dyDescent="0.3">
      <c r="A259" s="25">
        <v>77</v>
      </c>
      <c r="B259" s="25">
        <v>12617</v>
      </c>
      <c r="C259" s="26" t="s">
        <v>1548</v>
      </c>
      <c r="D259" s="27" t="s">
        <v>1549</v>
      </c>
      <c r="E259" s="27" t="s">
        <v>3204</v>
      </c>
      <c r="F259" s="28" t="s">
        <v>8</v>
      </c>
      <c r="G259" s="20">
        <v>56507945854</v>
      </c>
      <c r="H259" s="20">
        <f t="shared" si="15"/>
        <v>11301589.1708</v>
      </c>
      <c r="I259" s="19">
        <f t="shared" si="14"/>
        <v>11301589.1708</v>
      </c>
    </row>
    <row r="260" spans="1:9" s="29" customFormat="1" ht="39.6" hidden="1" x14ac:dyDescent="0.3">
      <c r="A260" s="25">
        <v>78</v>
      </c>
      <c r="B260" s="25">
        <v>12632</v>
      </c>
      <c r="C260" s="26" t="s">
        <v>1359</v>
      </c>
      <c r="D260" s="27" t="s">
        <v>1360</v>
      </c>
      <c r="E260" s="27" t="s">
        <v>3223</v>
      </c>
      <c r="F260" s="28" t="s">
        <v>8</v>
      </c>
      <c r="G260" s="20">
        <v>82647517829</v>
      </c>
      <c r="H260" s="20">
        <f t="shared" si="15"/>
        <v>16529503.5658</v>
      </c>
      <c r="I260" s="19">
        <f t="shared" si="14"/>
        <v>16529503.5658</v>
      </c>
    </row>
    <row r="261" spans="1:9" s="29" customFormat="1" ht="26.4" hidden="1" x14ac:dyDescent="0.3">
      <c r="A261" s="25">
        <v>79</v>
      </c>
      <c r="B261" s="25">
        <v>12645</v>
      </c>
      <c r="C261" s="26" t="s">
        <v>609</v>
      </c>
      <c r="D261" s="27" t="s">
        <v>610</v>
      </c>
      <c r="E261" s="27" t="s">
        <v>3237</v>
      </c>
      <c r="F261" s="28" t="s">
        <v>8</v>
      </c>
      <c r="G261" s="20">
        <v>89974768302</v>
      </c>
      <c r="H261" s="20">
        <f t="shared" si="15"/>
        <v>17994953.660399999</v>
      </c>
      <c r="I261" s="19">
        <f t="shared" si="14"/>
        <v>17994953.660399999</v>
      </c>
    </row>
    <row r="262" spans="1:9" s="29" customFormat="1" ht="26.4" hidden="1" x14ac:dyDescent="0.3">
      <c r="A262" s="25">
        <v>80</v>
      </c>
      <c r="B262" s="25">
        <v>12673</v>
      </c>
      <c r="C262" s="26" t="s">
        <v>1476</v>
      </c>
      <c r="D262" s="27" t="s">
        <v>1477</v>
      </c>
      <c r="E262" s="27" t="s">
        <v>3255</v>
      </c>
      <c r="F262" s="28" t="s">
        <v>8</v>
      </c>
      <c r="G262" s="20">
        <v>82527919707</v>
      </c>
      <c r="H262" s="20">
        <f t="shared" si="15"/>
        <v>16505583.941400001</v>
      </c>
      <c r="I262" s="19">
        <f t="shared" si="14"/>
        <v>16505583.941400001</v>
      </c>
    </row>
    <row r="263" spans="1:9" s="29" customFormat="1" ht="26.4" hidden="1" x14ac:dyDescent="0.3">
      <c r="A263" s="25">
        <v>81</v>
      </c>
      <c r="B263" s="25">
        <v>12709</v>
      </c>
      <c r="C263" s="26" t="s">
        <v>639</v>
      </c>
      <c r="D263" s="27" t="s">
        <v>3283</v>
      </c>
      <c r="E263" s="27" t="s">
        <v>3284</v>
      </c>
      <c r="F263" s="28" t="s">
        <v>8</v>
      </c>
      <c r="G263" s="20">
        <v>90911376912</v>
      </c>
      <c r="H263" s="20">
        <f t="shared" si="15"/>
        <v>18182275.382400002</v>
      </c>
      <c r="I263" s="19">
        <f t="shared" si="14"/>
        <v>18182275.382400002</v>
      </c>
    </row>
    <row r="264" spans="1:9" s="29" customFormat="1" ht="26.4" hidden="1" x14ac:dyDescent="0.3">
      <c r="A264" s="25">
        <v>82</v>
      </c>
      <c r="B264" s="25">
        <v>12715</v>
      </c>
      <c r="C264" s="26" t="s">
        <v>644</v>
      </c>
      <c r="D264" s="27" t="s">
        <v>645</v>
      </c>
      <c r="E264" s="27" t="s">
        <v>3287</v>
      </c>
      <c r="F264" s="28" t="s">
        <v>8</v>
      </c>
      <c r="G264" s="20">
        <v>743738075866</v>
      </c>
      <c r="H264" s="20">
        <f t="shared" si="15"/>
        <v>148747615.17320001</v>
      </c>
      <c r="I264" s="19">
        <f t="shared" si="14"/>
        <v>100000000</v>
      </c>
    </row>
    <row r="265" spans="1:9" s="29" customFormat="1" ht="26.4" hidden="1" x14ac:dyDescent="0.3">
      <c r="A265" s="25">
        <v>83</v>
      </c>
      <c r="B265" s="25">
        <v>12761</v>
      </c>
      <c r="C265" s="26" t="s">
        <v>677</v>
      </c>
      <c r="D265" s="27" t="s">
        <v>678</v>
      </c>
      <c r="E265" s="27" t="s">
        <v>2750</v>
      </c>
      <c r="F265" s="28" t="s">
        <v>8</v>
      </c>
      <c r="G265" s="20">
        <v>446232750982</v>
      </c>
      <c r="H265" s="20">
        <f t="shared" si="15"/>
        <v>89246550.196400002</v>
      </c>
      <c r="I265" s="19">
        <f t="shared" si="14"/>
        <v>89246550.196400002</v>
      </c>
    </row>
    <row r="266" spans="1:9" s="29" customFormat="1" ht="26.4" hidden="1" x14ac:dyDescent="0.3">
      <c r="A266" s="25">
        <v>84</v>
      </c>
      <c r="B266" s="25">
        <v>12801</v>
      </c>
      <c r="C266" s="26" t="s">
        <v>700</v>
      </c>
      <c r="D266" s="27" t="s">
        <v>3333</v>
      </c>
      <c r="E266" s="27" t="s">
        <v>2481</v>
      </c>
      <c r="F266" s="28" t="s">
        <v>8</v>
      </c>
      <c r="G266" s="20">
        <v>45482789905</v>
      </c>
      <c r="H266" s="20">
        <f t="shared" si="15"/>
        <v>9096557.9810000006</v>
      </c>
      <c r="I266" s="19">
        <f t="shared" si="14"/>
        <v>9096557.9810000006</v>
      </c>
    </row>
    <row r="267" spans="1:9" s="29" customFormat="1" ht="26.4" hidden="1" x14ac:dyDescent="0.3">
      <c r="A267" s="25">
        <v>85</v>
      </c>
      <c r="B267" s="25">
        <v>12836</v>
      </c>
      <c r="C267" s="26" t="s">
        <v>1585</v>
      </c>
      <c r="D267" s="27" t="s">
        <v>3342</v>
      </c>
      <c r="E267" s="27" t="s">
        <v>2135</v>
      </c>
      <c r="F267" s="28" t="s">
        <v>8</v>
      </c>
      <c r="G267" s="20">
        <v>11210550334100</v>
      </c>
      <c r="H267" s="20">
        <f t="shared" si="15"/>
        <v>2242110066.8200002</v>
      </c>
      <c r="I267" s="19">
        <f t="shared" si="14"/>
        <v>100000000</v>
      </c>
    </row>
    <row r="268" spans="1:9" s="29" customFormat="1" ht="26.4" hidden="1" x14ac:dyDescent="0.3">
      <c r="A268" s="25">
        <v>86</v>
      </c>
      <c r="B268" s="25">
        <v>12843</v>
      </c>
      <c r="C268" s="26" t="s">
        <v>713</v>
      </c>
      <c r="D268" s="27" t="s">
        <v>714</v>
      </c>
      <c r="E268" s="27" t="s">
        <v>3345</v>
      </c>
      <c r="F268" s="28" t="s">
        <v>8</v>
      </c>
      <c r="G268" s="20">
        <v>3266146141</v>
      </c>
      <c r="H268" s="20">
        <f t="shared" si="15"/>
        <v>653229.22820000001</v>
      </c>
      <c r="I268" s="19">
        <f t="shared" si="14"/>
        <v>653229.22820000001</v>
      </c>
    </row>
    <row r="269" spans="1:9" s="29" customFormat="1" ht="26.4" hidden="1" x14ac:dyDescent="0.3">
      <c r="A269" s="25">
        <v>87</v>
      </c>
      <c r="B269" s="25">
        <v>12934</v>
      </c>
      <c r="C269" s="26" t="s">
        <v>750</v>
      </c>
      <c r="D269" s="27" t="s">
        <v>751</v>
      </c>
      <c r="E269" s="27" t="s">
        <v>3374</v>
      </c>
      <c r="F269" s="28" t="s">
        <v>8</v>
      </c>
      <c r="G269" s="20">
        <v>82882260125</v>
      </c>
      <c r="H269" s="20">
        <f t="shared" si="15"/>
        <v>16576452.025</v>
      </c>
      <c r="I269" s="19">
        <f t="shared" si="14"/>
        <v>16576452.025</v>
      </c>
    </row>
    <row r="270" spans="1:9" s="29" customFormat="1" ht="26.4" hidden="1" x14ac:dyDescent="0.3">
      <c r="A270" s="25">
        <v>88</v>
      </c>
      <c r="B270" s="25">
        <v>12957</v>
      </c>
      <c r="C270" s="26" t="s">
        <v>757</v>
      </c>
      <c r="D270" s="27" t="s">
        <v>3382</v>
      </c>
      <c r="E270" s="27" t="s">
        <v>2109</v>
      </c>
      <c r="F270" s="28" t="s">
        <v>8</v>
      </c>
      <c r="G270" s="20">
        <v>21287705513</v>
      </c>
      <c r="H270" s="20">
        <f t="shared" si="15"/>
        <v>4257541.1025999999</v>
      </c>
      <c r="I270" s="19">
        <f t="shared" si="14"/>
        <v>4257541.1025999999</v>
      </c>
    </row>
    <row r="271" spans="1:9" s="29" customFormat="1" ht="26.4" hidden="1" x14ac:dyDescent="0.3">
      <c r="A271" s="25">
        <v>89</v>
      </c>
      <c r="B271" s="25">
        <v>13001</v>
      </c>
      <c r="C271" s="26" t="s">
        <v>771</v>
      </c>
      <c r="D271" s="27" t="s">
        <v>772</v>
      </c>
      <c r="E271" s="27" t="s">
        <v>3407</v>
      </c>
      <c r="F271" s="28" t="s">
        <v>8</v>
      </c>
      <c r="G271" s="20">
        <v>73303137345</v>
      </c>
      <c r="H271" s="20">
        <f t="shared" si="15"/>
        <v>14660627.469000001</v>
      </c>
      <c r="I271" s="19">
        <f t="shared" si="14"/>
        <v>14660627.469000001</v>
      </c>
    </row>
    <row r="272" spans="1:9" s="29" customFormat="1" ht="26.4" hidden="1" x14ac:dyDescent="0.3">
      <c r="A272" s="25">
        <v>90</v>
      </c>
      <c r="B272" s="25">
        <v>13047</v>
      </c>
      <c r="C272" s="26" t="s">
        <v>1762</v>
      </c>
      <c r="D272" s="27" t="s">
        <v>1763</v>
      </c>
      <c r="E272" s="27" t="s">
        <v>2481</v>
      </c>
      <c r="F272" s="28" t="s">
        <v>8</v>
      </c>
      <c r="G272" s="20">
        <v>23227540728</v>
      </c>
      <c r="H272" s="20">
        <f t="shared" si="15"/>
        <v>4645508.1456000004</v>
      </c>
      <c r="I272" s="19">
        <f t="shared" si="14"/>
        <v>4645508.1456000004</v>
      </c>
    </row>
    <row r="273" spans="1:13" s="29" customFormat="1" ht="26.4" hidden="1" x14ac:dyDescent="0.3">
      <c r="A273" s="25">
        <v>91</v>
      </c>
      <c r="B273" s="25">
        <v>13103</v>
      </c>
      <c r="C273" s="26" t="s">
        <v>808</v>
      </c>
      <c r="D273" s="27" t="s">
        <v>809</v>
      </c>
      <c r="E273" s="27" t="s">
        <v>3443</v>
      </c>
      <c r="F273" s="28" t="s">
        <v>8</v>
      </c>
      <c r="G273" s="20">
        <v>45510531314</v>
      </c>
      <c r="H273" s="20">
        <f t="shared" si="15"/>
        <v>9102106.2628000006</v>
      </c>
      <c r="I273" s="19">
        <f t="shared" si="14"/>
        <v>9102106.2628000006</v>
      </c>
    </row>
    <row r="274" spans="1:13" s="29" customFormat="1" ht="26.4" hidden="1" x14ac:dyDescent="0.3">
      <c r="A274" s="25">
        <v>92</v>
      </c>
      <c r="B274" s="25">
        <v>13170</v>
      </c>
      <c r="C274" s="26" t="s">
        <v>828</v>
      </c>
      <c r="D274" s="27" t="s">
        <v>829</v>
      </c>
      <c r="E274" s="27" t="s">
        <v>3457</v>
      </c>
      <c r="F274" s="28" t="s">
        <v>8</v>
      </c>
      <c r="G274" s="20">
        <v>8049504841</v>
      </c>
      <c r="H274" s="20">
        <f t="shared" si="15"/>
        <v>1609900.9682</v>
      </c>
      <c r="I274" s="19">
        <f t="shared" si="14"/>
        <v>1609900.9682</v>
      </c>
    </row>
    <row r="275" spans="1:13" s="29" customFormat="1" ht="26.4" hidden="1" x14ac:dyDescent="0.3">
      <c r="A275" s="25">
        <v>93</v>
      </c>
      <c r="B275" s="25">
        <v>13342</v>
      </c>
      <c r="C275" s="26" t="s">
        <v>897</v>
      </c>
      <c r="D275" s="27" t="s">
        <v>898</v>
      </c>
      <c r="E275" s="27" t="s">
        <v>3508</v>
      </c>
      <c r="F275" s="28" t="s">
        <v>8</v>
      </c>
      <c r="G275" s="20">
        <v>17942028050</v>
      </c>
      <c r="H275" s="20">
        <f t="shared" si="15"/>
        <v>3588405.6100000003</v>
      </c>
      <c r="I275" s="19">
        <f t="shared" si="14"/>
        <v>3588405.6100000003</v>
      </c>
    </row>
    <row r="276" spans="1:13" s="29" customFormat="1" ht="26.4" hidden="1" x14ac:dyDescent="0.3">
      <c r="A276" s="25">
        <v>94</v>
      </c>
      <c r="B276" s="25">
        <v>13470</v>
      </c>
      <c r="C276" s="26" t="s">
        <v>939</v>
      </c>
      <c r="D276" s="27" t="s">
        <v>940</v>
      </c>
      <c r="E276" s="27" t="s">
        <v>3549</v>
      </c>
      <c r="F276" s="28" t="s">
        <v>8</v>
      </c>
      <c r="G276" s="20">
        <v>593780894908</v>
      </c>
      <c r="H276" s="20">
        <f t="shared" si="15"/>
        <v>118756178.9816</v>
      </c>
      <c r="I276" s="19">
        <f t="shared" si="14"/>
        <v>100000000</v>
      </c>
    </row>
    <row r="277" spans="1:13" s="29" customFormat="1" ht="39.6" hidden="1" x14ac:dyDescent="0.3">
      <c r="A277" s="25">
        <v>95</v>
      </c>
      <c r="B277" s="25">
        <v>13506</v>
      </c>
      <c r="C277" s="26" t="s">
        <v>1774</v>
      </c>
      <c r="D277" s="27" t="s">
        <v>1775</v>
      </c>
      <c r="E277" s="27" t="s">
        <v>2435</v>
      </c>
      <c r="F277" s="28" t="s">
        <v>8</v>
      </c>
      <c r="G277" s="20">
        <v>276959429431</v>
      </c>
      <c r="H277" s="20">
        <f t="shared" si="15"/>
        <v>55391885.886200003</v>
      </c>
      <c r="I277" s="19">
        <f t="shared" si="14"/>
        <v>55391885.886200003</v>
      </c>
    </row>
    <row r="278" spans="1:13" s="29" customFormat="1" ht="26.4" hidden="1" x14ac:dyDescent="0.3">
      <c r="A278" s="25">
        <v>96</v>
      </c>
      <c r="B278" s="25">
        <v>13507</v>
      </c>
      <c r="C278" s="26" t="s">
        <v>1429</v>
      </c>
      <c r="D278" s="27" t="s">
        <v>1430</v>
      </c>
      <c r="E278" s="27" t="s">
        <v>3558</v>
      </c>
      <c r="F278" s="28" t="s">
        <v>8</v>
      </c>
      <c r="G278" s="20">
        <v>33966254218</v>
      </c>
      <c r="H278" s="20">
        <f t="shared" si="15"/>
        <v>6793250.8436000003</v>
      </c>
      <c r="I278" s="19">
        <f t="shared" ref="I278:I308" si="16">IF(H278&gt;100000000,100000000,IF(H278&gt;=500000,H278,500000))</f>
        <v>6793250.8436000003</v>
      </c>
    </row>
    <row r="279" spans="1:13" s="29" customFormat="1" ht="26.4" hidden="1" x14ac:dyDescent="0.3">
      <c r="A279" s="25">
        <v>97</v>
      </c>
      <c r="B279" s="25">
        <v>13535</v>
      </c>
      <c r="C279" s="26" t="s">
        <v>1556</v>
      </c>
      <c r="D279" s="27" t="s">
        <v>1557</v>
      </c>
      <c r="E279" s="27" t="s">
        <v>3562</v>
      </c>
      <c r="F279" s="28" t="s">
        <v>8</v>
      </c>
      <c r="G279" s="20">
        <v>637543871229</v>
      </c>
      <c r="H279" s="20">
        <f t="shared" si="15"/>
        <v>127508774.2458</v>
      </c>
      <c r="I279" s="19">
        <f t="shared" si="16"/>
        <v>100000000</v>
      </c>
    </row>
    <row r="280" spans="1:13" s="29" customFormat="1" ht="26.4" hidden="1" x14ac:dyDescent="0.3">
      <c r="A280" s="25">
        <v>98</v>
      </c>
      <c r="B280" s="25">
        <v>13551</v>
      </c>
      <c r="C280" s="26" t="s">
        <v>1718</v>
      </c>
      <c r="D280" s="27" t="s">
        <v>1719</v>
      </c>
      <c r="E280" s="27" t="s">
        <v>2435</v>
      </c>
      <c r="F280" s="28" t="s">
        <v>8</v>
      </c>
      <c r="G280" s="20">
        <v>139537353224</v>
      </c>
      <c r="H280" s="20">
        <f t="shared" si="15"/>
        <v>27907470.6448</v>
      </c>
      <c r="I280" s="19">
        <f t="shared" si="16"/>
        <v>27907470.6448</v>
      </c>
    </row>
    <row r="281" spans="1:13" s="29" customFormat="1" ht="39.6" hidden="1" x14ac:dyDescent="0.3">
      <c r="A281" s="25">
        <v>99</v>
      </c>
      <c r="B281" s="25">
        <v>16000</v>
      </c>
      <c r="C281" s="26" t="s">
        <v>1108</v>
      </c>
      <c r="D281" s="27" t="s">
        <v>1109</v>
      </c>
      <c r="E281" s="27" t="s">
        <v>3729</v>
      </c>
      <c r="F281" s="28" t="s">
        <v>8</v>
      </c>
      <c r="G281" s="20">
        <v>49999730664</v>
      </c>
      <c r="H281" s="20">
        <f t="shared" si="15"/>
        <v>9999946.1327999998</v>
      </c>
      <c r="I281" s="19">
        <f t="shared" si="16"/>
        <v>9999946.1327999998</v>
      </c>
    </row>
    <row r="282" spans="1:13" s="29" customFormat="1" ht="26.4" hidden="1" x14ac:dyDescent="0.3">
      <c r="A282" s="25">
        <v>100</v>
      </c>
      <c r="B282" s="25">
        <v>16125</v>
      </c>
      <c r="C282" s="26" t="s">
        <v>1115</v>
      </c>
      <c r="D282" s="27" t="s">
        <v>1116</v>
      </c>
      <c r="E282" s="27" t="s">
        <v>3737</v>
      </c>
      <c r="F282" s="28" t="s">
        <v>8</v>
      </c>
      <c r="G282" s="20">
        <v>95159269592</v>
      </c>
      <c r="H282" s="20">
        <f t="shared" si="15"/>
        <v>19031853.918400001</v>
      </c>
      <c r="I282" s="19">
        <f t="shared" si="16"/>
        <v>19031853.918400001</v>
      </c>
    </row>
    <row r="283" spans="1:13" s="29" customFormat="1" ht="39.6" hidden="1" x14ac:dyDescent="0.3">
      <c r="A283" s="25">
        <v>101</v>
      </c>
      <c r="B283" s="25">
        <v>16742</v>
      </c>
      <c r="C283" s="26" t="s">
        <v>3763</v>
      </c>
      <c r="D283" s="27" t="s">
        <v>3764</v>
      </c>
      <c r="E283" s="27" t="s">
        <v>3765</v>
      </c>
      <c r="F283" s="28" t="s">
        <v>8</v>
      </c>
      <c r="G283" s="20">
        <v>132473751854</v>
      </c>
      <c r="H283" s="20">
        <f t="shared" si="15"/>
        <v>26494750.3708</v>
      </c>
      <c r="I283" s="19">
        <f t="shared" si="16"/>
        <v>26494750.3708</v>
      </c>
    </row>
    <row r="284" spans="1:13" s="29" customFormat="1" ht="26.4" hidden="1" x14ac:dyDescent="0.3">
      <c r="A284" s="25">
        <v>102</v>
      </c>
      <c r="B284" s="25">
        <v>18189</v>
      </c>
      <c r="C284" s="26" t="s">
        <v>403</v>
      </c>
      <c r="D284" s="27" t="s">
        <v>404</v>
      </c>
      <c r="E284" s="27" t="s">
        <v>3971</v>
      </c>
      <c r="F284" s="28" t="s">
        <v>8</v>
      </c>
      <c r="G284" s="20">
        <v>29835151837</v>
      </c>
      <c r="H284" s="20">
        <f t="shared" ref="H284:H317" si="17">G284*0.02%</f>
        <v>5967030.3673999999</v>
      </c>
      <c r="I284" s="19">
        <f t="shared" si="16"/>
        <v>5967030.3673999999</v>
      </c>
    </row>
    <row r="285" spans="1:13" s="29" customFormat="1" ht="26.4" hidden="1" x14ac:dyDescent="0.3">
      <c r="A285" s="25">
        <v>103</v>
      </c>
      <c r="B285" s="25">
        <v>18218</v>
      </c>
      <c r="C285" s="26" t="s">
        <v>413</v>
      </c>
      <c r="D285" s="27" t="s">
        <v>414</v>
      </c>
      <c r="E285" s="27" t="s">
        <v>3979</v>
      </c>
      <c r="F285" s="28" t="s">
        <v>8</v>
      </c>
      <c r="G285" s="20">
        <v>25411245878</v>
      </c>
      <c r="H285" s="20">
        <f t="shared" si="17"/>
        <v>5082249.1756000007</v>
      </c>
      <c r="I285" s="19">
        <f t="shared" si="16"/>
        <v>5082249.1756000007</v>
      </c>
    </row>
    <row r="286" spans="1:13" s="29" customFormat="1" ht="26.4" hidden="1" x14ac:dyDescent="0.3">
      <c r="A286" s="25">
        <v>104</v>
      </c>
      <c r="B286" s="25">
        <v>18417</v>
      </c>
      <c r="C286" s="26" t="s">
        <v>1731</v>
      </c>
      <c r="D286" s="27" t="s">
        <v>1732</v>
      </c>
      <c r="E286" s="27" t="s">
        <v>3995</v>
      </c>
      <c r="F286" s="28" t="s">
        <v>8</v>
      </c>
      <c r="G286" s="20">
        <v>27452433822</v>
      </c>
      <c r="H286" s="20">
        <f t="shared" si="17"/>
        <v>5490486.7644000007</v>
      </c>
      <c r="I286" s="19">
        <f t="shared" si="16"/>
        <v>5490486.7644000007</v>
      </c>
    </row>
    <row r="287" spans="1:13" s="29" customFormat="1" ht="26.4" hidden="1" x14ac:dyDescent="0.3">
      <c r="A287" s="25">
        <v>105</v>
      </c>
      <c r="B287" s="25">
        <v>18418</v>
      </c>
      <c r="C287" s="26" t="s">
        <v>1778</v>
      </c>
      <c r="D287" s="27" t="s">
        <v>1779</v>
      </c>
      <c r="E287" s="27" t="s">
        <v>3996</v>
      </c>
      <c r="F287" s="28" t="s">
        <v>8</v>
      </c>
      <c r="G287" s="20">
        <v>3507965500</v>
      </c>
      <c r="H287" s="20">
        <f t="shared" si="17"/>
        <v>701593.1</v>
      </c>
      <c r="I287" s="19">
        <f t="shared" si="16"/>
        <v>701593.1</v>
      </c>
    </row>
    <row r="288" spans="1:13" s="29" customFormat="1" ht="26.4" hidden="1" x14ac:dyDescent="0.3">
      <c r="A288" s="25">
        <v>106</v>
      </c>
      <c r="B288" s="25">
        <v>18419</v>
      </c>
      <c r="C288" s="26" t="s">
        <v>1634</v>
      </c>
      <c r="D288" s="27" t="s">
        <v>1635</v>
      </c>
      <c r="E288" s="27" t="s">
        <v>3997</v>
      </c>
      <c r="F288" s="28" t="s">
        <v>8</v>
      </c>
      <c r="G288" s="20">
        <v>16980783778</v>
      </c>
      <c r="H288" s="20">
        <f t="shared" si="17"/>
        <v>3396156.7556000003</v>
      </c>
      <c r="I288" s="19">
        <f t="shared" si="16"/>
        <v>3396156.7556000003</v>
      </c>
      <c r="K288" s="31">
        <f>SUM(G183:G288)</f>
        <v>55335809060372</v>
      </c>
      <c r="L288" s="31">
        <f>SUM(H183:H288)</f>
        <v>11067161812.0744</v>
      </c>
      <c r="M288" s="31">
        <f>SUM(I183:I288)</f>
        <v>3466632437.3727999</v>
      </c>
    </row>
    <row r="289" spans="1:13" s="50" customFormat="1" ht="26.4" hidden="1" x14ac:dyDescent="0.3">
      <c r="A289" s="44">
        <v>1</v>
      </c>
      <c r="B289" s="44">
        <v>641</v>
      </c>
      <c r="C289" s="45" t="s">
        <v>240</v>
      </c>
      <c r="D289" s="46" t="s">
        <v>241</v>
      </c>
      <c r="E289" s="46" t="s">
        <v>1944</v>
      </c>
      <c r="F289" s="47" t="s">
        <v>242</v>
      </c>
      <c r="G289" s="48">
        <v>66978328352</v>
      </c>
      <c r="H289" s="48">
        <f t="shared" si="17"/>
        <v>13395665.670400001</v>
      </c>
      <c r="I289" s="49">
        <f t="shared" si="16"/>
        <v>13395665.670400001</v>
      </c>
    </row>
    <row r="290" spans="1:13" s="29" customFormat="1" ht="26.4" hidden="1" x14ac:dyDescent="0.3">
      <c r="A290" s="25">
        <v>2</v>
      </c>
      <c r="B290" s="25">
        <v>5621</v>
      </c>
      <c r="C290" s="26" t="s">
        <v>2459</v>
      </c>
      <c r="D290" s="27" t="s">
        <v>2460</v>
      </c>
      <c r="E290" s="27" t="s">
        <v>2461</v>
      </c>
      <c r="F290" s="28" t="s">
        <v>242</v>
      </c>
      <c r="G290" s="20">
        <v>8754794696</v>
      </c>
      <c r="H290" s="20">
        <f t="shared" si="17"/>
        <v>1750958.9392000001</v>
      </c>
      <c r="I290" s="19">
        <f t="shared" si="16"/>
        <v>1750958.9392000001</v>
      </c>
    </row>
    <row r="291" spans="1:13" s="29" customFormat="1" ht="39.6" hidden="1" x14ac:dyDescent="0.3">
      <c r="A291" s="25">
        <v>3</v>
      </c>
      <c r="B291" s="25">
        <v>15772</v>
      </c>
      <c r="C291" s="26" t="s">
        <v>1092</v>
      </c>
      <c r="D291" s="27" t="s">
        <v>1093</v>
      </c>
      <c r="E291" s="27" t="s">
        <v>3715</v>
      </c>
      <c r="F291" s="28" t="s">
        <v>242</v>
      </c>
      <c r="G291" s="20">
        <v>23677520011</v>
      </c>
      <c r="H291" s="20">
        <f t="shared" si="17"/>
        <v>4735504.0022</v>
      </c>
      <c r="I291" s="19">
        <f t="shared" si="16"/>
        <v>4735504.0022</v>
      </c>
    </row>
    <row r="292" spans="1:13" s="29" customFormat="1" ht="39.6" hidden="1" x14ac:dyDescent="0.3">
      <c r="A292" s="25">
        <v>4</v>
      </c>
      <c r="B292" s="25">
        <v>17278</v>
      </c>
      <c r="C292" s="26" t="s">
        <v>3793</v>
      </c>
      <c r="D292" s="27" t="s">
        <v>3794</v>
      </c>
      <c r="E292" s="27" t="s">
        <v>3795</v>
      </c>
      <c r="F292" s="28" t="s">
        <v>242</v>
      </c>
      <c r="G292" s="20">
        <v>126221423011</v>
      </c>
      <c r="H292" s="20">
        <f t="shared" si="17"/>
        <v>25244284.602200001</v>
      </c>
      <c r="I292" s="19">
        <f t="shared" si="16"/>
        <v>25244284.602200001</v>
      </c>
      <c r="K292" s="31">
        <f>SUM(G289:G292)</f>
        <v>225632066070</v>
      </c>
      <c r="L292" s="31">
        <f>SUM(H289:H292)</f>
        <v>45126413.214000002</v>
      </c>
      <c r="M292" s="31">
        <f>SUM(I289:I292)</f>
        <v>45126413.214000002</v>
      </c>
    </row>
    <row r="293" spans="1:13" s="50" customFormat="1" ht="39.6" hidden="1" x14ac:dyDescent="0.3">
      <c r="A293" s="44">
        <v>1</v>
      </c>
      <c r="B293" s="44">
        <v>2551</v>
      </c>
      <c r="C293" s="45" t="s">
        <v>2102</v>
      </c>
      <c r="D293" s="46" t="s">
        <v>2103</v>
      </c>
      <c r="E293" s="46" t="s">
        <v>2104</v>
      </c>
      <c r="F293" s="47" t="s">
        <v>500</v>
      </c>
      <c r="G293" s="48">
        <v>208711911489</v>
      </c>
      <c r="H293" s="48">
        <f t="shared" si="17"/>
        <v>41742382.297800004</v>
      </c>
      <c r="I293" s="49">
        <f t="shared" si="16"/>
        <v>41742382.297800004</v>
      </c>
    </row>
    <row r="294" spans="1:13" s="29" customFormat="1" ht="26.4" hidden="1" x14ac:dyDescent="0.3">
      <c r="A294" s="25">
        <v>2</v>
      </c>
      <c r="B294" s="25">
        <v>3124</v>
      </c>
      <c r="C294" s="26" t="s">
        <v>2156</v>
      </c>
      <c r="D294" s="27" t="s">
        <v>2157</v>
      </c>
      <c r="E294" s="27" t="s">
        <v>2158</v>
      </c>
      <c r="F294" s="28" t="s">
        <v>500</v>
      </c>
      <c r="G294" s="20">
        <v>6021454077</v>
      </c>
      <c r="H294" s="20">
        <f t="shared" si="17"/>
        <v>1204290.8154</v>
      </c>
      <c r="I294" s="19">
        <f t="shared" si="16"/>
        <v>1204290.8154</v>
      </c>
    </row>
    <row r="295" spans="1:13" s="29" customFormat="1" ht="39.6" hidden="1" x14ac:dyDescent="0.3">
      <c r="A295" s="25">
        <v>3</v>
      </c>
      <c r="B295" s="25">
        <v>3171</v>
      </c>
      <c r="C295" s="26" t="s">
        <v>1299</v>
      </c>
      <c r="D295" s="27" t="s">
        <v>1300</v>
      </c>
      <c r="E295" s="27" t="s">
        <v>2165</v>
      </c>
      <c r="F295" s="28" t="s">
        <v>500</v>
      </c>
      <c r="G295" s="20">
        <v>92491390714</v>
      </c>
      <c r="H295" s="20">
        <f t="shared" si="17"/>
        <v>18498278.1428</v>
      </c>
      <c r="I295" s="19">
        <f t="shared" si="16"/>
        <v>18498278.1428</v>
      </c>
    </row>
    <row r="296" spans="1:13" s="29" customFormat="1" ht="26.4" hidden="1" x14ac:dyDescent="0.3">
      <c r="A296" s="25">
        <v>4</v>
      </c>
      <c r="B296" s="25">
        <v>3881</v>
      </c>
      <c r="C296" s="26" t="s">
        <v>1748</v>
      </c>
      <c r="D296" s="27" t="s">
        <v>1749</v>
      </c>
      <c r="E296" s="27" t="s">
        <v>2247</v>
      </c>
      <c r="F296" s="28" t="s">
        <v>500</v>
      </c>
      <c r="G296" s="20">
        <v>93608899742</v>
      </c>
      <c r="H296" s="20">
        <f t="shared" si="17"/>
        <v>18721779.948400002</v>
      </c>
      <c r="I296" s="19">
        <f t="shared" si="16"/>
        <v>18721779.948400002</v>
      </c>
    </row>
    <row r="297" spans="1:13" s="29" customFormat="1" ht="26.4" hidden="1" x14ac:dyDescent="0.3">
      <c r="A297" s="25">
        <v>5</v>
      </c>
      <c r="B297" s="25">
        <v>5481</v>
      </c>
      <c r="C297" s="26" t="s">
        <v>1684</v>
      </c>
      <c r="D297" s="27" t="s">
        <v>2364</v>
      </c>
      <c r="E297" s="27" t="s">
        <v>2365</v>
      </c>
      <c r="F297" s="28" t="s">
        <v>500</v>
      </c>
      <c r="G297" s="20">
        <v>90124053465</v>
      </c>
      <c r="H297" s="20">
        <f t="shared" si="17"/>
        <v>18024810.693</v>
      </c>
      <c r="I297" s="19">
        <f t="shared" si="16"/>
        <v>18024810.693</v>
      </c>
    </row>
    <row r="298" spans="1:13" s="29" customFormat="1" ht="26.4" hidden="1" x14ac:dyDescent="0.3">
      <c r="A298" s="25">
        <v>6</v>
      </c>
      <c r="B298" s="25">
        <v>5483</v>
      </c>
      <c r="C298" s="26" t="s">
        <v>1384</v>
      </c>
      <c r="D298" s="27" t="s">
        <v>1385</v>
      </c>
      <c r="E298" s="27" t="s">
        <v>2367</v>
      </c>
      <c r="F298" s="28" t="s">
        <v>500</v>
      </c>
      <c r="G298" s="20">
        <v>25717532797</v>
      </c>
      <c r="H298" s="20">
        <f t="shared" si="17"/>
        <v>5143506.5594000006</v>
      </c>
      <c r="I298" s="19">
        <f t="shared" si="16"/>
        <v>5143506.5594000006</v>
      </c>
    </row>
    <row r="299" spans="1:13" s="29" customFormat="1" ht="39.6" hidden="1" x14ac:dyDescent="0.3">
      <c r="A299" s="25">
        <v>7</v>
      </c>
      <c r="B299" s="25">
        <v>5773</v>
      </c>
      <c r="C299" s="26" t="s">
        <v>1752</v>
      </c>
      <c r="D299" s="27" t="s">
        <v>2513</v>
      </c>
      <c r="E299" s="27" t="s">
        <v>2514</v>
      </c>
      <c r="F299" s="28" t="s">
        <v>500</v>
      </c>
      <c r="G299" s="20">
        <v>75730983167</v>
      </c>
      <c r="H299" s="20">
        <f t="shared" si="17"/>
        <v>15146196.633400001</v>
      </c>
      <c r="I299" s="19">
        <f t="shared" si="16"/>
        <v>15146196.633400001</v>
      </c>
    </row>
    <row r="300" spans="1:13" s="29" customFormat="1" ht="39.6" hidden="1" x14ac:dyDescent="0.3">
      <c r="A300" s="25">
        <v>8</v>
      </c>
      <c r="B300" s="25">
        <v>5919</v>
      </c>
      <c r="C300" s="26" t="s">
        <v>1230</v>
      </c>
      <c r="D300" s="27" t="s">
        <v>2533</v>
      </c>
      <c r="E300" s="27" t="s">
        <v>2534</v>
      </c>
      <c r="F300" s="28" t="s">
        <v>500</v>
      </c>
      <c r="G300" s="20">
        <v>76870331893</v>
      </c>
      <c r="H300" s="20">
        <f t="shared" si="17"/>
        <v>15374066.378600001</v>
      </c>
      <c r="I300" s="19">
        <f t="shared" si="16"/>
        <v>15374066.378600001</v>
      </c>
    </row>
    <row r="301" spans="1:13" s="29" customFormat="1" ht="39.6" hidden="1" x14ac:dyDescent="0.3">
      <c r="A301" s="25">
        <v>9</v>
      </c>
      <c r="B301" s="25">
        <v>6139</v>
      </c>
      <c r="C301" s="26" t="s">
        <v>1690</v>
      </c>
      <c r="D301" s="27" t="s">
        <v>2551</v>
      </c>
      <c r="E301" s="27" t="s">
        <v>2552</v>
      </c>
      <c r="F301" s="28" t="s">
        <v>500</v>
      </c>
      <c r="G301" s="20">
        <v>72247556332</v>
      </c>
      <c r="H301" s="20">
        <f t="shared" si="17"/>
        <v>14449511.2664</v>
      </c>
      <c r="I301" s="19">
        <f t="shared" si="16"/>
        <v>14449511.2664</v>
      </c>
    </row>
    <row r="302" spans="1:13" s="29" customFormat="1" ht="26.4" hidden="1" x14ac:dyDescent="0.3">
      <c r="A302" s="25">
        <v>10</v>
      </c>
      <c r="B302" s="25">
        <v>7290</v>
      </c>
      <c r="C302" s="26" t="s">
        <v>499</v>
      </c>
      <c r="D302" s="27" t="s">
        <v>2655</v>
      </c>
      <c r="E302" s="27" t="s">
        <v>2656</v>
      </c>
      <c r="F302" s="28" t="s">
        <v>500</v>
      </c>
      <c r="G302" s="20">
        <v>27907397935</v>
      </c>
      <c r="H302" s="20">
        <f t="shared" si="17"/>
        <v>5581479.5870000003</v>
      </c>
      <c r="I302" s="19">
        <f t="shared" si="16"/>
        <v>5581479.5870000003</v>
      </c>
    </row>
    <row r="303" spans="1:13" s="29" customFormat="1" ht="52.8" hidden="1" x14ac:dyDescent="0.3">
      <c r="A303" s="25">
        <v>11</v>
      </c>
      <c r="B303" s="25">
        <v>12546</v>
      </c>
      <c r="C303" s="26" t="s">
        <v>3160</v>
      </c>
      <c r="D303" s="27" t="s">
        <v>3161</v>
      </c>
      <c r="E303" s="27" t="s">
        <v>3162</v>
      </c>
      <c r="F303" s="28" t="s">
        <v>500</v>
      </c>
      <c r="G303" s="20">
        <v>207978087152</v>
      </c>
      <c r="H303" s="20">
        <f t="shared" si="17"/>
        <v>41595617.430399999</v>
      </c>
      <c r="I303" s="19">
        <f t="shared" si="16"/>
        <v>41595617.430399999</v>
      </c>
      <c r="K303" s="31">
        <f>SUM(G293:G303)</f>
        <v>977409598763</v>
      </c>
      <c r="L303" s="31">
        <f>SUM(H293:H303)</f>
        <v>195481919.75260001</v>
      </c>
      <c r="M303" s="31">
        <f>SUM(I293:I303)</f>
        <v>195481919.75260001</v>
      </c>
    </row>
    <row r="304" spans="1:13" s="50" customFormat="1" ht="26.4" hidden="1" x14ac:dyDescent="0.3">
      <c r="A304" s="44">
        <v>1</v>
      </c>
      <c r="B304" s="44">
        <v>618</v>
      </c>
      <c r="C304" s="45" t="s">
        <v>1297</v>
      </c>
      <c r="D304" s="46" t="s">
        <v>1298</v>
      </c>
      <c r="E304" s="46" t="s">
        <v>1943</v>
      </c>
      <c r="F304" s="47" t="s">
        <v>396</v>
      </c>
      <c r="G304" s="48">
        <v>99674332950</v>
      </c>
      <c r="H304" s="48">
        <f t="shared" si="17"/>
        <v>19934866.59</v>
      </c>
      <c r="I304" s="49">
        <f t="shared" si="16"/>
        <v>19934866.59</v>
      </c>
    </row>
    <row r="305" spans="1:9" s="29" customFormat="1" ht="39.6" hidden="1" x14ac:dyDescent="0.3">
      <c r="A305" s="25">
        <v>2</v>
      </c>
      <c r="B305" s="25">
        <v>2657</v>
      </c>
      <c r="C305" s="26" t="s">
        <v>1329</v>
      </c>
      <c r="D305" s="27" t="s">
        <v>1330</v>
      </c>
      <c r="E305" s="27" t="s">
        <v>2123</v>
      </c>
      <c r="F305" s="28" t="s">
        <v>396</v>
      </c>
      <c r="G305" s="20">
        <v>98976888990</v>
      </c>
      <c r="H305" s="20">
        <f t="shared" si="17"/>
        <v>19795377.798</v>
      </c>
      <c r="I305" s="19">
        <f t="shared" si="16"/>
        <v>19795377.798</v>
      </c>
    </row>
    <row r="306" spans="1:9" s="29" customFormat="1" ht="26.4" hidden="1" x14ac:dyDescent="0.3">
      <c r="A306" s="25">
        <v>3</v>
      </c>
      <c r="B306" s="25">
        <v>3780</v>
      </c>
      <c r="C306" s="26" t="s">
        <v>2236</v>
      </c>
      <c r="D306" s="27" t="s">
        <v>2237</v>
      </c>
      <c r="E306" s="27" t="s">
        <v>2238</v>
      </c>
      <c r="F306" s="28" t="s">
        <v>396</v>
      </c>
      <c r="G306" s="20">
        <v>30519510647</v>
      </c>
      <c r="H306" s="20">
        <f t="shared" si="17"/>
        <v>6103902.1294</v>
      </c>
      <c r="I306" s="19">
        <f t="shared" si="16"/>
        <v>6103902.1294</v>
      </c>
    </row>
    <row r="307" spans="1:9" s="29" customFormat="1" ht="39.6" hidden="1" x14ac:dyDescent="0.3">
      <c r="A307" s="25">
        <v>4</v>
      </c>
      <c r="B307" s="25">
        <v>4210</v>
      </c>
      <c r="C307" s="26" t="s">
        <v>1781</v>
      </c>
      <c r="D307" s="27" t="s">
        <v>2279</v>
      </c>
      <c r="E307" s="27" t="s">
        <v>2280</v>
      </c>
      <c r="F307" s="28" t="s">
        <v>396</v>
      </c>
      <c r="G307" s="20">
        <v>55650387496</v>
      </c>
      <c r="H307" s="20">
        <f t="shared" si="17"/>
        <v>11130077.499200001</v>
      </c>
      <c r="I307" s="19">
        <f t="shared" si="16"/>
        <v>11130077.499200001</v>
      </c>
    </row>
    <row r="308" spans="1:9" s="29" customFormat="1" ht="52.8" hidden="1" x14ac:dyDescent="0.3">
      <c r="A308" s="25">
        <v>5</v>
      </c>
      <c r="B308" s="25">
        <v>5692</v>
      </c>
      <c r="C308" s="26" t="s">
        <v>1651</v>
      </c>
      <c r="D308" s="27" t="s">
        <v>2484</v>
      </c>
      <c r="E308" s="27" t="s">
        <v>2485</v>
      </c>
      <c r="F308" s="28" t="s">
        <v>396</v>
      </c>
      <c r="G308" s="20">
        <v>77858669081</v>
      </c>
      <c r="H308" s="20">
        <f t="shared" si="17"/>
        <v>15571733.816200001</v>
      </c>
      <c r="I308" s="19">
        <f t="shared" si="16"/>
        <v>15571733.816200001</v>
      </c>
    </row>
    <row r="309" spans="1:9" s="29" customFormat="1" ht="52.8" hidden="1" x14ac:dyDescent="0.3">
      <c r="A309" s="25">
        <v>6</v>
      </c>
      <c r="B309" s="25">
        <v>5716</v>
      </c>
      <c r="C309" s="26" t="s">
        <v>1613</v>
      </c>
      <c r="D309" s="27" t="s">
        <v>1614</v>
      </c>
      <c r="E309" s="27" t="s">
        <v>2498</v>
      </c>
      <c r="F309" s="28" t="s">
        <v>396</v>
      </c>
      <c r="G309" s="20">
        <v>90468574584</v>
      </c>
      <c r="H309" s="20">
        <f t="shared" si="17"/>
        <v>18093714.9168</v>
      </c>
      <c r="I309" s="19">
        <f t="shared" ref="I309:I346" si="18">IF(H309&gt;100000000,100000000,IF(H309&gt;=500000,H309,500000))</f>
        <v>18093714.9168</v>
      </c>
    </row>
    <row r="310" spans="1:9" s="29" customFormat="1" ht="52.8" hidden="1" x14ac:dyDescent="0.3">
      <c r="A310" s="25">
        <v>7</v>
      </c>
      <c r="B310" s="25">
        <v>5855</v>
      </c>
      <c r="C310" s="26" t="s">
        <v>1490</v>
      </c>
      <c r="D310" s="27" t="s">
        <v>2525</v>
      </c>
      <c r="E310" s="27" t="s">
        <v>2526</v>
      </c>
      <c r="F310" s="28" t="s">
        <v>396</v>
      </c>
      <c r="G310" s="20">
        <v>995596123837</v>
      </c>
      <c r="H310" s="20">
        <f t="shared" si="17"/>
        <v>199119224.7674</v>
      </c>
      <c r="I310" s="19">
        <f t="shared" si="18"/>
        <v>100000000</v>
      </c>
    </row>
    <row r="311" spans="1:9" s="29" customFormat="1" ht="39.6" hidden="1" x14ac:dyDescent="0.3">
      <c r="A311" s="25">
        <v>8</v>
      </c>
      <c r="B311" s="25">
        <v>6633</v>
      </c>
      <c r="C311" s="26" t="s">
        <v>1389</v>
      </c>
      <c r="D311" s="27" t="s">
        <v>1390</v>
      </c>
      <c r="E311" s="27" t="s">
        <v>2589</v>
      </c>
      <c r="F311" s="28" t="s">
        <v>396</v>
      </c>
      <c r="G311" s="20">
        <v>114954605411</v>
      </c>
      <c r="H311" s="20">
        <f t="shared" si="17"/>
        <v>22990921.082200002</v>
      </c>
      <c r="I311" s="19">
        <f t="shared" si="18"/>
        <v>22990921.082200002</v>
      </c>
    </row>
    <row r="312" spans="1:9" s="29" customFormat="1" ht="39.6" hidden="1" x14ac:dyDescent="0.3">
      <c r="A312" s="25">
        <v>9</v>
      </c>
      <c r="B312" s="25">
        <v>6801</v>
      </c>
      <c r="C312" s="26" t="s">
        <v>1407</v>
      </c>
      <c r="D312" s="27" t="s">
        <v>2609</v>
      </c>
      <c r="E312" s="27" t="s">
        <v>2610</v>
      </c>
      <c r="F312" s="28" t="s">
        <v>396</v>
      </c>
      <c r="G312" s="20">
        <v>759522376508</v>
      </c>
      <c r="H312" s="20">
        <f t="shared" si="17"/>
        <v>151904475.30160001</v>
      </c>
      <c r="I312" s="19">
        <f t="shared" si="18"/>
        <v>100000000</v>
      </c>
    </row>
    <row r="313" spans="1:9" s="29" customFormat="1" ht="52.8" hidden="1" x14ac:dyDescent="0.3">
      <c r="A313" s="25">
        <v>10</v>
      </c>
      <c r="B313" s="25">
        <v>7616</v>
      </c>
      <c r="C313" s="26" t="s">
        <v>1397</v>
      </c>
      <c r="D313" s="27" t="s">
        <v>1398</v>
      </c>
      <c r="E313" s="27" t="s">
        <v>2685</v>
      </c>
      <c r="F313" s="28" t="s">
        <v>396</v>
      </c>
      <c r="G313" s="20">
        <v>715816833950</v>
      </c>
      <c r="H313" s="20">
        <f t="shared" si="17"/>
        <v>143163366.79000002</v>
      </c>
      <c r="I313" s="19">
        <f t="shared" si="18"/>
        <v>100000000</v>
      </c>
    </row>
    <row r="314" spans="1:9" s="29" customFormat="1" ht="39.6" hidden="1" x14ac:dyDescent="0.3">
      <c r="A314" s="25">
        <v>11</v>
      </c>
      <c r="B314" s="25">
        <v>8395</v>
      </c>
      <c r="C314" s="26" t="s">
        <v>532</v>
      </c>
      <c r="D314" s="27" t="s">
        <v>533</v>
      </c>
      <c r="E314" s="27" t="s">
        <v>2761</v>
      </c>
      <c r="F314" s="28" t="s">
        <v>396</v>
      </c>
      <c r="G314" s="20">
        <v>11541971876</v>
      </c>
      <c r="H314" s="20">
        <f t="shared" si="17"/>
        <v>2308394.3752000001</v>
      </c>
      <c r="I314" s="19">
        <f t="shared" si="18"/>
        <v>2308394.3752000001</v>
      </c>
    </row>
    <row r="315" spans="1:9" s="29" customFormat="1" ht="52.8" hidden="1" x14ac:dyDescent="0.3">
      <c r="A315" s="25">
        <v>12</v>
      </c>
      <c r="B315" s="25">
        <v>10478</v>
      </c>
      <c r="C315" s="26" t="s">
        <v>2953</v>
      </c>
      <c r="D315" s="27" t="s">
        <v>2954</v>
      </c>
      <c r="E315" s="27" t="s">
        <v>2955</v>
      </c>
      <c r="F315" s="28" t="s">
        <v>396</v>
      </c>
      <c r="G315" s="20">
        <v>75440092259</v>
      </c>
      <c r="H315" s="20">
        <f t="shared" si="17"/>
        <v>15088018.4518</v>
      </c>
      <c r="I315" s="19">
        <f t="shared" si="18"/>
        <v>15088018.4518</v>
      </c>
    </row>
    <row r="316" spans="1:9" s="29" customFormat="1" ht="52.8" hidden="1" x14ac:dyDescent="0.3">
      <c r="A316" s="25">
        <v>13</v>
      </c>
      <c r="B316" s="25">
        <v>10894</v>
      </c>
      <c r="C316" s="26" t="s">
        <v>3005</v>
      </c>
      <c r="D316" s="27" t="s">
        <v>3006</v>
      </c>
      <c r="E316" s="27" t="s">
        <v>3007</v>
      </c>
      <c r="F316" s="28" t="s">
        <v>396</v>
      </c>
      <c r="G316" s="20">
        <v>38491820781</v>
      </c>
      <c r="H316" s="20">
        <f t="shared" si="17"/>
        <v>7698364.1562000001</v>
      </c>
      <c r="I316" s="19">
        <f t="shared" si="18"/>
        <v>7698364.1562000001</v>
      </c>
    </row>
    <row r="317" spans="1:9" s="29" customFormat="1" ht="39.6" hidden="1" x14ac:dyDescent="0.3">
      <c r="A317" s="25">
        <v>14</v>
      </c>
      <c r="B317" s="25">
        <v>11030</v>
      </c>
      <c r="C317" s="26" t="s">
        <v>3017</v>
      </c>
      <c r="D317" s="27" t="s">
        <v>3018</v>
      </c>
      <c r="E317" s="27" t="s">
        <v>3019</v>
      </c>
      <c r="F317" s="28" t="s">
        <v>396</v>
      </c>
      <c r="G317" s="20">
        <v>845908967787</v>
      </c>
      <c r="H317" s="20">
        <f t="shared" si="17"/>
        <v>169181793.55740002</v>
      </c>
      <c r="I317" s="19">
        <f t="shared" si="18"/>
        <v>100000000</v>
      </c>
    </row>
    <row r="318" spans="1:9" s="29" customFormat="1" ht="52.8" hidden="1" x14ac:dyDescent="0.3">
      <c r="A318" s="25">
        <v>15</v>
      </c>
      <c r="B318" s="25">
        <v>11464</v>
      </c>
      <c r="C318" s="26" t="s">
        <v>3046</v>
      </c>
      <c r="D318" s="27" t="s">
        <v>3047</v>
      </c>
      <c r="E318" s="27" t="s">
        <v>3048</v>
      </c>
      <c r="F318" s="28" t="s">
        <v>396</v>
      </c>
      <c r="G318" s="20">
        <v>32599011315</v>
      </c>
      <c r="H318" s="20">
        <f t="shared" ref="H318:H362" si="19">G318*0.02%</f>
        <v>6519802.2630000003</v>
      </c>
      <c r="I318" s="19">
        <f t="shared" si="18"/>
        <v>6519802.2630000003</v>
      </c>
    </row>
    <row r="319" spans="1:9" s="29" customFormat="1" ht="39.6" hidden="1" x14ac:dyDescent="0.3">
      <c r="A319" s="25">
        <v>16</v>
      </c>
      <c r="B319" s="25">
        <v>11569</v>
      </c>
      <c r="C319" s="26" t="s">
        <v>3058</v>
      </c>
      <c r="D319" s="27" t="s">
        <v>3059</v>
      </c>
      <c r="E319" s="27" t="s">
        <v>3060</v>
      </c>
      <c r="F319" s="28" t="s">
        <v>396</v>
      </c>
      <c r="G319" s="20">
        <v>40275099112</v>
      </c>
      <c r="H319" s="20">
        <f t="shared" si="19"/>
        <v>8055019.8223999999</v>
      </c>
      <c r="I319" s="19">
        <f t="shared" si="18"/>
        <v>8055019.8223999999</v>
      </c>
    </row>
    <row r="320" spans="1:9" s="29" customFormat="1" ht="52.8" hidden="1" x14ac:dyDescent="0.3">
      <c r="A320" s="25">
        <v>17</v>
      </c>
      <c r="B320" s="25">
        <v>11683</v>
      </c>
      <c r="C320" s="26" t="s">
        <v>3070</v>
      </c>
      <c r="D320" s="27" t="s">
        <v>3071</v>
      </c>
      <c r="E320" s="27" t="s">
        <v>3072</v>
      </c>
      <c r="F320" s="28" t="s">
        <v>396</v>
      </c>
      <c r="G320" s="20">
        <v>74096823639</v>
      </c>
      <c r="H320" s="20">
        <f t="shared" si="19"/>
        <v>14819364.7278</v>
      </c>
      <c r="I320" s="19">
        <f t="shared" si="18"/>
        <v>14819364.7278</v>
      </c>
    </row>
    <row r="321" spans="1:13" s="29" customFormat="1" ht="26.4" hidden="1" x14ac:dyDescent="0.3">
      <c r="A321" s="25">
        <v>18</v>
      </c>
      <c r="B321" s="25">
        <v>12070</v>
      </c>
      <c r="C321" s="26" t="s">
        <v>3088</v>
      </c>
      <c r="D321" s="27" t="s">
        <v>3089</v>
      </c>
      <c r="E321" s="27" t="s">
        <v>3090</v>
      </c>
      <c r="F321" s="28" t="s">
        <v>396</v>
      </c>
      <c r="G321" s="20">
        <v>12643404751</v>
      </c>
      <c r="H321" s="20">
        <f t="shared" si="19"/>
        <v>2528680.9502000003</v>
      </c>
      <c r="I321" s="19">
        <f t="shared" si="18"/>
        <v>2528680.9502000003</v>
      </c>
    </row>
    <row r="322" spans="1:13" s="29" customFormat="1" ht="52.8" hidden="1" x14ac:dyDescent="0.3">
      <c r="A322" s="25">
        <v>19</v>
      </c>
      <c r="B322" s="25">
        <v>12436</v>
      </c>
      <c r="C322" s="26" t="s">
        <v>1276</v>
      </c>
      <c r="D322" s="27" t="s">
        <v>3117</v>
      </c>
      <c r="E322" s="27" t="s">
        <v>3118</v>
      </c>
      <c r="F322" s="28" t="s">
        <v>396</v>
      </c>
      <c r="G322" s="20">
        <v>53356372110</v>
      </c>
      <c r="H322" s="20">
        <f t="shared" si="19"/>
        <v>10671274.422</v>
      </c>
      <c r="I322" s="19">
        <f t="shared" si="18"/>
        <v>10671274.422</v>
      </c>
    </row>
    <row r="323" spans="1:13" s="29" customFormat="1" ht="26.4" hidden="1" x14ac:dyDescent="0.3">
      <c r="A323" s="25">
        <v>20</v>
      </c>
      <c r="B323" s="25">
        <v>17601</v>
      </c>
      <c r="C323" s="26" t="s">
        <v>3833</v>
      </c>
      <c r="D323" s="27" t="s">
        <v>3834</v>
      </c>
      <c r="E323" s="27" t="s">
        <v>3835</v>
      </c>
      <c r="F323" s="28" t="s">
        <v>396</v>
      </c>
      <c r="G323" s="20">
        <v>199998278764</v>
      </c>
      <c r="H323" s="20">
        <f t="shared" si="19"/>
        <v>39999655.752800003</v>
      </c>
      <c r="I323" s="19">
        <f t="shared" si="18"/>
        <v>39999655.752800003</v>
      </c>
    </row>
    <row r="324" spans="1:13" s="29" customFormat="1" ht="26.4" hidden="1" x14ac:dyDescent="0.3">
      <c r="A324" s="25">
        <v>21</v>
      </c>
      <c r="B324" s="25">
        <v>18406</v>
      </c>
      <c r="C324" s="26" t="s">
        <v>1676</v>
      </c>
      <c r="D324" s="27" t="s">
        <v>3984</v>
      </c>
      <c r="E324" s="27" t="s">
        <v>3985</v>
      </c>
      <c r="F324" s="28" t="s">
        <v>396</v>
      </c>
      <c r="G324" s="20">
        <v>920829790929</v>
      </c>
      <c r="H324" s="20">
        <f t="shared" si="19"/>
        <v>184165958.18580002</v>
      </c>
      <c r="I324" s="19">
        <f t="shared" si="18"/>
        <v>100000000</v>
      </c>
    </row>
    <row r="325" spans="1:13" s="29" customFormat="1" ht="26.4" hidden="1" x14ac:dyDescent="0.3">
      <c r="A325" s="25">
        <v>22</v>
      </c>
      <c r="B325" s="25">
        <v>18409</v>
      </c>
      <c r="C325" s="26" t="s">
        <v>1677</v>
      </c>
      <c r="D325" s="27" t="s">
        <v>3987</v>
      </c>
      <c r="E325" s="27" t="s">
        <v>3988</v>
      </c>
      <c r="F325" s="28" t="s">
        <v>396</v>
      </c>
      <c r="G325" s="20">
        <v>145825738500</v>
      </c>
      <c r="H325" s="20">
        <f t="shared" si="19"/>
        <v>29165147.700000003</v>
      </c>
      <c r="I325" s="19">
        <f t="shared" si="18"/>
        <v>29165147.700000003</v>
      </c>
      <c r="K325" s="31">
        <f>SUM(G304:G325)</f>
        <v>5490045675277</v>
      </c>
      <c r="L325" s="31">
        <f>SUM(H304:H325)</f>
        <v>1098009135.0554001</v>
      </c>
      <c r="M325" s="31">
        <f>SUM(I304:I325)</f>
        <v>750474316.45319998</v>
      </c>
    </row>
    <row r="326" spans="1:13" s="50" customFormat="1" ht="26.4" hidden="1" x14ac:dyDescent="0.3">
      <c r="A326" s="44">
        <v>1</v>
      </c>
      <c r="B326" s="44">
        <v>68</v>
      </c>
      <c r="C326" s="45" t="s">
        <v>52</v>
      </c>
      <c r="D326" s="46" t="s">
        <v>53</v>
      </c>
      <c r="E326" s="46" t="s">
        <v>1899</v>
      </c>
      <c r="F326" s="47" t="s">
        <v>20</v>
      </c>
      <c r="G326" s="48">
        <v>70529178458</v>
      </c>
      <c r="H326" s="48">
        <f t="shared" si="19"/>
        <v>14105835.6916</v>
      </c>
      <c r="I326" s="49">
        <f t="shared" si="18"/>
        <v>14105835.6916</v>
      </c>
    </row>
    <row r="327" spans="1:13" s="29" customFormat="1" ht="26.4" hidden="1" x14ac:dyDescent="0.3">
      <c r="A327" s="25">
        <v>2</v>
      </c>
      <c r="B327" s="25">
        <v>98</v>
      </c>
      <c r="C327" s="26" t="s">
        <v>74</v>
      </c>
      <c r="D327" s="27" t="s">
        <v>75</v>
      </c>
      <c r="E327" s="27" t="s">
        <v>1902</v>
      </c>
      <c r="F327" s="28" t="s">
        <v>20</v>
      </c>
      <c r="G327" s="20">
        <v>378195018761</v>
      </c>
      <c r="H327" s="20">
        <f t="shared" si="19"/>
        <v>75639003.752200007</v>
      </c>
      <c r="I327" s="19">
        <f t="shared" si="18"/>
        <v>75639003.752200007</v>
      </c>
    </row>
    <row r="328" spans="1:13" s="29" customFormat="1" ht="26.4" hidden="1" x14ac:dyDescent="0.3">
      <c r="A328" s="25">
        <v>3</v>
      </c>
      <c r="B328" s="25">
        <v>487</v>
      </c>
      <c r="C328" s="26" t="s">
        <v>208</v>
      </c>
      <c r="D328" s="27" t="s">
        <v>209</v>
      </c>
      <c r="E328" s="27" t="s">
        <v>1931</v>
      </c>
      <c r="F328" s="28" t="s">
        <v>20</v>
      </c>
      <c r="G328" s="20">
        <v>15781582287</v>
      </c>
      <c r="H328" s="20">
        <f t="shared" si="19"/>
        <v>3156316.4574000002</v>
      </c>
      <c r="I328" s="19">
        <f t="shared" si="18"/>
        <v>3156316.4574000002</v>
      </c>
    </row>
    <row r="329" spans="1:13" s="29" customFormat="1" ht="39.6" hidden="1" x14ac:dyDescent="0.3">
      <c r="A329" s="25">
        <v>4</v>
      </c>
      <c r="B329" s="25">
        <v>3292</v>
      </c>
      <c r="C329" s="26" t="s">
        <v>1608</v>
      </c>
      <c r="D329" s="27" t="s">
        <v>2177</v>
      </c>
      <c r="E329" s="27" t="s">
        <v>2178</v>
      </c>
      <c r="F329" s="28" t="s">
        <v>20</v>
      </c>
      <c r="G329" s="20">
        <v>158436581544</v>
      </c>
      <c r="H329" s="20">
        <f t="shared" si="19"/>
        <v>31687316.308800001</v>
      </c>
      <c r="I329" s="19">
        <f t="shared" si="18"/>
        <v>31687316.308800001</v>
      </c>
    </row>
    <row r="330" spans="1:13" s="29" customFormat="1" ht="26.4" hidden="1" x14ac:dyDescent="0.3">
      <c r="A330" s="25">
        <v>5</v>
      </c>
      <c r="B330" s="25">
        <v>3342</v>
      </c>
      <c r="C330" s="26" t="s">
        <v>2179</v>
      </c>
      <c r="D330" s="27" t="s">
        <v>2180</v>
      </c>
      <c r="E330" s="27" t="s">
        <v>2181</v>
      </c>
      <c r="F330" s="28" t="s">
        <v>20</v>
      </c>
      <c r="G330" s="20">
        <v>94272884848</v>
      </c>
      <c r="H330" s="20">
        <f t="shared" si="19"/>
        <v>18854576.969599999</v>
      </c>
      <c r="I330" s="19">
        <f t="shared" si="18"/>
        <v>18854576.969599999</v>
      </c>
    </row>
    <row r="331" spans="1:13" s="29" customFormat="1" ht="52.8" hidden="1" x14ac:dyDescent="0.3">
      <c r="A331" s="25">
        <v>6</v>
      </c>
      <c r="B331" s="25">
        <v>3352</v>
      </c>
      <c r="C331" s="26" t="s">
        <v>1534</v>
      </c>
      <c r="D331" s="27" t="s">
        <v>1535</v>
      </c>
      <c r="E331" s="27" t="s">
        <v>2186</v>
      </c>
      <c r="F331" s="28" t="s">
        <v>20</v>
      </c>
      <c r="G331" s="20">
        <v>46858136519</v>
      </c>
      <c r="H331" s="20">
        <f t="shared" si="19"/>
        <v>9371627.3037999999</v>
      </c>
      <c r="I331" s="19">
        <f t="shared" si="18"/>
        <v>9371627.3037999999</v>
      </c>
    </row>
    <row r="332" spans="1:13" s="29" customFormat="1" ht="39.6" hidden="1" x14ac:dyDescent="0.3">
      <c r="A332" s="25">
        <v>7</v>
      </c>
      <c r="B332" s="25">
        <v>4449</v>
      </c>
      <c r="C332" s="26" t="s">
        <v>1855</v>
      </c>
      <c r="D332" s="27" t="s">
        <v>1856</v>
      </c>
      <c r="E332" s="27" t="s">
        <v>2297</v>
      </c>
      <c r="F332" s="28" t="s">
        <v>20</v>
      </c>
      <c r="G332" s="20">
        <v>6406324785</v>
      </c>
      <c r="H332" s="20">
        <f t="shared" si="19"/>
        <v>1281264.9570000002</v>
      </c>
      <c r="I332" s="19">
        <f t="shared" si="18"/>
        <v>1281264.9570000002</v>
      </c>
    </row>
    <row r="333" spans="1:13" s="29" customFormat="1" ht="39.6" hidden="1" x14ac:dyDescent="0.3">
      <c r="A333" s="25">
        <v>8</v>
      </c>
      <c r="B333" s="25">
        <v>4573</v>
      </c>
      <c r="C333" s="26" t="s">
        <v>2310</v>
      </c>
      <c r="D333" s="27" t="s">
        <v>2311</v>
      </c>
      <c r="E333" s="27" t="s">
        <v>2312</v>
      </c>
      <c r="F333" s="28" t="s">
        <v>20</v>
      </c>
      <c r="G333" s="20">
        <v>7814748374</v>
      </c>
      <c r="H333" s="20">
        <f t="shared" si="19"/>
        <v>1562949.6748000002</v>
      </c>
      <c r="I333" s="19">
        <f t="shared" si="18"/>
        <v>1562949.6748000002</v>
      </c>
    </row>
    <row r="334" spans="1:13" s="29" customFormat="1" ht="26.4" hidden="1" x14ac:dyDescent="0.3">
      <c r="A334" s="25">
        <v>9</v>
      </c>
      <c r="B334" s="25">
        <v>4620</v>
      </c>
      <c r="C334" s="26" t="s">
        <v>2313</v>
      </c>
      <c r="D334" s="27" t="s">
        <v>2314</v>
      </c>
      <c r="E334" s="27" t="s">
        <v>2315</v>
      </c>
      <c r="F334" s="28" t="s">
        <v>20</v>
      </c>
      <c r="G334" s="20">
        <v>25172713368</v>
      </c>
      <c r="H334" s="20">
        <f t="shared" si="19"/>
        <v>5034542.6736000003</v>
      </c>
      <c r="I334" s="19">
        <f t="shared" si="18"/>
        <v>5034542.6736000003</v>
      </c>
    </row>
    <row r="335" spans="1:13" s="29" customFormat="1" ht="26.4" hidden="1" x14ac:dyDescent="0.3">
      <c r="A335" s="25">
        <v>10</v>
      </c>
      <c r="B335" s="25">
        <v>5435</v>
      </c>
      <c r="C335" s="26" t="s">
        <v>375</v>
      </c>
      <c r="D335" s="27" t="s">
        <v>376</v>
      </c>
      <c r="E335" s="27" t="s">
        <v>2355</v>
      </c>
      <c r="F335" s="28" t="s">
        <v>20</v>
      </c>
      <c r="G335" s="20">
        <v>34122337207</v>
      </c>
      <c r="H335" s="20">
        <f t="shared" si="19"/>
        <v>6824467.4413999999</v>
      </c>
      <c r="I335" s="19">
        <f t="shared" si="18"/>
        <v>6824467.4413999999</v>
      </c>
    </row>
    <row r="336" spans="1:13" s="29" customFormat="1" ht="26.4" hidden="1" x14ac:dyDescent="0.3">
      <c r="A336" s="25">
        <v>11</v>
      </c>
      <c r="B336" s="25">
        <v>5480</v>
      </c>
      <c r="C336" s="26" t="s">
        <v>1655</v>
      </c>
      <c r="D336" s="27" t="s">
        <v>1656</v>
      </c>
      <c r="E336" s="27" t="s">
        <v>2363</v>
      </c>
      <c r="F336" s="28" t="s">
        <v>20</v>
      </c>
      <c r="G336" s="20">
        <v>61930818541</v>
      </c>
      <c r="H336" s="20">
        <f t="shared" si="19"/>
        <v>12386163.7082</v>
      </c>
      <c r="I336" s="19">
        <f t="shared" si="18"/>
        <v>12386163.7082</v>
      </c>
    </row>
    <row r="337" spans="1:9" s="29" customFormat="1" ht="26.4" hidden="1" x14ac:dyDescent="0.3">
      <c r="A337" s="25">
        <v>12</v>
      </c>
      <c r="B337" s="25">
        <v>5484</v>
      </c>
      <c r="C337" s="26" t="s">
        <v>1303</v>
      </c>
      <c r="D337" s="27" t="s">
        <v>1304</v>
      </c>
      <c r="E337" s="27" t="s">
        <v>2368</v>
      </c>
      <c r="F337" s="28" t="s">
        <v>20</v>
      </c>
      <c r="G337" s="20">
        <v>122876169704</v>
      </c>
      <c r="H337" s="20">
        <f t="shared" si="19"/>
        <v>24575233.9408</v>
      </c>
      <c r="I337" s="19">
        <f t="shared" si="18"/>
        <v>24575233.9408</v>
      </c>
    </row>
    <row r="338" spans="1:9" s="29" customFormat="1" ht="26.4" hidden="1" x14ac:dyDescent="0.3">
      <c r="A338" s="25">
        <v>13</v>
      </c>
      <c r="B338" s="25">
        <v>5485</v>
      </c>
      <c r="C338" s="26" t="s">
        <v>1220</v>
      </c>
      <c r="D338" s="27" t="s">
        <v>1221</v>
      </c>
      <c r="E338" s="27" t="s">
        <v>2369</v>
      </c>
      <c r="F338" s="28" t="s">
        <v>20</v>
      </c>
      <c r="G338" s="20">
        <v>3645829184</v>
      </c>
      <c r="H338" s="20">
        <f t="shared" si="19"/>
        <v>729165.83680000005</v>
      </c>
      <c r="I338" s="19">
        <f t="shared" si="18"/>
        <v>729165.83680000005</v>
      </c>
    </row>
    <row r="339" spans="1:9" s="29" customFormat="1" ht="39.6" hidden="1" x14ac:dyDescent="0.3">
      <c r="A339" s="25">
        <v>14</v>
      </c>
      <c r="B339" s="25">
        <v>5487</v>
      </c>
      <c r="C339" s="26" t="s">
        <v>1606</v>
      </c>
      <c r="D339" s="27" t="s">
        <v>1607</v>
      </c>
      <c r="E339" s="27" t="s">
        <v>2370</v>
      </c>
      <c r="F339" s="28" t="s">
        <v>20</v>
      </c>
      <c r="G339" s="20">
        <v>6497045718</v>
      </c>
      <c r="H339" s="20">
        <f t="shared" si="19"/>
        <v>1299409.1436000001</v>
      </c>
      <c r="I339" s="19">
        <f t="shared" si="18"/>
        <v>1299409.1436000001</v>
      </c>
    </row>
    <row r="340" spans="1:9" s="29" customFormat="1" ht="26.4" hidden="1" x14ac:dyDescent="0.3">
      <c r="A340" s="25">
        <v>15</v>
      </c>
      <c r="B340" s="25">
        <v>5489</v>
      </c>
      <c r="C340" s="26" t="s">
        <v>1336</v>
      </c>
      <c r="D340" s="27" t="s">
        <v>1337</v>
      </c>
      <c r="E340" s="27" t="s">
        <v>2374</v>
      </c>
      <c r="F340" s="28" t="s">
        <v>20</v>
      </c>
      <c r="G340" s="20">
        <v>112579156142</v>
      </c>
      <c r="H340" s="20">
        <f t="shared" si="19"/>
        <v>22515831.228399999</v>
      </c>
      <c r="I340" s="19">
        <f t="shared" si="18"/>
        <v>22515831.228399999</v>
      </c>
    </row>
    <row r="341" spans="1:9" s="29" customFormat="1" ht="26.4" hidden="1" x14ac:dyDescent="0.3">
      <c r="A341" s="25">
        <v>16</v>
      </c>
      <c r="B341" s="25">
        <v>5496</v>
      </c>
      <c r="C341" s="26" t="s">
        <v>1609</v>
      </c>
      <c r="D341" s="27" t="s">
        <v>1610</v>
      </c>
      <c r="E341" s="27" t="s">
        <v>2381</v>
      </c>
      <c r="F341" s="28" t="s">
        <v>20</v>
      </c>
      <c r="G341" s="20">
        <v>155794858126</v>
      </c>
      <c r="H341" s="20">
        <f t="shared" si="19"/>
        <v>31158971.6252</v>
      </c>
      <c r="I341" s="19">
        <f t="shared" si="18"/>
        <v>31158971.6252</v>
      </c>
    </row>
    <row r="342" spans="1:9" s="29" customFormat="1" ht="39.6" hidden="1" x14ac:dyDescent="0.3">
      <c r="A342" s="25">
        <v>17</v>
      </c>
      <c r="B342" s="25">
        <v>5509</v>
      </c>
      <c r="C342" s="26" t="s">
        <v>2388</v>
      </c>
      <c r="D342" s="27" t="s">
        <v>2389</v>
      </c>
      <c r="E342" s="27" t="s">
        <v>2390</v>
      </c>
      <c r="F342" s="28" t="s">
        <v>20</v>
      </c>
      <c r="G342" s="20">
        <v>71856098811</v>
      </c>
      <c r="H342" s="20">
        <f t="shared" si="19"/>
        <v>14371219.7622</v>
      </c>
      <c r="I342" s="19">
        <f t="shared" si="18"/>
        <v>14371219.7622</v>
      </c>
    </row>
    <row r="343" spans="1:9" s="29" customFormat="1" ht="26.4" hidden="1" x14ac:dyDescent="0.3">
      <c r="A343" s="25">
        <v>18</v>
      </c>
      <c r="B343" s="25">
        <v>5634</v>
      </c>
      <c r="C343" s="26" t="s">
        <v>1637</v>
      </c>
      <c r="D343" s="27" t="s">
        <v>2464</v>
      </c>
      <c r="E343" s="27" t="s">
        <v>2465</v>
      </c>
      <c r="F343" s="28" t="s">
        <v>20</v>
      </c>
      <c r="G343" s="20">
        <v>713187838913</v>
      </c>
      <c r="H343" s="20">
        <f t="shared" si="19"/>
        <v>142637567.78260002</v>
      </c>
      <c r="I343" s="19">
        <f t="shared" si="18"/>
        <v>100000000</v>
      </c>
    </row>
    <row r="344" spans="1:9" s="29" customFormat="1" ht="39.6" hidden="1" x14ac:dyDescent="0.3">
      <c r="A344" s="25">
        <v>19</v>
      </c>
      <c r="B344" s="25">
        <v>5665</v>
      </c>
      <c r="C344" s="26" t="s">
        <v>1515</v>
      </c>
      <c r="D344" s="27" t="s">
        <v>2477</v>
      </c>
      <c r="E344" s="27" t="s">
        <v>2478</v>
      </c>
      <c r="F344" s="28" t="s">
        <v>20</v>
      </c>
      <c r="G344" s="20">
        <v>61361409552</v>
      </c>
      <c r="H344" s="20">
        <f t="shared" si="19"/>
        <v>12272281.910400001</v>
      </c>
      <c r="I344" s="19">
        <f t="shared" si="18"/>
        <v>12272281.910400001</v>
      </c>
    </row>
    <row r="345" spans="1:9" s="29" customFormat="1" ht="39.6" hidden="1" x14ac:dyDescent="0.3">
      <c r="A345" s="25">
        <v>20</v>
      </c>
      <c r="B345" s="25">
        <v>5733</v>
      </c>
      <c r="C345" s="26" t="s">
        <v>1500</v>
      </c>
      <c r="D345" s="27" t="s">
        <v>1501</v>
      </c>
      <c r="E345" s="27" t="s">
        <v>2504</v>
      </c>
      <c r="F345" s="28" t="s">
        <v>20</v>
      </c>
      <c r="G345" s="20">
        <v>52474169610</v>
      </c>
      <c r="H345" s="20">
        <f t="shared" si="19"/>
        <v>10494833.922</v>
      </c>
      <c r="I345" s="19">
        <f t="shared" si="18"/>
        <v>10494833.922</v>
      </c>
    </row>
    <row r="346" spans="1:9" s="29" customFormat="1" ht="39.6" hidden="1" x14ac:dyDescent="0.3">
      <c r="A346" s="25">
        <v>21</v>
      </c>
      <c r="B346" s="25">
        <v>5781</v>
      </c>
      <c r="C346" s="26" t="s">
        <v>1333</v>
      </c>
      <c r="D346" s="27" t="s">
        <v>1334</v>
      </c>
      <c r="E346" s="27" t="s">
        <v>2515</v>
      </c>
      <c r="F346" s="28" t="s">
        <v>20</v>
      </c>
      <c r="G346" s="20">
        <v>5751838699</v>
      </c>
      <c r="H346" s="20">
        <f t="shared" si="19"/>
        <v>1150367.7398000001</v>
      </c>
      <c r="I346" s="19">
        <f t="shared" si="18"/>
        <v>1150367.7398000001</v>
      </c>
    </row>
    <row r="347" spans="1:9" s="29" customFormat="1" ht="39.6" hidden="1" x14ac:dyDescent="0.3">
      <c r="A347" s="25">
        <v>22</v>
      </c>
      <c r="B347" s="25">
        <v>5838</v>
      </c>
      <c r="C347" s="26" t="s">
        <v>1654</v>
      </c>
      <c r="D347" s="27" t="s">
        <v>2523</v>
      </c>
      <c r="E347" s="27" t="s">
        <v>2524</v>
      </c>
      <c r="F347" s="28" t="s">
        <v>20</v>
      </c>
      <c r="G347" s="20">
        <v>81831309123</v>
      </c>
      <c r="H347" s="20">
        <f t="shared" si="19"/>
        <v>16366261.8246</v>
      </c>
      <c r="I347" s="19">
        <f t="shared" ref="I347:I396" si="20">IF(H347&gt;100000000,100000000,IF(H347&gt;=500000,H347,500000))</f>
        <v>16366261.8246</v>
      </c>
    </row>
    <row r="348" spans="1:9" s="29" customFormat="1" ht="26.4" hidden="1" x14ac:dyDescent="0.3">
      <c r="A348" s="25">
        <v>23</v>
      </c>
      <c r="B348" s="25">
        <v>6397</v>
      </c>
      <c r="C348" s="26" t="s">
        <v>1523</v>
      </c>
      <c r="D348" s="27" t="s">
        <v>2567</v>
      </c>
      <c r="E348" s="27" t="s">
        <v>2568</v>
      </c>
      <c r="F348" s="28" t="s">
        <v>20</v>
      </c>
      <c r="G348" s="20">
        <v>11851043109</v>
      </c>
      <c r="H348" s="20">
        <f t="shared" si="19"/>
        <v>2370208.6218000003</v>
      </c>
      <c r="I348" s="19">
        <f t="shared" si="20"/>
        <v>2370208.6218000003</v>
      </c>
    </row>
    <row r="349" spans="1:9" s="29" customFormat="1" ht="39.6" hidden="1" x14ac:dyDescent="0.3">
      <c r="A349" s="25">
        <v>24</v>
      </c>
      <c r="B349" s="25">
        <v>6486</v>
      </c>
      <c r="C349" s="26" t="s">
        <v>1658</v>
      </c>
      <c r="D349" s="27" t="s">
        <v>2571</v>
      </c>
      <c r="E349" s="27" t="s">
        <v>2572</v>
      </c>
      <c r="F349" s="28" t="s">
        <v>20</v>
      </c>
      <c r="G349" s="20">
        <v>399023102497</v>
      </c>
      <c r="H349" s="20">
        <f t="shared" si="19"/>
        <v>79804620.499400005</v>
      </c>
      <c r="I349" s="19">
        <f t="shared" si="20"/>
        <v>79804620.499400005</v>
      </c>
    </row>
    <row r="350" spans="1:9" s="29" customFormat="1" ht="39.6" hidden="1" x14ac:dyDescent="0.3">
      <c r="A350" s="25">
        <v>25</v>
      </c>
      <c r="B350" s="25">
        <v>6770</v>
      </c>
      <c r="C350" s="26" t="s">
        <v>1237</v>
      </c>
      <c r="D350" s="27" t="s">
        <v>2605</v>
      </c>
      <c r="E350" s="27" t="s">
        <v>2356</v>
      </c>
      <c r="F350" s="28" t="s">
        <v>20</v>
      </c>
      <c r="G350" s="20">
        <v>9608709091</v>
      </c>
      <c r="H350" s="20">
        <f t="shared" si="19"/>
        <v>1921741.8182000001</v>
      </c>
      <c r="I350" s="19">
        <f t="shared" si="20"/>
        <v>1921741.8182000001</v>
      </c>
    </row>
    <row r="351" spans="1:9" s="29" customFormat="1" ht="39.6" hidden="1" x14ac:dyDescent="0.3">
      <c r="A351" s="25">
        <v>26</v>
      </c>
      <c r="B351" s="25">
        <v>6775</v>
      </c>
      <c r="C351" s="26" t="s">
        <v>1315</v>
      </c>
      <c r="D351" s="27" t="s">
        <v>1316</v>
      </c>
      <c r="E351" s="27" t="s">
        <v>2606</v>
      </c>
      <c r="F351" s="28" t="s">
        <v>20</v>
      </c>
      <c r="G351" s="20">
        <v>6418006625</v>
      </c>
      <c r="H351" s="20">
        <f t="shared" si="19"/>
        <v>1283601.325</v>
      </c>
      <c r="I351" s="19">
        <f t="shared" si="20"/>
        <v>1283601.325</v>
      </c>
    </row>
    <row r="352" spans="1:9" s="29" customFormat="1" ht="39.6" hidden="1" x14ac:dyDescent="0.3">
      <c r="A352" s="25">
        <v>27</v>
      </c>
      <c r="B352" s="25">
        <v>6948</v>
      </c>
      <c r="C352" s="26" t="s">
        <v>1317</v>
      </c>
      <c r="D352" s="27" t="s">
        <v>1318</v>
      </c>
      <c r="E352" s="27" t="s">
        <v>2619</v>
      </c>
      <c r="F352" s="28" t="s">
        <v>20</v>
      </c>
      <c r="G352" s="20">
        <v>103554415069</v>
      </c>
      <c r="H352" s="20">
        <f t="shared" si="19"/>
        <v>20710883.013800003</v>
      </c>
      <c r="I352" s="19">
        <f t="shared" si="20"/>
        <v>20710883.013800003</v>
      </c>
    </row>
    <row r="353" spans="1:9" s="29" customFormat="1" ht="39.6" hidden="1" x14ac:dyDescent="0.3">
      <c r="A353" s="25">
        <v>28</v>
      </c>
      <c r="B353" s="25">
        <v>7191</v>
      </c>
      <c r="C353" s="26" t="s">
        <v>1687</v>
      </c>
      <c r="D353" s="27" t="s">
        <v>2650</v>
      </c>
      <c r="E353" s="27" t="s">
        <v>2651</v>
      </c>
      <c r="F353" s="28" t="s">
        <v>20</v>
      </c>
      <c r="G353" s="20">
        <v>25088441429</v>
      </c>
      <c r="H353" s="20">
        <f t="shared" si="19"/>
        <v>5017688.2858000007</v>
      </c>
      <c r="I353" s="19">
        <f t="shared" si="20"/>
        <v>5017688.2858000007</v>
      </c>
    </row>
    <row r="354" spans="1:9" s="29" customFormat="1" ht="52.8" hidden="1" x14ac:dyDescent="0.3">
      <c r="A354" s="25">
        <v>29</v>
      </c>
      <c r="B354" s="25">
        <v>7341</v>
      </c>
      <c r="C354" s="26" t="s">
        <v>1504</v>
      </c>
      <c r="D354" s="27" t="s">
        <v>1505</v>
      </c>
      <c r="E354" s="27" t="s">
        <v>2657</v>
      </c>
      <c r="F354" s="28" t="s">
        <v>20</v>
      </c>
      <c r="G354" s="20">
        <v>6417710994</v>
      </c>
      <c r="H354" s="20">
        <f t="shared" si="19"/>
        <v>1283542.1988000001</v>
      </c>
      <c r="I354" s="19">
        <f t="shared" si="20"/>
        <v>1283542.1988000001</v>
      </c>
    </row>
    <row r="355" spans="1:9" s="29" customFormat="1" ht="26.4" hidden="1" x14ac:dyDescent="0.3">
      <c r="A355" s="25">
        <v>30</v>
      </c>
      <c r="B355" s="25">
        <v>7369</v>
      </c>
      <c r="C355" s="26" t="s">
        <v>1271</v>
      </c>
      <c r="D355" s="27" t="s">
        <v>2659</v>
      </c>
      <c r="E355" s="27" t="s">
        <v>2660</v>
      </c>
      <c r="F355" s="28" t="s">
        <v>20</v>
      </c>
      <c r="G355" s="20">
        <v>40641718772</v>
      </c>
      <c r="H355" s="20">
        <f t="shared" si="19"/>
        <v>8128343.7544</v>
      </c>
      <c r="I355" s="19">
        <f t="shared" si="20"/>
        <v>8128343.7544</v>
      </c>
    </row>
    <row r="356" spans="1:9" s="29" customFormat="1" ht="39.6" hidden="1" x14ac:dyDescent="0.3">
      <c r="A356" s="25">
        <v>31</v>
      </c>
      <c r="B356" s="25">
        <v>7495</v>
      </c>
      <c r="C356" s="26" t="s">
        <v>1661</v>
      </c>
      <c r="D356" s="27" t="s">
        <v>2668</v>
      </c>
      <c r="E356" s="27" t="s">
        <v>2669</v>
      </c>
      <c r="F356" s="28" t="s">
        <v>20</v>
      </c>
      <c r="G356" s="20">
        <v>39354860595</v>
      </c>
      <c r="H356" s="20">
        <f t="shared" si="19"/>
        <v>7870972.1189999999</v>
      </c>
      <c r="I356" s="19">
        <f t="shared" si="20"/>
        <v>7870972.1189999999</v>
      </c>
    </row>
    <row r="357" spans="1:9" s="29" customFormat="1" ht="39.6" hidden="1" x14ac:dyDescent="0.3">
      <c r="A357" s="25">
        <v>32</v>
      </c>
      <c r="B357" s="25">
        <v>8090</v>
      </c>
      <c r="C357" s="26" t="s">
        <v>1491</v>
      </c>
      <c r="D357" s="27" t="s">
        <v>2744</v>
      </c>
      <c r="E357" s="27" t="s">
        <v>2745</v>
      </c>
      <c r="F357" s="28" t="s">
        <v>20</v>
      </c>
      <c r="G357" s="20">
        <v>61345660092</v>
      </c>
      <c r="H357" s="20">
        <f t="shared" si="19"/>
        <v>12269132.0184</v>
      </c>
      <c r="I357" s="19">
        <f t="shared" si="20"/>
        <v>12269132.0184</v>
      </c>
    </row>
    <row r="358" spans="1:9" s="29" customFormat="1" ht="39.6" hidden="1" x14ac:dyDescent="0.3">
      <c r="A358" s="25">
        <v>33</v>
      </c>
      <c r="B358" s="25">
        <v>8349</v>
      </c>
      <c r="C358" s="26" t="s">
        <v>1664</v>
      </c>
      <c r="D358" s="27" t="s">
        <v>2757</v>
      </c>
      <c r="E358" s="27" t="s">
        <v>2758</v>
      </c>
      <c r="F358" s="28" t="s">
        <v>20</v>
      </c>
      <c r="G358" s="20">
        <v>139909822917</v>
      </c>
      <c r="H358" s="20">
        <f t="shared" si="19"/>
        <v>27981964.5834</v>
      </c>
      <c r="I358" s="19">
        <f t="shared" si="20"/>
        <v>27981964.5834</v>
      </c>
    </row>
    <row r="359" spans="1:9" s="29" customFormat="1" ht="26.4" hidden="1" x14ac:dyDescent="0.3">
      <c r="A359" s="25">
        <v>34</v>
      </c>
      <c r="B359" s="25">
        <v>8453</v>
      </c>
      <c r="C359" s="26" t="s">
        <v>1598</v>
      </c>
      <c r="D359" s="27" t="s">
        <v>2768</v>
      </c>
      <c r="E359" s="27" t="s">
        <v>2769</v>
      </c>
      <c r="F359" s="28" t="s">
        <v>20</v>
      </c>
      <c r="G359" s="20">
        <v>8025104175</v>
      </c>
      <c r="H359" s="20">
        <f t="shared" si="19"/>
        <v>1605020.835</v>
      </c>
      <c r="I359" s="19">
        <f t="shared" si="20"/>
        <v>1605020.835</v>
      </c>
    </row>
    <row r="360" spans="1:9" s="29" customFormat="1" ht="39.6" hidden="1" x14ac:dyDescent="0.3">
      <c r="A360" s="25">
        <v>35</v>
      </c>
      <c r="B360" s="25">
        <v>8717</v>
      </c>
      <c r="C360" s="26" t="s">
        <v>1706</v>
      </c>
      <c r="D360" s="27" t="s">
        <v>1707</v>
      </c>
      <c r="E360" s="27" t="s">
        <v>2788</v>
      </c>
      <c r="F360" s="28" t="s">
        <v>20</v>
      </c>
      <c r="G360" s="20">
        <v>2661031181</v>
      </c>
      <c r="H360" s="20">
        <f t="shared" si="19"/>
        <v>532206.23620000004</v>
      </c>
      <c r="I360" s="19">
        <f t="shared" si="20"/>
        <v>532206.23620000004</v>
      </c>
    </row>
    <row r="361" spans="1:9" s="29" customFormat="1" ht="39.6" hidden="1" x14ac:dyDescent="0.3">
      <c r="A361" s="25">
        <v>36</v>
      </c>
      <c r="B361" s="25">
        <v>8869</v>
      </c>
      <c r="C361" s="26" t="s">
        <v>1532</v>
      </c>
      <c r="D361" s="27" t="s">
        <v>2798</v>
      </c>
      <c r="E361" s="27" t="s">
        <v>2799</v>
      </c>
      <c r="F361" s="28" t="s">
        <v>20</v>
      </c>
      <c r="G361" s="20">
        <v>17208654554</v>
      </c>
      <c r="H361" s="20">
        <f t="shared" si="19"/>
        <v>3441730.9108000002</v>
      </c>
      <c r="I361" s="19">
        <f t="shared" si="20"/>
        <v>3441730.9108000002</v>
      </c>
    </row>
    <row r="362" spans="1:9" s="29" customFormat="1" ht="39.6" hidden="1" x14ac:dyDescent="0.3">
      <c r="A362" s="25">
        <v>37</v>
      </c>
      <c r="B362" s="25">
        <v>9391</v>
      </c>
      <c r="C362" s="26" t="s">
        <v>1861</v>
      </c>
      <c r="D362" s="27" t="s">
        <v>1862</v>
      </c>
      <c r="E362" s="27" t="s">
        <v>2819</v>
      </c>
      <c r="F362" s="28" t="s">
        <v>20</v>
      </c>
      <c r="G362" s="20">
        <v>5272224840</v>
      </c>
      <c r="H362" s="20">
        <f t="shared" si="19"/>
        <v>1054444.9680000001</v>
      </c>
      <c r="I362" s="19">
        <f t="shared" si="20"/>
        <v>1054444.9680000001</v>
      </c>
    </row>
    <row r="363" spans="1:9" s="29" customFormat="1" ht="39.6" hidden="1" x14ac:dyDescent="0.3">
      <c r="A363" s="25">
        <v>38</v>
      </c>
      <c r="B363" s="25">
        <v>9924</v>
      </c>
      <c r="C363" s="26" t="s">
        <v>2851</v>
      </c>
      <c r="D363" s="27" t="s">
        <v>2852</v>
      </c>
      <c r="E363" s="27" t="s">
        <v>2853</v>
      </c>
      <c r="F363" s="28" t="s">
        <v>20</v>
      </c>
      <c r="G363" s="20">
        <v>311736504573</v>
      </c>
      <c r="H363" s="20">
        <f t="shared" ref="H363:H404" si="21">G363*0.02%</f>
        <v>62347300.9146</v>
      </c>
      <c r="I363" s="19">
        <f t="shared" si="20"/>
        <v>62347300.9146</v>
      </c>
    </row>
    <row r="364" spans="1:9" s="29" customFormat="1" ht="39.6" hidden="1" x14ac:dyDescent="0.3">
      <c r="A364" s="25">
        <v>39</v>
      </c>
      <c r="B364" s="25">
        <v>9984</v>
      </c>
      <c r="C364" s="26" t="s">
        <v>2861</v>
      </c>
      <c r="D364" s="27" t="s">
        <v>2862</v>
      </c>
      <c r="E364" s="27" t="s">
        <v>2863</v>
      </c>
      <c r="F364" s="28" t="s">
        <v>20</v>
      </c>
      <c r="G364" s="20">
        <v>16979151649</v>
      </c>
      <c r="H364" s="20">
        <f t="shared" si="21"/>
        <v>3395830.3297999999</v>
      </c>
      <c r="I364" s="19">
        <f t="shared" si="20"/>
        <v>3395830.3297999999</v>
      </c>
    </row>
    <row r="365" spans="1:9" s="29" customFormat="1" ht="39.6" hidden="1" x14ac:dyDescent="0.3">
      <c r="A365" s="25">
        <v>40</v>
      </c>
      <c r="B365" s="25">
        <v>10020</v>
      </c>
      <c r="C365" s="26" t="s">
        <v>2864</v>
      </c>
      <c r="D365" s="27" t="s">
        <v>2865</v>
      </c>
      <c r="E365" s="27" t="s">
        <v>2866</v>
      </c>
      <c r="F365" s="28" t="s">
        <v>20</v>
      </c>
      <c r="G365" s="20">
        <v>25935690960</v>
      </c>
      <c r="H365" s="20">
        <f t="shared" si="21"/>
        <v>5187138.1919999998</v>
      </c>
      <c r="I365" s="19">
        <f t="shared" si="20"/>
        <v>5187138.1919999998</v>
      </c>
    </row>
    <row r="366" spans="1:9" s="29" customFormat="1" ht="39.6" hidden="1" x14ac:dyDescent="0.3">
      <c r="A366" s="25">
        <v>41</v>
      </c>
      <c r="B366" s="25">
        <v>10087</v>
      </c>
      <c r="C366" s="26" t="s">
        <v>2885</v>
      </c>
      <c r="D366" s="27" t="s">
        <v>2886</v>
      </c>
      <c r="E366" s="27" t="s">
        <v>2887</v>
      </c>
      <c r="F366" s="28" t="s">
        <v>20</v>
      </c>
      <c r="G366" s="20">
        <v>31263604557</v>
      </c>
      <c r="H366" s="20">
        <f t="shared" si="21"/>
        <v>6252720.9114000006</v>
      </c>
      <c r="I366" s="19">
        <f t="shared" si="20"/>
        <v>6252720.9114000006</v>
      </c>
    </row>
    <row r="367" spans="1:9" s="29" customFormat="1" ht="39.6" hidden="1" x14ac:dyDescent="0.3">
      <c r="A367" s="25">
        <v>42</v>
      </c>
      <c r="B367" s="25">
        <v>11670</v>
      </c>
      <c r="C367" s="26" t="s">
        <v>3067</v>
      </c>
      <c r="D367" s="27" t="s">
        <v>3068</v>
      </c>
      <c r="E367" s="27" t="s">
        <v>3069</v>
      </c>
      <c r="F367" s="28" t="s">
        <v>20</v>
      </c>
      <c r="G367" s="20">
        <v>16074993989</v>
      </c>
      <c r="H367" s="20">
        <f t="shared" si="21"/>
        <v>3214998.7978000003</v>
      </c>
      <c r="I367" s="19">
        <f t="shared" si="20"/>
        <v>3214998.7978000003</v>
      </c>
    </row>
    <row r="368" spans="1:9" s="29" customFormat="1" ht="26.4" hidden="1" x14ac:dyDescent="0.3">
      <c r="A368" s="25">
        <v>43</v>
      </c>
      <c r="B368" s="25">
        <v>12558</v>
      </c>
      <c r="C368" s="26" t="s">
        <v>1672</v>
      </c>
      <c r="D368" s="27" t="s">
        <v>3170</v>
      </c>
      <c r="E368" s="27" t="s">
        <v>3171</v>
      </c>
      <c r="F368" s="28" t="s">
        <v>20</v>
      </c>
      <c r="G368" s="20">
        <v>1705271505712</v>
      </c>
      <c r="H368" s="20">
        <f t="shared" si="21"/>
        <v>341054301.14240003</v>
      </c>
      <c r="I368" s="19">
        <f t="shared" si="20"/>
        <v>100000000</v>
      </c>
    </row>
    <row r="369" spans="1:13" s="29" customFormat="1" ht="26.4" hidden="1" x14ac:dyDescent="0.3">
      <c r="A369" s="25">
        <v>44</v>
      </c>
      <c r="B369" s="25">
        <v>12582</v>
      </c>
      <c r="C369" s="26" t="s">
        <v>584</v>
      </c>
      <c r="D369" s="27" t="s">
        <v>585</v>
      </c>
      <c r="E369" s="27" t="s">
        <v>3182</v>
      </c>
      <c r="F369" s="28" t="s">
        <v>20</v>
      </c>
      <c r="G369" s="20">
        <v>180711279539</v>
      </c>
      <c r="H369" s="20">
        <f t="shared" si="21"/>
        <v>36142255.907800004</v>
      </c>
      <c r="I369" s="19">
        <f t="shared" si="20"/>
        <v>36142255.907800004</v>
      </c>
    </row>
    <row r="370" spans="1:13" s="29" customFormat="1" ht="39.6" hidden="1" x14ac:dyDescent="0.3">
      <c r="A370" s="25">
        <v>45</v>
      </c>
      <c r="B370" s="25">
        <v>12879</v>
      </c>
      <c r="C370" s="26" t="s">
        <v>724</v>
      </c>
      <c r="D370" s="27" t="s">
        <v>725</v>
      </c>
      <c r="E370" s="27" t="s">
        <v>3358</v>
      </c>
      <c r="F370" s="28" t="s">
        <v>20</v>
      </c>
      <c r="G370" s="20">
        <v>127435463698</v>
      </c>
      <c r="H370" s="20">
        <f t="shared" si="21"/>
        <v>25487092.739600003</v>
      </c>
      <c r="I370" s="19">
        <f t="shared" si="20"/>
        <v>25487092.739600003</v>
      </c>
    </row>
    <row r="371" spans="1:13" s="29" customFormat="1" ht="26.4" hidden="1" x14ac:dyDescent="0.3">
      <c r="A371" s="25">
        <v>46</v>
      </c>
      <c r="B371" s="25">
        <v>13500</v>
      </c>
      <c r="C371" s="26" t="s">
        <v>3555</v>
      </c>
      <c r="D371" s="27" t="s">
        <v>3556</v>
      </c>
      <c r="E371" s="27" t="s">
        <v>3557</v>
      </c>
      <c r="F371" s="28" t="s">
        <v>20</v>
      </c>
      <c r="G371" s="20">
        <v>26583321546</v>
      </c>
      <c r="H371" s="20">
        <f t="shared" si="21"/>
        <v>5316664.3092</v>
      </c>
      <c r="I371" s="19">
        <f t="shared" si="20"/>
        <v>5316664.3092</v>
      </c>
    </row>
    <row r="372" spans="1:13" s="29" customFormat="1" ht="39.6" hidden="1" x14ac:dyDescent="0.3">
      <c r="A372" s="25">
        <v>47</v>
      </c>
      <c r="B372" s="25">
        <v>13643</v>
      </c>
      <c r="C372" s="26" t="s">
        <v>1216</v>
      </c>
      <c r="D372" s="27" t="s">
        <v>3574</v>
      </c>
      <c r="E372" s="27" t="s">
        <v>3575</v>
      </c>
      <c r="F372" s="28" t="s">
        <v>20</v>
      </c>
      <c r="G372" s="20">
        <v>141520528057</v>
      </c>
      <c r="H372" s="20">
        <f t="shared" si="21"/>
        <v>28304105.611400001</v>
      </c>
      <c r="I372" s="19">
        <f t="shared" si="20"/>
        <v>28304105.611400001</v>
      </c>
    </row>
    <row r="373" spans="1:13" s="29" customFormat="1" ht="26.4" hidden="1" x14ac:dyDescent="0.3">
      <c r="A373" s="25">
        <v>48</v>
      </c>
      <c r="B373" s="25">
        <v>16180</v>
      </c>
      <c r="C373" s="26" t="s">
        <v>1122</v>
      </c>
      <c r="D373" s="27" t="s">
        <v>1123</v>
      </c>
      <c r="E373" s="27" t="s">
        <v>3742</v>
      </c>
      <c r="F373" s="28" t="s">
        <v>20</v>
      </c>
      <c r="G373" s="20">
        <v>837616938111</v>
      </c>
      <c r="H373" s="20">
        <f t="shared" si="21"/>
        <v>167523387.62220001</v>
      </c>
      <c r="I373" s="19">
        <f t="shared" si="20"/>
        <v>100000000</v>
      </c>
    </row>
    <row r="374" spans="1:13" s="29" customFormat="1" ht="52.8" hidden="1" x14ac:dyDescent="0.3">
      <c r="A374" s="25">
        <v>49</v>
      </c>
      <c r="B374" s="25">
        <v>18005</v>
      </c>
      <c r="C374" s="26" t="s">
        <v>1726</v>
      </c>
      <c r="D374" s="27" t="s">
        <v>1727</v>
      </c>
      <c r="E374" s="27" t="s">
        <v>3862</v>
      </c>
      <c r="F374" s="28" t="s">
        <v>20</v>
      </c>
      <c r="G374" s="20">
        <v>66012930847</v>
      </c>
      <c r="H374" s="20">
        <f t="shared" si="21"/>
        <v>13202586.169400001</v>
      </c>
      <c r="I374" s="19">
        <f t="shared" si="20"/>
        <v>13202586.169400001</v>
      </c>
    </row>
    <row r="375" spans="1:13" s="29" customFormat="1" ht="52.8" hidden="1" x14ac:dyDescent="0.3">
      <c r="A375" s="25">
        <v>50</v>
      </c>
      <c r="B375" s="25">
        <v>18006</v>
      </c>
      <c r="C375" s="26" t="s">
        <v>1734</v>
      </c>
      <c r="D375" s="27" t="s">
        <v>1735</v>
      </c>
      <c r="E375" s="27" t="s">
        <v>3863</v>
      </c>
      <c r="F375" s="28" t="s">
        <v>20</v>
      </c>
      <c r="G375" s="20">
        <v>119439000593</v>
      </c>
      <c r="H375" s="20">
        <f t="shared" si="21"/>
        <v>23887800.1186</v>
      </c>
      <c r="I375" s="19">
        <f t="shared" si="20"/>
        <v>23887800.1186</v>
      </c>
    </row>
    <row r="376" spans="1:13" s="29" customFormat="1" ht="26.4" hidden="1" x14ac:dyDescent="0.3">
      <c r="A376" s="25">
        <v>51</v>
      </c>
      <c r="B376" s="25">
        <v>18099</v>
      </c>
      <c r="C376" s="26" t="s">
        <v>3931</v>
      </c>
      <c r="D376" s="27" t="s">
        <v>3932</v>
      </c>
      <c r="E376" s="27" t="s">
        <v>3933</v>
      </c>
      <c r="F376" s="28" t="s">
        <v>20</v>
      </c>
      <c r="G376" s="20">
        <v>14567775691</v>
      </c>
      <c r="H376" s="20">
        <f t="shared" si="21"/>
        <v>2913555.1381999999</v>
      </c>
      <c r="I376" s="19">
        <f t="shared" si="20"/>
        <v>2913555.1381999999</v>
      </c>
    </row>
    <row r="377" spans="1:13" s="29" customFormat="1" ht="26.4" hidden="1" x14ac:dyDescent="0.3">
      <c r="A377" s="25">
        <v>52</v>
      </c>
      <c r="B377" s="25">
        <v>18414</v>
      </c>
      <c r="C377" s="26" t="s">
        <v>1776</v>
      </c>
      <c r="D377" s="27" t="s">
        <v>1777</v>
      </c>
      <c r="E377" s="27" t="s">
        <v>3993</v>
      </c>
      <c r="F377" s="28" t="s">
        <v>20</v>
      </c>
      <c r="G377" s="20">
        <v>39103985797</v>
      </c>
      <c r="H377" s="20">
        <f t="shared" si="21"/>
        <v>7820797.1594000002</v>
      </c>
      <c r="I377" s="19">
        <f t="shared" si="20"/>
        <v>7820797.1594000002</v>
      </c>
      <c r="K377" s="31">
        <f>SUM(G326:G377)</f>
        <v>6824009229533</v>
      </c>
      <c r="L377" s="31">
        <f>SUM(H326:H377)</f>
        <v>1364801845.9065998</v>
      </c>
      <c r="M377" s="31">
        <f>SUM(I326:I377)</f>
        <v>1013586589.3594</v>
      </c>
    </row>
    <row r="378" spans="1:13" s="50" customFormat="1" ht="26.4" hidden="1" x14ac:dyDescent="0.3">
      <c r="A378" s="44">
        <v>1</v>
      </c>
      <c r="B378" s="44">
        <v>2</v>
      </c>
      <c r="C378" s="45" t="s">
        <v>1168</v>
      </c>
      <c r="D378" s="46" t="s">
        <v>1169</v>
      </c>
      <c r="E378" s="46" t="s">
        <v>1872</v>
      </c>
      <c r="F378" s="47" t="s">
        <v>7</v>
      </c>
      <c r="G378" s="48">
        <v>294009011169</v>
      </c>
      <c r="H378" s="48">
        <f t="shared" si="21"/>
        <v>58801802.233800001</v>
      </c>
      <c r="I378" s="49">
        <f t="shared" si="20"/>
        <v>58801802.233800001</v>
      </c>
    </row>
    <row r="379" spans="1:13" s="29" customFormat="1" ht="39.6" hidden="1" x14ac:dyDescent="0.3">
      <c r="A379" s="25">
        <v>2</v>
      </c>
      <c r="B379" s="25">
        <v>9</v>
      </c>
      <c r="C379" s="26" t="s">
        <v>1876</v>
      </c>
      <c r="D379" s="27" t="s">
        <v>1877</v>
      </c>
      <c r="E379" s="27" t="s">
        <v>1878</v>
      </c>
      <c r="F379" s="28" t="s">
        <v>7</v>
      </c>
      <c r="G379" s="20">
        <v>75458451545</v>
      </c>
      <c r="H379" s="20">
        <f t="shared" si="21"/>
        <v>15091690.309</v>
      </c>
      <c r="I379" s="19">
        <f t="shared" si="20"/>
        <v>15091690.309</v>
      </c>
    </row>
    <row r="380" spans="1:13" s="29" customFormat="1" ht="26.4" hidden="1" x14ac:dyDescent="0.3">
      <c r="A380" s="25">
        <v>3</v>
      </c>
      <c r="B380" s="25">
        <v>166</v>
      </c>
      <c r="C380" s="26" t="s">
        <v>130</v>
      </c>
      <c r="D380" s="27" t="s">
        <v>131</v>
      </c>
      <c r="E380" s="27" t="s">
        <v>1909</v>
      </c>
      <c r="F380" s="28" t="s">
        <v>7</v>
      </c>
      <c r="G380" s="20">
        <v>22878367467</v>
      </c>
      <c r="H380" s="20">
        <f t="shared" si="21"/>
        <v>4575673.4934</v>
      </c>
      <c r="I380" s="19">
        <f t="shared" si="20"/>
        <v>4575673.4934</v>
      </c>
    </row>
    <row r="381" spans="1:13" s="29" customFormat="1" ht="26.4" hidden="1" x14ac:dyDescent="0.3">
      <c r="A381" s="25">
        <v>4</v>
      </c>
      <c r="B381" s="25">
        <v>246</v>
      </c>
      <c r="C381" s="26" t="s">
        <v>153</v>
      </c>
      <c r="D381" s="27" t="s">
        <v>154</v>
      </c>
      <c r="E381" s="27" t="s">
        <v>1916</v>
      </c>
      <c r="F381" s="28" t="s">
        <v>7</v>
      </c>
      <c r="G381" s="20">
        <v>24894308951</v>
      </c>
      <c r="H381" s="20">
        <f t="shared" si="21"/>
        <v>4978861.7902000006</v>
      </c>
      <c r="I381" s="19">
        <f t="shared" si="20"/>
        <v>4978861.7902000006</v>
      </c>
    </row>
    <row r="382" spans="1:13" s="29" customFormat="1" ht="39.6" hidden="1" x14ac:dyDescent="0.3">
      <c r="A382" s="25">
        <v>5</v>
      </c>
      <c r="B382" s="25">
        <v>458</v>
      </c>
      <c r="C382" s="26" t="s">
        <v>202</v>
      </c>
      <c r="D382" s="27" t="s">
        <v>203</v>
      </c>
      <c r="E382" s="27" t="s">
        <v>1929</v>
      </c>
      <c r="F382" s="28" t="s">
        <v>7</v>
      </c>
      <c r="G382" s="20">
        <v>301712584236</v>
      </c>
      <c r="H382" s="20">
        <f t="shared" si="21"/>
        <v>60342516.847200006</v>
      </c>
      <c r="I382" s="19">
        <f t="shared" si="20"/>
        <v>60342516.847200006</v>
      </c>
    </row>
    <row r="383" spans="1:13" s="29" customFormat="1" ht="26.4" hidden="1" x14ac:dyDescent="0.3">
      <c r="A383" s="25">
        <v>6</v>
      </c>
      <c r="B383" s="25">
        <v>507</v>
      </c>
      <c r="C383" s="26" t="s">
        <v>214</v>
      </c>
      <c r="D383" s="27" t="s">
        <v>215</v>
      </c>
      <c r="E383" s="27" t="s">
        <v>1934</v>
      </c>
      <c r="F383" s="28" t="s">
        <v>7</v>
      </c>
      <c r="G383" s="20">
        <v>24853187170</v>
      </c>
      <c r="H383" s="20">
        <f t="shared" si="21"/>
        <v>4970637.4340000004</v>
      </c>
      <c r="I383" s="19">
        <f t="shared" si="20"/>
        <v>4970637.4340000004</v>
      </c>
    </row>
    <row r="384" spans="1:13" s="29" customFormat="1" ht="39.6" hidden="1" x14ac:dyDescent="0.3">
      <c r="A384" s="25">
        <v>7</v>
      </c>
      <c r="B384" s="25">
        <v>514</v>
      </c>
      <c r="C384" s="26" t="s">
        <v>216</v>
      </c>
      <c r="D384" s="27" t="s">
        <v>217</v>
      </c>
      <c r="E384" s="27" t="s">
        <v>1935</v>
      </c>
      <c r="F384" s="28" t="s">
        <v>7</v>
      </c>
      <c r="G384" s="20">
        <v>22085006114</v>
      </c>
      <c r="H384" s="20">
        <f t="shared" si="21"/>
        <v>4417001.2228000006</v>
      </c>
      <c r="I384" s="19">
        <f t="shared" si="20"/>
        <v>4417001.2228000006</v>
      </c>
    </row>
    <row r="385" spans="1:9" s="29" customFormat="1" ht="26.4" hidden="1" x14ac:dyDescent="0.3">
      <c r="A385" s="25">
        <v>8</v>
      </c>
      <c r="B385" s="25">
        <v>515</v>
      </c>
      <c r="C385" s="26" t="s">
        <v>218</v>
      </c>
      <c r="D385" s="27" t="s">
        <v>219</v>
      </c>
      <c r="E385" s="27" t="s">
        <v>1936</v>
      </c>
      <c r="F385" s="28" t="s">
        <v>7</v>
      </c>
      <c r="G385" s="20">
        <v>57121714828</v>
      </c>
      <c r="H385" s="20">
        <f t="shared" si="21"/>
        <v>11424342.965600001</v>
      </c>
      <c r="I385" s="19">
        <f t="shared" si="20"/>
        <v>11424342.965600001</v>
      </c>
    </row>
    <row r="386" spans="1:9" s="29" customFormat="1" ht="26.4" hidden="1" x14ac:dyDescent="0.3">
      <c r="A386" s="25">
        <v>9</v>
      </c>
      <c r="B386" s="25">
        <v>1013</v>
      </c>
      <c r="C386" s="26" t="s">
        <v>268</v>
      </c>
      <c r="D386" s="27" t="s">
        <v>269</v>
      </c>
      <c r="E386" s="27" t="s">
        <v>1951</v>
      </c>
      <c r="F386" s="28" t="s">
        <v>7</v>
      </c>
      <c r="G386" s="20">
        <v>7000000000</v>
      </c>
      <c r="H386" s="20">
        <f t="shared" si="21"/>
        <v>1400000</v>
      </c>
      <c r="I386" s="19">
        <f t="shared" si="20"/>
        <v>1400000</v>
      </c>
    </row>
    <row r="387" spans="1:9" s="29" customFormat="1" ht="39.6" hidden="1" x14ac:dyDescent="0.3">
      <c r="A387" s="25">
        <v>10</v>
      </c>
      <c r="B387" s="25">
        <v>1199</v>
      </c>
      <c r="C387" s="26" t="s">
        <v>280</v>
      </c>
      <c r="D387" s="27" t="s">
        <v>281</v>
      </c>
      <c r="E387" s="27" t="s">
        <v>1954</v>
      </c>
      <c r="F387" s="28" t="s">
        <v>7</v>
      </c>
      <c r="G387" s="20">
        <v>14690866493</v>
      </c>
      <c r="H387" s="20">
        <f t="shared" si="21"/>
        <v>2938173.2986000003</v>
      </c>
      <c r="I387" s="19">
        <f t="shared" si="20"/>
        <v>2938173.2986000003</v>
      </c>
    </row>
    <row r="388" spans="1:9" s="29" customFormat="1" ht="26.4" hidden="1" x14ac:dyDescent="0.3">
      <c r="A388" s="25">
        <v>11</v>
      </c>
      <c r="B388" s="25">
        <v>1352</v>
      </c>
      <c r="C388" s="26" t="s">
        <v>298</v>
      </c>
      <c r="D388" s="27" t="s">
        <v>299</v>
      </c>
      <c r="E388" s="27" t="s">
        <v>1959</v>
      </c>
      <c r="F388" s="28" t="s">
        <v>7</v>
      </c>
      <c r="G388" s="20">
        <v>4321340968</v>
      </c>
      <c r="H388" s="20">
        <f t="shared" si="21"/>
        <v>864268.1936</v>
      </c>
      <c r="I388" s="19">
        <f t="shared" si="20"/>
        <v>864268.1936</v>
      </c>
    </row>
    <row r="389" spans="1:9" s="29" customFormat="1" ht="39.6" hidden="1" x14ac:dyDescent="0.3">
      <c r="A389" s="25">
        <v>12</v>
      </c>
      <c r="B389" s="25">
        <v>2071</v>
      </c>
      <c r="C389" s="26" t="s">
        <v>18</v>
      </c>
      <c r="D389" s="27" t="s">
        <v>19</v>
      </c>
      <c r="E389" s="27" t="s">
        <v>1966</v>
      </c>
      <c r="F389" s="28" t="s">
        <v>7</v>
      </c>
      <c r="G389" s="20">
        <v>3702314452</v>
      </c>
      <c r="H389" s="20">
        <f t="shared" si="21"/>
        <v>740462.89040000003</v>
      </c>
      <c r="I389" s="19">
        <f t="shared" si="20"/>
        <v>740462.89040000003</v>
      </c>
    </row>
    <row r="390" spans="1:9" s="29" customFormat="1" ht="26.4" hidden="1" x14ac:dyDescent="0.3">
      <c r="A390" s="25">
        <v>13</v>
      </c>
      <c r="B390" s="25">
        <v>2079</v>
      </c>
      <c r="C390" s="26" t="s">
        <v>1967</v>
      </c>
      <c r="D390" s="27" t="s">
        <v>1968</v>
      </c>
      <c r="E390" s="27" t="s">
        <v>1969</v>
      </c>
      <c r="F390" s="28" t="s">
        <v>7</v>
      </c>
      <c r="G390" s="20">
        <v>30625794497</v>
      </c>
      <c r="H390" s="20">
        <f t="shared" si="21"/>
        <v>6125158.8994000005</v>
      </c>
      <c r="I390" s="19">
        <f t="shared" si="20"/>
        <v>6125158.8994000005</v>
      </c>
    </row>
    <row r="391" spans="1:9" s="29" customFormat="1" ht="52.8" hidden="1" x14ac:dyDescent="0.3">
      <c r="A391" s="25">
        <v>14</v>
      </c>
      <c r="B391" s="25">
        <v>2089</v>
      </c>
      <c r="C391" s="26" t="s">
        <v>1829</v>
      </c>
      <c r="D391" s="27" t="s">
        <v>1830</v>
      </c>
      <c r="E391" s="27" t="s">
        <v>1971</v>
      </c>
      <c r="F391" s="28" t="s">
        <v>7</v>
      </c>
      <c r="G391" s="20">
        <v>51253218228</v>
      </c>
      <c r="H391" s="20">
        <f t="shared" si="21"/>
        <v>10250643.6456</v>
      </c>
      <c r="I391" s="19">
        <f t="shared" si="20"/>
        <v>10250643.6456</v>
      </c>
    </row>
    <row r="392" spans="1:9" s="29" customFormat="1" ht="39.6" hidden="1" x14ac:dyDescent="0.3">
      <c r="A392" s="25">
        <v>15</v>
      </c>
      <c r="B392" s="25">
        <v>2103</v>
      </c>
      <c r="C392" s="26" t="s">
        <v>1405</v>
      </c>
      <c r="D392" s="27" t="s">
        <v>1406</v>
      </c>
      <c r="E392" s="27" t="s">
        <v>1979</v>
      </c>
      <c r="F392" s="28" t="s">
        <v>7</v>
      </c>
      <c r="G392" s="20">
        <v>114208398317</v>
      </c>
      <c r="H392" s="20">
        <f t="shared" si="21"/>
        <v>22841679.663400002</v>
      </c>
      <c r="I392" s="19">
        <f t="shared" si="20"/>
        <v>22841679.663400002</v>
      </c>
    </row>
    <row r="393" spans="1:9" s="29" customFormat="1" ht="52.8" hidden="1" x14ac:dyDescent="0.3">
      <c r="A393" s="25">
        <v>16</v>
      </c>
      <c r="B393" s="25">
        <v>2105</v>
      </c>
      <c r="C393" s="26" t="s">
        <v>1494</v>
      </c>
      <c r="D393" s="27" t="s">
        <v>1495</v>
      </c>
      <c r="E393" s="27" t="s">
        <v>1980</v>
      </c>
      <c r="F393" s="28" t="s">
        <v>7</v>
      </c>
      <c r="G393" s="20">
        <v>355631512508</v>
      </c>
      <c r="H393" s="20">
        <f t="shared" si="21"/>
        <v>71126302.501599997</v>
      </c>
      <c r="I393" s="19">
        <f t="shared" si="20"/>
        <v>71126302.501599997</v>
      </c>
    </row>
    <row r="394" spans="1:9" s="29" customFormat="1" ht="26.4" hidden="1" x14ac:dyDescent="0.3">
      <c r="A394" s="25">
        <v>17</v>
      </c>
      <c r="B394" s="25">
        <v>2108</v>
      </c>
      <c r="C394" s="26" t="s">
        <v>22</v>
      </c>
      <c r="D394" s="27" t="s">
        <v>1984</v>
      </c>
      <c r="E394" s="27" t="s">
        <v>1985</v>
      </c>
      <c r="F394" s="28" t="s">
        <v>7</v>
      </c>
      <c r="G394" s="20">
        <v>27196429370</v>
      </c>
      <c r="H394" s="20">
        <f t="shared" si="21"/>
        <v>5439285.8739999998</v>
      </c>
      <c r="I394" s="19">
        <f t="shared" si="20"/>
        <v>5439285.8739999998</v>
      </c>
    </row>
    <row r="395" spans="1:9" s="29" customFormat="1" ht="26.4" hidden="1" x14ac:dyDescent="0.3">
      <c r="A395" s="25">
        <v>18</v>
      </c>
      <c r="B395" s="25">
        <v>2110</v>
      </c>
      <c r="C395" s="26" t="s">
        <v>1986</v>
      </c>
      <c r="D395" s="27" t="s">
        <v>1987</v>
      </c>
      <c r="E395" s="27" t="s">
        <v>1988</v>
      </c>
      <c r="F395" s="28" t="s">
        <v>7</v>
      </c>
      <c r="G395" s="20">
        <v>29059047040</v>
      </c>
      <c r="H395" s="20">
        <f t="shared" si="21"/>
        <v>5811809.4079999998</v>
      </c>
      <c r="I395" s="19">
        <f t="shared" si="20"/>
        <v>5811809.4079999998</v>
      </c>
    </row>
    <row r="396" spans="1:9" s="29" customFormat="1" ht="26.4" hidden="1" x14ac:dyDescent="0.3">
      <c r="A396" s="25">
        <v>19</v>
      </c>
      <c r="B396" s="25">
        <v>2124</v>
      </c>
      <c r="C396" s="26" t="s">
        <v>33</v>
      </c>
      <c r="D396" s="27" t="s">
        <v>34</v>
      </c>
      <c r="E396" s="27" t="s">
        <v>1991</v>
      </c>
      <c r="F396" s="28" t="s">
        <v>7</v>
      </c>
      <c r="G396" s="20">
        <v>78434362300</v>
      </c>
      <c r="H396" s="20">
        <f t="shared" si="21"/>
        <v>15686872.460000001</v>
      </c>
      <c r="I396" s="19">
        <f t="shared" si="20"/>
        <v>15686872.460000001</v>
      </c>
    </row>
    <row r="397" spans="1:9" s="29" customFormat="1" ht="39.6" hidden="1" x14ac:dyDescent="0.3">
      <c r="A397" s="25">
        <v>20</v>
      </c>
      <c r="B397" s="25">
        <v>2138</v>
      </c>
      <c r="C397" s="26" t="s">
        <v>48</v>
      </c>
      <c r="D397" s="27" t="s">
        <v>49</v>
      </c>
      <c r="E397" s="27" t="s">
        <v>1999</v>
      </c>
      <c r="F397" s="28" t="s">
        <v>7</v>
      </c>
      <c r="G397" s="20">
        <v>24846095303</v>
      </c>
      <c r="H397" s="20">
        <f t="shared" si="21"/>
        <v>4969219.0606000004</v>
      </c>
      <c r="I397" s="19">
        <f t="shared" ref="I397:I437" si="22">IF(H397&gt;100000000,100000000,IF(H397&gt;=500000,H397,500000))</f>
        <v>4969219.0606000004</v>
      </c>
    </row>
    <row r="398" spans="1:9" s="29" customFormat="1" ht="39.6" hidden="1" x14ac:dyDescent="0.3">
      <c r="A398" s="25">
        <v>21</v>
      </c>
      <c r="B398" s="25">
        <v>2310</v>
      </c>
      <c r="C398" s="26" t="s">
        <v>144</v>
      </c>
      <c r="D398" s="27" t="s">
        <v>145</v>
      </c>
      <c r="E398" s="27" t="s">
        <v>1894</v>
      </c>
      <c r="F398" s="28" t="s">
        <v>7</v>
      </c>
      <c r="G398" s="20">
        <v>16052792389</v>
      </c>
      <c r="H398" s="20">
        <f t="shared" si="21"/>
        <v>3210558.4778</v>
      </c>
      <c r="I398" s="19">
        <f t="shared" si="22"/>
        <v>3210558.4778</v>
      </c>
    </row>
    <row r="399" spans="1:9" s="29" customFormat="1" ht="39.6" hidden="1" x14ac:dyDescent="0.3">
      <c r="A399" s="25">
        <v>22</v>
      </c>
      <c r="B399" s="25">
        <v>2319</v>
      </c>
      <c r="C399" s="26" t="s">
        <v>712</v>
      </c>
      <c r="D399" s="27" t="s">
        <v>2068</v>
      </c>
      <c r="E399" s="27" t="s">
        <v>2069</v>
      </c>
      <c r="F399" s="28" t="s">
        <v>7</v>
      </c>
      <c r="G399" s="20">
        <v>170763475199</v>
      </c>
      <c r="H399" s="20">
        <f t="shared" si="21"/>
        <v>34152695.039800003</v>
      </c>
      <c r="I399" s="19">
        <f t="shared" si="22"/>
        <v>34152695.039800003</v>
      </c>
    </row>
    <row r="400" spans="1:9" s="29" customFormat="1" ht="26.4" hidden="1" x14ac:dyDescent="0.3">
      <c r="A400" s="25">
        <v>23</v>
      </c>
      <c r="B400" s="25">
        <v>2372</v>
      </c>
      <c r="C400" s="26" t="s">
        <v>167</v>
      </c>
      <c r="D400" s="27" t="s">
        <v>168</v>
      </c>
      <c r="E400" s="27" t="s">
        <v>2085</v>
      </c>
      <c r="F400" s="28" t="s">
        <v>7</v>
      </c>
      <c r="G400" s="20">
        <v>21148827546</v>
      </c>
      <c r="H400" s="20">
        <f t="shared" si="21"/>
        <v>4229765.5092000002</v>
      </c>
      <c r="I400" s="19">
        <f t="shared" si="22"/>
        <v>4229765.5092000002</v>
      </c>
    </row>
    <row r="401" spans="1:9" s="29" customFormat="1" ht="26.4" hidden="1" x14ac:dyDescent="0.3">
      <c r="A401" s="25">
        <v>24</v>
      </c>
      <c r="B401" s="25">
        <v>2386</v>
      </c>
      <c r="C401" s="26" t="s">
        <v>169</v>
      </c>
      <c r="D401" s="27" t="s">
        <v>170</v>
      </c>
      <c r="E401" s="27" t="s">
        <v>2086</v>
      </c>
      <c r="F401" s="28" t="s">
        <v>7</v>
      </c>
      <c r="G401" s="20">
        <v>5168055698</v>
      </c>
      <c r="H401" s="20">
        <f t="shared" si="21"/>
        <v>1033611.1396</v>
      </c>
      <c r="I401" s="19">
        <f t="shared" si="22"/>
        <v>1033611.1396</v>
      </c>
    </row>
    <row r="402" spans="1:9" s="29" customFormat="1" ht="26.4" hidden="1" x14ac:dyDescent="0.3">
      <c r="A402" s="25">
        <v>25</v>
      </c>
      <c r="B402" s="25">
        <v>2403</v>
      </c>
      <c r="C402" s="26" t="s">
        <v>178</v>
      </c>
      <c r="D402" s="27" t="s">
        <v>179</v>
      </c>
      <c r="E402" s="27" t="s">
        <v>2091</v>
      </c>
      <c r="F402" s="28" t="s">
        <v>7</v>
      </c>
      <c r="G402" s="20">
        <v>34284578406</v>
      </c>
      <c r="H402" s="20">
        <f t="shared" si="21"/>
        <v>6856915.6812000005</v>
      </c>
      <c r="I402" s="19">
        <f t="shared" si="22"/>
        <v>6856915.6812000005</v>
      </c>
    </row>
    <row r="403" spans="1:9" s="29" customFormat="1" ht="26.4" hidden="1" x14ac:dyDescent="0.3">
      <c r="A403" s="25">
        <v>26</v>
      </c>
      <c r="B403" s="25">
        <v>2502</v>
      </c>
      <c r="C403" s="26" t="s">
        <v>2098</v>
      </c>
      <c r="D403" s="27" t="s">
        <v>2099</v>
      </c>
      <c r="E403" s="27" t="s">
        <v>2100</v>
      </c>
      <c r="F403" s="28" t="s">
        <v>7</v>
      </c>
      <c r="G403" s="20">
        <v>153838354778</v>
      </c>
      <c r="H403" s="20">
        <f t="shared" si="21"/>
        <v>30767670.955600001</v>
      </c>
      <c r="I403" s="19">
        <f t="shared" si="22"/>
        <v>30767670.955600001</v>
      </c>
    </row>
    <row r="404" spans="1:9" s="29" customFormat="1" ht="26.4" hidden="1" x14ac:dyDescent="0.3">
      <c r="A404" s="25">
        <v>27</v>
      </c>
      <c r="B404" s="25">
        <v>2557</v>
      </c>
      <c r="C404" s="26" t="s">
        <v>200</v>
      </c>
      <c r="D404" s="27" t="s">
        <v>201</v>
      </c>
      <c r="E404" s="27" t="s">
        <v>1934</v>
      </c>
      <c r="F404" s="28" t="s">
        <v>7</v>
      </c>
      <c r="G404" s="20">
        <v>31094378435</v>
      </c>
      <c r="H404" s="20">
        <f t="shared" si="21"/>
        <v>6218875.6869999999</v>
      </c>
      <c r="I404" s="19">
        <f t="shared" si="22"/>
        <v>6218875.6869999999</v>
      </c>
    </row>
    <row r="405" spans="1:9" s="29" customFormat="1" ht="39.6" hidden="1" x14ac:dyDescent="0.3">
      <c r="A405" s="25">
        <v>28</v>
      </c>
      <c r="B405" s="25">
        <v>2644</v>
      </c>
      <c r="C405" s="26" t="s">
        <v>238</v>
      </c>
      <c r="D405" s="27" t="s">
        <v>239</v>
      </c>
      <c r="E405" s="27" t="s">
        <v>2122</v>
      </c>
      <c r="F405" s="28" t="s">
        <v>7</v>
      </c>
      <c r="G405" s="20">
        <v>9287429481</v>
      </c>
      <c r="H405" s="20">
        <f t="shared" ref="H405:H448" si="23">G405*0.02%</f>
        <v>1857485.8962000001</v>
      </c>
      <c r="I405" s="19">
        <f t="shared" si="22"/>
        <v>1857485.8962000001</v>
      </c>
    </row>
    <row r="406" spans="1:9" s="29" customFormat="1" ht="39.6" hidden="1" x14ac:dyDescent="0.3">
      <c r="A406" s="25">
        <v>29</v>
      </c>
      <c r="B406" s="25">
        <v>2814</v>
      </c>
      <c r="C406" s="26" t="s">
        <v>2128</v>
      </c>
      <c r="D406" s="27" t="s">
        <v>2129</v>
      </c>
      <c r="E406" s="27" t="s">
        <v>2130</v>
      </c>
      <c r="F406" s="28" t="s">
        <v>7</v>
      </c>
      <c r="G406" s="20">
        <v>237126952065</v>
      </c>
      <c r="H406" s="20">
        <f t="shared" si="23"/>
        <v>47425390.413000003</v>
      </c>
      <c r="I406" s="19">
        <f t="shared" si="22"/>
        <v>47425390.413000003</v>
      </c>
    </row>
    <row r="407" spans="1:9" s="29" customFormat="1" ht="52.8" hidden="1" x14ac:dyDescent="0.3">
      <c r="A407" s="25">
        <v>30</v>
      </c>
      <c r="B407" s="25">
        <v>2835</v>
      </c>
      <c r="C407" s="26" t="s">
        <v>248</v>
      </c>
      <c r="D407" s="27" t="s">
        <v>2131</v>
      </c>
      <c r="E407" s="27" t="s">
        <v>2132</v>
      </c>
      <c r="F407" s="28" t="s">
        <v>7</v>
      </c>
      <c r="G407" s="20">
        <v>47875953074</v>
      </c>
      <c r="H407" s="20">
        <f t="shared" si="23"/>
        <v>9575190.6148000006</v>
      </c>
      <c r="I407" s="19">
        <f t="shared" si="22"/>
        <v>9575190.6148000006</v>
      </c>
    </row>
    <row r="408" spans="1:9" s="29" customFormat="1" ht="39.6" hidden="1" x14ac:dyDescent="0.3">
      <c r="A408" s="25">
        <v>31</v>
      </c>
      <c r="B408" s="25">
        <v>2841</v>
      </c>
      <c r="C408" s="26" t="s">
        <v>364</v>
      </c>
      <c r="D408" s="27" t="s">
        <v>365</v>
      </c>
      <c r="E408" s="27" t="s">
        <v>2133</v>
      </c>
      <c r="F408" s="28" t="s">
        <v>7</v>
      </c>
      <c r="G408" s="20">
        <v>8911008791</v>
      </c>
      <c r="H408" s="20">
        <f t="shared" si="23"/>
        <v>1782201.7582</v>
      </c>
      <c r="I408" s="19">
        <f t="shared" si="22"/>
        <v>1782201.7582</v>
      </c>
    </row>
    <row r="409" spans="1:9" s="29" customFormat="1" ht="26.4" hidden="1" x14ac:dyDescent="0.3">
      <c r="A409" s="25">
        <v>32</v>
      </c>
      <c r="B409" s="25">
        <v>3088</v>
      </c>
      <c r="C409" s="26" t="s">
        <v>270</v>
      </c>
      <c r="D409" s="27" t="s">
        <v>271</v>
      </c>
      <c r="E409" s="27" t="s">
        <v>2152</v>
      </c>
      <c r="F409" s="28" t="s">
        <v>7</v>
      </c>
      <c r="G409" s="20">
        <v>366689972497</v>
      </c>
      <c r="H409" s="20">
        <f t="shared" si="23"/>
        <v>73337994.499400005</v>
      </c>
      <c r="I409" s="19">
        <f t="shared" si="22"/>
        <v>73337994.499400005</v>
      </c>
    </row>
    <row r="410" spans="1:9" s="29" customFormat="1" ht="26.4" hidden="1" x14ac:dyDescent="0.3">
      <c r="A410" s="25">
        <v>33</v>
      </c>
      <c r="B410" s="25">
        <v>3135</v>
      </c>
      <c r="C410" s="26" t="s">
        <v>272</v>
      </c>
      <c r="D410" s="27" t="s">
        <v>273</v>
      </c>
      <c r="E410" s="27" t="s">
        <v>2159</v>
      </c>
      <c r="F410" s="28" t="s">
        <v>7</v>
      </c>
      <c r="G410" s="20">
        <v>4715676441</v>
      </c>
      <c r="H410" s="20">
        <f t="shared" si="23"/>
        <v>943135.28820000007</v>
      </c>
      <c r="I410" s="19">
        <f t="shared" si="22"/>
        <v>943135.28820000007</v>
      </c>
    </row>
    <row r="411" spans="1:9" s="29" customFormat="1" ht="52.8" hidden="1" x14ac:dyDescent="0.3">
      <c r="A411" s="25">
        <v>34</v>
      </c>
      <c r="B411" s="25">
        <v>3160</v>
      </c>
      <c r="C411" s="26" t="s">
        <v>1263</v>
      </c>
      <c r="D411" s="27" t="s">
        <v>2163</v>
      </c>
      <c r="E411" s="27" t="s">
        <v>2164</v>
      </c>
      <c r="F411" s="28" t="s">
        <v>7</v>
      </c>
      <c r="G411" s="20">
        <v>145970849067</v>
      </c>
      <c r="H411" s="20">
        <f t="shared" si="23"/>
        <v>29194169.8134</v>
      </c>
      <c r="I411" s="19">
        <f t="shared" si="22"/>
        <v>29194169.8134</v>
      </c>
    </row>
    <row r="412" spans="1:9" s="29" customFormat="1" ht="39.6" hidden="1" x14ac:dyDescent="0.3">
      <c r="A412" s="25">
        <v>35</v>
      </c>
      <c r="B412" s="25">
        <v>3198</v>
      </c>
      <c r="C412" s="26" t="s">
        <v>2168</v>
      </c>
      <c r="D412" s="27" t="s">
        <v>2169</v>
      </c>
      <c r="E412" s="27" t="s">
        <v>2170</v>
      </c>
      <c r="F412" s="28" t="s">
        <v>7</v>
      </c>
      <c r="G412" s="20">
        <v>7148670535</v>
      </c>
      <c r="H412" s="20">
        <f t="shared" si="23"/>
        <v>1429734.1070000001</v>
      </c>
      <c r="I412" s="19">
        <f t="shared" si="22"/>
        <v>1429734.1070000001</v>
      </c>
    </row>
    <row r="413" spans="1:9" s="29" customFormat="1" ht="39.6" hidden="1" x14ac:dyDescent="0.3">
      <c r="A413" s="25">
        <v>36</v>
      </c>
      <c r="B413" s="25">
        <v>3212</v>
      </c>
      <c r="C413" s="26" t="s">
        <v>274</v>
      </c>
      <c r="D413" s="27" t="s">
        <v>275</v>
      </c>
      <c r="E413" s="27" t="s">
        <v>2173</v>
      </c>
      <c r="F413" s="28" t="s">
        <v>7</v>
      </c>
      <c r="G413" s="20">
        <v>80356501708</v>
      </c>
      <c r="H413" s="20">
        <f t="shared" si="23"/>
        <v>16071300.341600001</v>
      </c>
      <c r="I413" s="19">
        <f t="shared" si="22"/>
        <v>16071300.341600001</v>
      </c>
    </row>
    <row r="414" spans="1:9" s="29" customFormat="1" ht="26.4" hidden="1" x14ac:dyDescent="0.3">
      <c r="A414" s="25">
        <v>37</v>
      </c>
      <c r="B414" s="25">
        <v>3388</v>
      </c>
      <c r="C414" s="26" t="s">
        <v>370</v>
      </c>
      <c r="D414" s="27" t="s">
        <v>2195</v>
      </c>
      <c r="E414" s="27" t="s">
        <v>2196</v>
      </c>
      <c r="F414" s="28" t="s">
        <v>7</v>
      </c>
      <c r="G414" s="20">
        <v>40288076947</v>
      </c>
      <c r="H414" s="20">
        <f t="shared" si="23"/>
        <v>8057615.3894000007</v>
      </c>
      <c r="I414" s="19">
        <f t="shared" si="22"/>
        <v>8057615.3894000007</v>
      </c>
    </row>
    <row r="415" spans="1:9" s="29" customFormat="1" ht="39.6" hidden="1" x14ac:dyDescent="0.3">
      <c r="A415" s="25">
        <v>38</v>
      </c>
      <c r="B415" s="25">
        <v>3419</v>
      </c>
      <c r="C415" s="26" t="s">
        <v>296</v>
      </c>
      <c r="D415" s="27" t="s">
        <v>297</v>
      </c>
      <c r="E415" s="27" t="s">
        <v>2203</v>
      </c>
      <c r="F415" s="28" t="s">
        <v>7</v>
      </c>
      <c r="G415" s="20">
        <v>27115696095</v>
      </c>
      <c r="H415" s="20">
        <f t="shared" si="23"/>
        <v>5423139.2190000005</v>
      </c>
      <c r="I415" s="19">
        <f t="shared" si="22"/>
        <v>5423139.2190000005</v>
      </c>
    </row>
    <row r="416" spans="1:9" s="29" customFormat="1" ht="52.8" hidden="1" x14ac:dyDescent="0.3">
      <c r="A416" s="25">
        <v>39</v>
      </c>
      <c r="B416" s="25">
        <v>3434</v>
      </c>
      <c r="C416" s="26" t="s">
        <v>1223</v>
      </c>
      <c r="D416" s="27" t="s">
        <v>2208</v>
      </c>
      <c r="E416" s="27" t="s">
        <v>2209</v>
      </c>
      <c r="F416" s="28" t="s">
        <v>7</v>
      </c>
      <c r="G416" s="20">
        <v>197830793612</v>
      </c>
      <c r="H416" s="20">
        <f t="shared" si="23"/>
        <v>39566158.722400002</v>
      </c>
      <c r="I416" s="19">
        <f t="shared" si="22"/>
        <v>39566158.722400002</v>
      </c>
    </row>
    <row r="417" spans="1:9" s="29" customFormat="1" ht="39.6" hidden="1" x14ac:dyDescent="0.3">
      <c r="A417" s="25">
        <v>40</v>
      </c>
      <c r="B417" s="25">
        <v>3562</v>
      </c>
      <c r="C417" s="26" t="s">
        <v>1660</v>
      </c>
      <c r="D417" s="27" t="s">
        <v>2216</v>
      </c>
      <c r="E417" s="27" t="s">
        <v>2217</v>
      </c>
      <c r="F417" s="28" t="s">
        <v>7</v>
      </c>
      <c r="G417" s="20">
        <v>152944003092</v>
      </c>
      <c r="H417" s="20">
        <f t="shared" si="23"/>
        <v>30588800.6184</v>
      </c>
      <c r="I417" s="19">
        <f t="shared" si="22"/>
        <v>30588800.6184</v>
      </c>
    </row>
    <row r="418" spans="1:9" s="29" customFormat="1" ht="39.6" hidden="1" x14ac:dyDescent="0.3">
      <c r="A418" s="25">
        <v>41</v>
      </c>
      <c r="B418" s="25">
        <v>3602</v>
      </c>
      <c r="C418" s="26" t="s">
        <v>1433</v>
      </c>
      <c r="D418" s="27" t="s">
        <v>1434</v>
      </c>
      <c r="E418" s="27" t="s">
        <v>2220</v>
      </c>
      <c r="F418" s="28" t="s">
        <v>7</v>
      </c>
      <c r="G418" s="20">
        <v>118876876723</v>
      </c>
      <c r="H418" s="20">
        <f t="shared" si="23"/>
        <v>23775375.344599999</v>
      </c>
      <c r="I418" s="19">
        <f t="shared" si="22"/>
        <v>23775375.344599999</v>
      </c>
    </row>
    <row r="419" spans="1:9" s="29" customFormat="1" ht="39.6" hidden="1" x14ac:dyDescent="0.3">
      <c r="A419" s="25">
        <v>42</v>
      </c>
      <c r="B419" s="25">
        <v>3607</v>
      </c>
      <c r="C419" s="26" t="s">
        <v>300</v>
      </c>
      <c r="D419" s="27" t="s">
        <v>301</v>
      </c>
      <c r="E419" s="27" t="s">
        <v>2221</v>
      </c>
      <c r="F419" s="28" t="s">
        <v>7</v>
      </c>
      <c r="G419" s="20">
        <v>13080345138</v>
      </c>
      <c r="H419" s="20">
        <f t="shared" si="23"/>
        <v>2616069.0276000001</v>
      </c>
      <c r="I419" s="19">
        <f t="shared" si="22"/>
        <v>2616069.0276000001</v>
      </c>
    </row>
    <row r="420" spans="1:9" s="29" customFormat="1" ht="39.6" hidden="1" x14ac:dyDescent="0.3">
      <c r="A420" s="25">
        <v>43</v>
      </c>
      <c r="B420" s="25">
        <v>3793</v>
      </c>
      <c r="C420" s="26" t="s">
        <v>312</v>
      </c>
      <c r="D420" s="27" t="s">
        <v>313</v>
      </c>
      <c r="E420" s="27" t="s">
        <v>2241</v>
      </c>
      <c r="F420" s="28" t="s">
        <v>7</v>
      </c>
      <c r="G420" s="20">
        <v>603260411968</v>
      </c>
      <c r="H420" s="20">
        <f t="shared" si="23"/>
        <v>120652082.3936</v>
      </c>
      <c r="I420" s="19">
        <f t="shared" si="22"/>
        <v>100000000</v>
      </c>
    </row>
    <row r="421" spans="1:9" s="29" customFormat="1" ht="26.4" hidden="1" x14ac:dyDescent="0.3">
      <c r="A421" s="25">
        <v>44</v>
      </c>
      <c r="B421" s="25">
        <v>3802</v>
      </c>
      <c r="C421" s="26" t="s">
        <v>373</v>
      </c>
      <c r="D421" s="27" t="s">
        <v>374</v>
      </c>
      <c r="E421" s="27" t="s">
        <v>2242</v>
      </c>
      <c r="F421" s="28" t="s">
        <v>7</v>
      </c>
      <c r="G421" s="20">
        <v>30495104494</v>
      </c>
      <c r="H421" s="20">
        <f t="shared" si="23"/>
        <v>6099020.8988000005</v>
      </c>
      <c r="I421" s="19">
        <f t="shared" si="22"/>
        <v>6099020.8988000005</v>
      </c>
    </row>
    <row r="422" spans="1:9" s="29" customFormat="1" ht="26.4" hidden="1" x14ac:dyDescent="0.3">
      <c r="A422" s="25">
        <v>45</v>
      </c>
      <c r="B422" s="25">
        <v>3962</v>
      </c>
      <c r="C422" s="26" t="s">
        <v>527</v>
      </c>
      <c r="D422" s="27" t="s">
        <v>528</v>
      </c>
      <c r="E422" s="27" t="s">
        <v>2259</v>
      </c>
      <c r="F422" s="28" t="s">
        <v>7</v>
      </c>
      <c r="G422" s="20">
        <v>109081442715</v>
      </c>
      <c r="H422" s="20">
        <f t="shared" si="23"/>
        <v>21816288.543000001</v>
      </c>
      <c r="I422" s="19">
        <f t="shared" si="22"/>
        <v>21816288.543000001</v>
      </c>
    </row>
    <row r="423" spans="1:9" s="29" customFormat="1" ht="39.6" hidden="1" x14ac:dyDescent="0.3">
      <c r="A423" s="25">
        <v>46</v>
      </c>
      <c r="B423" s="25">
        <v>4194</v>
      </c>
      <c r="C423" s="26" t="s">
        <v>338</v>
      </c>
      <c r="D423" s="27" t="s">
        <v>339</v>
      </c>
      <c r="E423" s="27" t="s">
        <v>2277</v>
      </c>
      <c r="F423" s="28" t="s">
        <v>7</v>
      </c>
      <c r="G423" s="20">
        <v>113319130365</v>
      </c>
      <c r="H423" s="20">
        <f t="shared" si="23"/>
        <v>22663826.073000003</v>
      </c>
      <c r="I423" s="19">
        <f t="shared" si="22"/>
        <v>22663826.073000003</v>
      </c>
    </row>
    <row r="424" spans="1:9" s="29" customFormat="1" ht="39.6" hidden="1" x14ac:dyDescent="0.3">
      <c r="A424" s="25">
        <v>47</v>
      </c>
      <c r="B424" s="25">
        <v>4217</v>
      </c>
      <c r="C424" s="26" t="s">
        <v>342</v>
      </c>
      <c r="D424" s="27" t="s">
        <v>343</v>
      </c>
      <c r="E424" s="27" t="s">
        <v>2281</v>
      </c>
      <c r="F424" s="28" t="s">
        <v>7</v>
      </c>
      <c r="G424" s="20">
        <v>501039707877</v>
      </c>
      <c r="H424" s="20">
        <f t="shared" si="23"/>
        <v>100207941.57540001</v>
      </c>
      <c r="I424" s="19">
        <f t="shared" si="22"/>
        <v>100000000</v>
      </c>
    </row>
    <row r="425" spans="1:9" s="29" customFormat="1" ht="39.6" hidden="1" x14ac:dyDescent="0.3">
      <c r="A425" s="25">
        <v>48</v>
      </c>
      <c r="B425" s="25">
        <v>4221</v>
      </c>
      <c r="C425" s="26" t="s">
        <v>1380</v>
      </c>
      <c r="D425" s="27" t="s">
        <v>1381</v>
      </c>
      <c r="E425" s="27" t="s">
        <v>2282</v>
      </c>
      <c r="F425" s="28" t="s">
        <v>7</v>
      </c>
      <c r="G425" s="20">
        <v>10300744235</v>
      </c>
      <c r="H425" s="20">
        <f t="shared" si="23"/>
        <v>2060148.8470000001</v>
      </c>
      <c r="I425" s="19">
        <f t="shared" si="22"/>
        <v>2060148.8470000001</v>
      </c>
    </row>
    <row r="426" spans="1:9" s="29" customFormat="1" ht="26.4" hidden="1" x14ac:dyDescent="0.3">
      <c r="A426" s="25">
        <v>49</v>
      </c>
      <c r="B426" s="25">
        <v>4289</v>
      </c>
      <c r="C426" s="26" t="s">
        <v>1793</v>
      </c>
      <c r="D426" s="27" t="s">
        <v>1794</v>
      </c>
      <c r="E426" s="27" t="s">
        <v>2288</v>
      </c>
      <c r="F426" s="28" t="s">
        <v>7</v>
      </c>
      <c r="G426" s="20">
        <v>10018788457</v>
      </c>
      <c r="H426" s="20">
        <f t="shared" si="23"/>
        <v>2003757.6914000001</v>
      </c>
      <c r="I426" s="19">
        <f t="shared" si="22"/>
        <v>2003757.6914000001</v>
      </c>
    </row>
    <row r="427" spans="1:9" s="29" customFormat="1" ht="26.4" hidden="1" x14ac:dyDescent="0.3">
      <c r="A427" s="25">
        <v>50</v>
      </c>
      <c r="B427" s="25">
        <v>4416</v>
      </c>
      <c r="C427" s="26" t="s">
        <v>1162</v>
      </c>
      <c r="D427" s="27" t="s">
        <v>1163</v>
      </c>
      <c r="E427" s="27" t="s">
        <v>2295</v>
      </c>
      <c r="F427" s="28" t="s">
        <v>7</v>
      </c>
      <c r="G427" s="20">
        <v>549981886382</v>
      </c>
      <c r="H427" s="20">
        <f t="shared" si="23"/>
        <v>109996377.2764</v>
      </c>
      <c r="I427" s="19">
        <f t="shared" si="22"/>
        <v>100000000</v>
      </c>
    </row>
    <row r="428" spans="1:9" s="29" customFormat="1" ht="52.8" hidden="1" x14ac:dyDescent="0.3">
      <c r="A428" s="25">
        <v>51</v>
      </c>
      <c r="B428" s="25">
        <v>4419</v>
      </c>
      <c r="C428" s="26" t="s">
        <v>1787</v>
      </c>
      <c r="D428" s="27" t="s">
        <v>1788</v>
      </c>
      <c r="E428" s="27" t="s">
        <v>2296</v>
      </c>
      <c r="F428" s="28" t="s">
        <v>7</v>
      </c>
      <c r="G428" s="20">
        <v>106608587589</v>
      </c>
      <c r="H428" s="20">
        <f t="shared" si="23"/>
        <v>21321717.5178</v>
      </c>
      <c r="I428" s="19">
        <f t="shared" si="22"/>
        <v>21321717.5178</v>
      </c>
    </row>
    <row r="429" spans="1:9" s="29" customFormat="1" ht="52.8" hidden="1" x14ac:dyDescent="0.3">
      <c r="A429" s="25">
        <v>52</v>
      </c>
      <c r="B429" s="25">
        <v>4822</v>
      </c>
      <c r="C429" s="26" t="s">
        <v>2322</v>
      </c>
      <c r="D429" s="27" t="s">
        <v>2323</v>
      </c>
      <c r="E429" s="27" t="s">
        <v>2324</v>
      </c>
      <c r="F429" s="28" t="s">
        <v>7</v>
      </c>
      <c r="G429" s="20">
        <v>188117660342</v>
      </c>
      <c r="H429" s="20">
        <f t="shared" si="23"/>
        <v>37623532.068400003</v>
      </c>
      <c r="I429" s="19">
        <f t="shared" si="22"/>
        <v>37623532.068400003</v>
      </c>
    </row>
    <row r="430" spans="1:9" s="29" customFormat="1" ht="26.4" hidden="1" x14ac:dyDescent="0.3">
      <c r="A430" s="25">
        <v>53</v>
      </c>
      <c r="B430" s="25">
        <v>4965</v>
      </c>
      <c r="C430" s="26" t="s">
        <v>2325</v>
      </c>
      <c r="D430" s="27" t="s">
        <v>2326</v>
      </c>
      <c r="E430" s="27" t="s">
        <v>2327</v>
      </c>
      <c r="F430" s="28" t="s">
        <v>7</v>
      </c>
      <c r="G430" s="20">
        <v>22921507609</v>
      </c>
      <c r="H430" s="20">
        <f t="shared" si="23"/>
        <v>4584301.5218000002</v>
      </c>
      <c r="I430" s="19">
        <f t="shared" si="22"/>
        <v>4584301.5218000002</v>
      </c>
    </row>
    <row r="431" spans="1:9" s="29" customFormat="1" ht="52.8" hidden="1" x14ac:dyDescent="0.3">
      <c r="A431" s="25">
        <v>54</v>
      </c>
      <c r="B431" s="25">
        <v>5042</v>
      </c>
      <c r="C431" s="26" t="s">
        <v>2340</v>
      </c>
      <c r="D431" s="27" t="s">
        <v>2341</v>
      </c>
      <c r="E431" s="27" t="s">
        <v>2342</v>
      </c>
      <c r="F431" s="28" t="s">
        <v>7</v>
      </c>
      <c r="G431" s="20">
        <v>68652170268</v>
      </c>
      <c r="H431" s="20">
        <f t="shared" si="23"/>
        <v>13730434.0536</v>
      </c>
      <c r="I431" s="19">
        <f t="shared" si="22"/>
        <v>13730434.0536</v>
      </c>
    </row>
    <row r="432" spans="1:9" s="29" customFormat="1" ht="52.8" hidden="1" x14ac:dyDescent="0.3">
      <c r="A432" s="25">
        <v>55</v>
      </c>
      <c r="B432" s="25">
        <v>5208</v>
      </c>
      <c r="C432" s="26" t="s">
        <v>2346</v>
      </c>
      <c r="D432" s="27" t="s">
        <v>2347</v>
      </c>
      <c r="E432" s="27" t="s">
        <v>2348</v>
      </c>
      <c r="F432" s="28" t="s">
        <v>7</v>
      </c>
      <c r="G432" s="20">
        <v>143365641787</v>
      </c>
      <c r="H432" s="20">
        <f t="shared" si="23"/>
        <v>28673128.3574</v>
      </c>
      <c r="I432" s="19">
        <f t="shared" si="22"/>
        <v>28673128.3574</v>
      </c>
    </row>
    <row r="433" spans="1:9" s="29" customFormat="1" ht="52.8" hidden="1" x14ac:dyDescent="0.3">
      <c r="A433" s="25">
        <v>56</v>
      </c>
      <c r="B433" s="25">
        <v>5324</v>
      </c>
      <c r="C433" s="26" t="s">
        <v>2349</v>
      </c>
      <c r="D433" s="27" t="s">
        <v>2350</v>
      </c>
      <c r="E433" s="27" t="s">
        <v>2351</v>
      </c>
      <c r="F433" s="28" t="s">
        <v>7</v>
      </c>
      <c r="G433" s="20">
        <v>60308121960</v>
      </c>
      <c r="H433" s="20">
        <f t="shared" si="23"/>
        <v>12061624.392000001</v>
      </c>
      <c r="I433" s="19">
        <f t="shared" si="22"/>
        <v>12061624.392000001</v>
      </c>
    </row>
    <row r="434" spans="1:9" s="29" customFormat="1" ht="39.6" hidden="1" x14ac:dyDescent="0.3">
      <c r="A434" s="25">
        <v>57</v>
      </c>
      <c r="B434" s="25">
        <v>5472</v>
      </c>
      <c r="C434" s="26" t="s">
        <v>1513</v>
      </c>
      <c r="D434" s="27" t="s">
        <v>1514</v>
      </c>
      <c r="E434" s="27" t="s">
        <v>2360</v>
      </c>
      <c r="F434" s="28" t="s">
        <v>7</v>
      </c>
      <c r="G434" s="20">
        <v>55389744905</v>
      </c>
      <c r="H434" s="20">
        <f t="shared" si="23"/>
        <v>11077948.981000001</v>
      </c>
      <c r="I434" s="19">
        <f t="shared" si="22"/>
        <v>11077948.981000001</v>
      </c>
    </row>
    <row r="435" spans="1:9" s="29" customFormat="1" ht="52.8" hidden="1" x14ac:dyDescent="0.3">
      <c r="A435" s="25">
        <v>58</v>
      </c>
      <c r="B435" s="25">
        <v>5501</v>
      </c>
      <c r="C435" s="26" t="s">
        <v>2384</v>
      </c>
      <c r="D435" s="27" t="s">
        <v>2385</v>
      </c>
      <c r="E435" s="27" t="s">
        <v>2386</v>
      </c>
      <c r="F435" s="28" t="s">
        <v>7</v>
      </c>
      <c r="G435" s="20">
        <v>15448926788</v>
      </c>
      <c r="H435" s="20">
        <f t="shared" si="23"/>
        <v>3089785.3576000002</v>
      </c>
      <c r="I435" s="19">
        <f t="shared" si="22"/>
        <v>3089785.3576000002</v>
      </c>
    </row>
    <row r="436" spans="1:9" s="29" customFormat="1" ht="26.4" hidden="1" x14ac:dyDescent="0.3">
      <c r="A436" s="25">
        <v>59</v>
      </c>
      <c r="B436" s="25">
        <v>5562</v>
      </c>
      <c r="C436" s="26" t="s">
        <v>1667</v>
      </c>
      <c r="D436" s="27" t="s">
        <v>2421</v>
      </c>
      <c r="E436" s="27" t="s">
        <v>2422</v>
      </c>
      <c r="F436" s="28" t="s">
        <v>7</v>
      </c>
      <c r="G436" s="20">
        <v>11627870000</v>
      </c>
      <c r="H436" s="20">
        <f t="shared" si="23"/>
        <v>2325574</v>
      </c>
      <c r="I436" s="19">
        <f t="shared" si="22"/>
        <v>2325574</v>
      </c>
    </row>
    <row r="437" spans="1:9" s="29" customFormat="1" ht="26.4" hidden="1" x14ac:dyDescent="0.3">
      <c r="A437" s="25">
        <v>60</v>
      </c>
      <c r="B437" s="25">
        <v>5585</v>
      </c>
      <c r="C437" s="26" t="s">
        <v>56</v>
      </c>
      <c r="D437" s="27" t="s">
        <v>2440</v>
      </c>
      <c r="E437" s="27" t="s">
        <v>2441</v>
      </c>
      <c r="F437" s="28" t="s">
        <v>7</v>
      </c>
      <c r="G437" s="20">
        <v>5370961412</v>
      </c>
      <c r="H437" s="20">
        <f t="shared" si="23"/>
        <v>1074192.2824000001</v>
      </c>
      <c r="I437" s="19">
        <f t="shared" si="22"/>
        <v>1074192.2824000001</v>
      </c>
    </row>
    <row r="438" spans="1:9" s="29" customFormat="1" ht="26.4" hidden="1" x14ac:dyDescent="0.3">
      <c r="A438" s="25">
        <v>61</v>
      </c>
      <c r="B438" s="25">
        <v>5614</v>
      </c>
      <c r="C438" s="26" t="s">
        <v>448</v>
      </c>
      <c r="D438" s="27" t="s">
        <v>449</v>
      </c>
      <c r="E438" s="27" t="s">
        <v>2455</v>
      </c>
      <c r="F438" s="28" t="s">
        <v>7</v>
      </c>
      <c r="G438" s="20">
        <v>54979514931</v>
      </c>
      <c r="H438" s="20">
        <f t="shared" si="23"/>
        <v>10995902.986200001</v>
      </c>
      <c r="I438" s="19">
        <f t="shared" ref="I438:I479" si="24">IF(H438&gt;100000000,100000000,IF(H438&gt;=500000,H438,500000))</f>
        <v>10995902.986200001</v>
      </c>
    </row>
    <row r="439" spans="1:9" s="29" customFormat="1" ht="39.6" hidden="1" x14ac:dyDescent="0.3">
      <c r="A439" s="25">
        <v>62</v>
      </c>
      <c r="B439" s="25">
        <v>5653</v>
      </c>
      <c r="C439" s="26" t="s">
        <v>452</v>
      </c>
      <c r="D439" s="27" t="s">
        <v>453</v>
      </c>
      <c r="E439" s="27" t="s">
        <v>2472</v>
      </c>
      <c r="F439" s="28" t="s">
        <v>7</v>
      </c>
      <c r="G439" s="20">
        <v>6104266869</v>
      </c>
      <c r="H439" s="20">
        <f t="shared" si="23"/>
        <v>1220853.3737999999</v>
      </c>
      <c r="I439" s="19">
        <f t="shared" si="24"/>
        <v>1220853.3737999999</v>
      </c>
    </row>
    <row r="440" spans="1:9" s="29" customFormat="1" ht="39.6" hidden="1" x14ac:dyDescent="0.3">
      <c r="A440" s="25">
        <v>63</v>
      </c>
      <c r="B440" s="25">
        <v>5658</v>
      </c>
      <c r="C440" s="26" t="s">
        <v>454</v>
      </c>
      <c r="D440" s="27" t="s">
        <v>455</v>
      </c>
      <c r="E440" s="27" t="s">
        <v>2475</v>
      </c>
      <c r="F440" s="28" t="s">
        <v>7</v>
      </c>
      <c r="G440" s="20">
        <v>9896019488</v>
      </c>
      <c r="H440" s="20">
        <f t="shared" si="23"/>
        <v>1979203.8976</v>
      </c>
      <c r="I440" s="19">
        <f t="shared" si="24"/>
        <v>1979203.8976</v>
      </c>
    </row>
    <row r="441" spans="1:9" s="29" customFormat="1" ht="26.4" hidden="1" x14ac:dyDescent="0.3">
      <c r="A441" s="25">
        <v>64</v>
      </c>
      <c r="B441" s="25">
        <v>5704</v>
      </c>
      <c r="C441" s="26" t="s">
        <v>458</v>
      </c>
      <c r="D441" s="27" t="s">
        <v>459</v>
      </c>
      <c r="E441" s="27" t="s">
        <v>2490</v>
      </c>
      <c r="F441" s="28" t="s">
        <v>7</v>
      </c>
      <c r="G441" s="20">
        <v>25680925319</v>
      </c>
      <c r="H441" s="20">
        <f t="shared" si="23"/>
        <v>5136185.0638000006</v>
      </c>
      <c r="I441" s="19">
        <f t="shared" si="24"/>
        <v>5136185.0638000006</v>
      </c>
    </row>
    <row r="442" spans="1:9" s="29" customFormat="1" ht="52.8" hidden="1" x14ac:dyDescent="0.3">
      <c r="A442" s="25">
        <v>65</v>
      </c>
      <c r="B442" s="25">
        <v>5707</v>
      </c>
      <c r="C442" s="26" t="s">
        <v>460</v>
      </c>
      <c r="D442" s="27" t="s">
        <v>461</v>
      </c>
      <c r="E442" s="27" t="s">
        <v>2493</v>
      </c>
      <c r="F442" s="28" t="s">
        <v>7</v>
      </c>
      <c r="G442" s="20">
        <v>1422526648187</v>
      </c>
      <c r="H442" s="20">
        <f t="shared" si="23"/>
        <v>284505329.63740003</v>
      </c>
      <c r="I442" s="19">
        <f t="shared" si="24"/>
        <v>100000000</v>
      </c>
    </row>
    <row r="443" spans="1:9" s="29" customFormat="1" ht="52.8" hidden="1" x14ac:dyDescent="0.3">
      <c r="A443" s="25">
        <v>66</v>
      </c>
      <c r="B443" s="25">
        <v>6515</v>
      </c>
      <c r="C443" s="26" t="s">
        <v>1311</v>
      </c>
      <c r="D443" s="27" t="s">
        <v>1312</v>
      </c>
      <c r="E443" s="27" t="s">
        <v>2577</v>
      </c>
      <c r="F443" s="28" t="s">
        <v>7</v>
      </c>
      <c r="G443" s="20">
        <v>6443943131720</v>
      </c>
      <c r="H443" s="20">
        <f t="shared" si="23"/>
        <v>1288788626.3440001</v>
      </c>
      <c r="I443" s="19">
        <f t="shared" si="24"/>
        <v>100000000</v>
      </c>
    </row>
    <row r="444" spans="1:9" s="29" customFormat="1" ht="39.6" hidden="1" x14ac:dyDescent="0.3">
      <c r="A444" s="25">
        <v>67</v>
      </c>
      <c r="B444" s="25">
        <v>6574</v>
      </c>
      <c r="C444" s="26" t="s">
        <v>1678</v>
      </c>
      <c r="D444" s="27" t="s">
        <v>2585</v>
      </c>
      <c r="E444" s="27" t="s">
        <v>2586</v>
      </c>
      <c r="F444" s="28" t="s">
        <v>7</v>
      </c>
      <c r="G444" s="20">
        <v>9301002623160</v>
      </c>
      <c r="H444" s="20">
        <f t="shared" si="23"/>
        <v>1860200524.6320002</v>
      </c>
      <c r="I444" s="19">
        <f t="shared" si="24"/>
        <v>100000000</v>
      </c>
    </row>
    <row r="445" spans="1:9" s="29" customFormat="1" ht="39.6" hidden="1" x14ac:dyDescent="0.3">
      <c r="A445" s="25">
        <v>68</v>
      </c>
      <c r="B445" s="25">
        <v>6651</v>
      </c>
      <c r="C445" s="26" t="s">
        <v>485</v>
      </c>
      <c r="D445" s="27" t="s">
        <v>486</v>
      </c>
      <c r="E445" s="27" t="s">
        <v>2386</v>
      </c>
      <c r="F445" s="28" t="s">
        <v>7</v>
      </c>
      <c r="G445" s="20">
        <v>16712843074</v>
      </c>
      <c r="H445" s="20">
        <f t="shared" si="23"/>
        <v>3342568.6148000001</v>
      </c>
      <c r="I445" s="19">
        <f t="shared" si="24"/>
        <v>3342568.6148000001</v>
      </c>
    </row>
    <row r="446" spans="1:9" s="29" customFormat="1" ht="39.6" hidden="1" x14ac:dyDescent="0.3">
      <c r="A446" s="25">
        <v>69</v>
      </c>
      <c r="B446" s="25">
        <v>6669</v>
      </c>
      <c r="C446" s="26" t="s">
        <v>487</v>
      </c>
      <c r="D446" s="27" t="s">
        <v>488</v>
      </c>
      <c r="E446" s="27" t="s">
        <v>2591</v>
      </c>
      <c r="F446" s="28" t="s">
        <v>7</v>
      </c>
      <c r="G446" s="20">
        <v>252690539716</v>
      </c>
      <c r="H446" s="20">
        <f t="shared" si="23"/>
        <v>50538107.9432</v>
      </c>
      <c r="I446" s="19">
        <f t="shared" si="24"/>
        <v>50538107.9432</v>
      </c>
    </row>
    <row r="447" spans="1:9" s="29" customFormat="1" ht="39.6" hidden="1" x14ac:dyDescent="0.3">
      <c r="A447" s="25">
        <v>70</v>
      </c>
      <c r="B447" s="25">
        <v>6710</v>
      </c>
      <c r="C447" s="26" t="s">
        <v>1502</v>
      </c>
      <c r="D447" s="27" t="s">
        <v>1503</v>
      </c>
      <c r="E447" s="27" t="s">
        <v>2593</v>
      </c>
      <c r="F447" s="28" t="s">
        <v>7</v>
      </c>
      <c r="G447" s="20">
        <v>1090278744125</v>
      </c>
      <c r="H447" s="20">
        <f t="shared" si="23"/>
        <v>218055748.82500002</v>
      </c>
      <c r="I447" s="19">
        <f t="shared" si="24"/>
        <v>100000000</v>
      </c>
    </row>
    <row r="448" spans="1:9" s="29" customFormat="1" ht="52.8" hidden="1" x14ac:dyDescent="0.3">
      <c r="A448" s="25">
        <v>71</v>
      </c>
      <c r="B448" s="25">
        <v>6729</v>
      </c>
      <c r="C448" s="26" t="s">
        <v>1543</v>
      </c>
      <c r="D448" s="27" t="s">
        <v>1544</v>
      </c>
      <c r="E448" s="27" t="s">
        <v>2596</v>
      </c>
      <c r="F448" s="28" t="s">
        <v>7</v>
      </c>
      <c r="G448" s="20">
        <v>727889225043</v>
      </c>
      <c r="H448" s="20">
        <f t="shared" si="23"/>
        <v>145577845.0086</v>
      </c>
      <c r="I448" s="19">
        <f t="shared" si="24"/>
        <v>100000000</v>
      </c>
    </row>
    <row r="449" spans="1:9" s="29" customFormat="1" ht="52.8" hidden="1" x14ac:dyDescent="0.3">
      <c r="A449" s="25">
        <v>72</v>
      </c>
      <c r="B449" s="25">
        <v>6919</v>
      </c>
      <c r="C449" s="26" t="s">
        <v>1268</v>
      </c>
      <c r="D449" s="27" t="s">
        <v>2616</v>
      </c>
      <c r="E449" s="27" t="s">
        <v>2617</v>
      </c>
      <c r="F449" s="28" t="s">
        <v>7</v>
      </c>
      <c r="G449" s="20">
        <v>122505549870</v>
      </c>
      <c r="H449" s="20">
        <f t="shared" ref="H449:H491" si="25">G449*0.02%</f>
        <v>24501109.973999999</v>
      </c>
      <c r="I449" s="19">
        <f t="shared" si="24"/>
        <v>24501109.973999999</v>
      </c>
    </row>
    <row r="450" spans="1:9" s="29" customFormat="1" ht="39.6" hidden="1" x14ac:dyDescent="0.3">
      <c r="A450" s="25">
        <v>73</v>
      </c>
      <c r="B450" s="25">
        <v>7040</v>
      </c>
      <c r="C450" s="26" t="s">
        <v>1536</v>
      </c>
      <c r="D450" s="27" t="s">
        <v>1537</v>
      </c>
      <c r="E450" s="27" t="s">
        <v>2631</v>
      </c>
      <c r="F450" s="28" t="s">
        <v>7</v>
      </c>
      <c r="G450" s="20">
        <v>423663987877</v>
      </c>
      <c r="H450" s="20">
        <f t="shared" si="25"/>
        <v>84732797.57540001</v>
      </c>
      <c r="I450" s="19">
        <f t="shared" si="24"/>
        <v>84732797.57540001</v>
      </c>
    </row>
    <row r="451" spans="1:9" s="29" customFormat="1" ht="26.4" hidden="1" x14ac:dyDescent="0.3">
      <c r="A451" s="25">
        <v>74</v>
      </c>
      <c r="B451" s="25">
        <v>7130</v>
      </c>
      <c r="C451" s="26" t="s">
        <v>498</v>
      </c>
      <c r="D451" s="27" t="s">
        <v>2641</v>
      </c>
      <c r="E451" s="27" t="s">
        <v>2642</v>
      </c>
      <c r="F451" s="28" t="s">
        <v>7</v>
      </c>
      <c r="G451" s="20">
        <v>44005786564</v>
      </c>
      <c r="H451" s="20">
        <f t="shared" si="25"/>
        <v>8801157.3128000014</v>
      </c>
      <c r="I451" s="19">
        <f t="shared" si="24"/>
        <v>8801157.3128000014</v>
      </c>
    </row>
    <row r="452" spans="1:9" s="29" customFormat="1" ht="26.4" hidden="1" x14ac:dyDescent="0.3">
      <c r="A452" s="25">
        <v>75</v>
      </c>
      <c r="B452" s="25">
        <v>7171</v>
      </c>
      <c r="C452" s="26" t="s">
        <v>1395</v>
      </c>
      <c r="D452" s="27" t="s">
        <v>1396</v>
      </c>
      <c r="E452" s="27" t="s">
        <v>2649</v>
      </c>
      <c r="F452" s="28" t="s">
        <v>7</v>
      </c>
      <c r="G452" s="20">
        <v>26004505633</v>
      </c>
      <c r="H452" s="20">
        <f t="shared" si="25"/>
        <v>5200901.1266000001</v>
      </c>
      <c r="I452" s="19">
        <f t="shared" si="24"/>
        <v>5200901.1266000001</v>
      </c>
    </row>
    <row r="453" spans="1:9" s="29" customFormat="1" ht="39.6" hidden="1" x14ac:dyDescent="0.3">
      <c r="A453" s="25">
        <v>76</v>
      </c>
      <c r="B453" s="25">
        <v>7749</v>
      </c>
      <c r="C453" s="26" t="s">
        <v>509</v>
      </c>
      <c r="D453" s="27" t="s">
        <v>510</v>
      </c>
      <c r="E453" s="27" t="s">
        <v>2698</v>
      </c>
      <c r="F453" s="28" t="s">
        <v>7</v>
      </c>
      <c r="G453" s="20">
        <v>13678813030</v>
      </c>
      <c r="H453" s="20">
        <f t="shared" si="25"/>
        <v>2735762.6060000001</v>
      </c>
      <c r="I453" s="19">
        <f t="shared" si="24"/>
        <v>2735762.6060000001</v>
      </c>
    </row>
    <row r="454" spans="1:9" s="29" customFormat="1" ht="39.6" hidden="1" x14ac:dyDescent="0.3">
      <c r="A454" s="25">
        <v>77</v>
      </c>
      <c r="B454" s="25">
        <v>7802</v>
      </c>
      <c r="C454" s="26" t="s">
        <v>515</v>
      </c>
      <c r="D454" s="27" t="s">
        <v>516</v>
      </c>
      <c r="E454" s="27" t="s">
        <v>2706</v>
      </c>
      <c r="F454" s="28" t="s">
        <v>7</v>
      </c>
      <c r="G454" s="20">
        <v>12248976080</v>
      </c>
      <c r="H454" s="20">
        <f t="shared" si="25"/>
        <v>2449795.216</v>
      </c>
      <c r="I454" s="19">
        <f t="shared" si="24"/>
        <v>2449795.216</v>
      </c>
    </row>
    <row r="455" spans="1:9" s="29" customFormat="1" ht="39.6" hidden="1" x14ac:dyDescent="0.3">
      <c r="A455" s="25">
        <v>78</v>
      </c>
      <c r="B455" s="25">
        <v>7851</v>
      </c>
      <c r="C455" s="26" t="s">
        <v>1766</v>
      </c>
      <c r="D455" s="27" t="s">
        <v>2714</v>
      </c>
      <c r="E455" s="27" t="s">
        <v>2715</v>
      </c>
      <c r="F455" s="28" t="s">
        <v>7</v>
      </c>
      <c r="G455" s="20">
        <v>3159594960</v>
      </c>
      <c r="H455" s="20">
        <f t="shared" si="25"/>
        <v>631918.99200000009</v>
      </c>
      <c r="I455" s="19">
        <f t="shared" si="24"/>
        <v>631918.99200000009</v>
      </c>
    </row>
    <row r="456" spans="1:9" s="29" customFormat="1" ht="52.8" hidden="1" x14ac:dyDescent="0.3">
      <c r="A456" s="25">
        <v>79</v>
      </c>
      <c r="B456" s="25">
        <v>7862</v>
      </c>
      <c r="C456" s="26" t="s">
        <v>2719</v>
      </c>
      <c r="D456" s="27" t="s">
        <v>2720</v>
      </c>
      <c r="E456" s="27" t="s">
        <v>2721</v>
      </c>
      <c r="F456" s="28" t="s">
        <v>7</v>
      </c>
      <c r="G456" s="20">
        <v>11552685362</v>
      </c>
      <c r="H456" s="20">
        <f t="shared" si="25"/>
        <v>2310537.0723999999</v>
      </c>
      <c r="I456" s="19">
        <f t="shared" si="24"/>
        <v>2310537.0723999999</v>
      </c>
    </row>
    <row r="457" spans="1:9" s="29" customFormat="1" ht="39.6" hidden="1" x14ac:dyDescent="0.3">
      <c r="A457" s="25">
        <v>80</v>
      </c>
      <c r="B457" s="25">
        <v>7898</v>
      </c>
      <c r="C457" s="26" t="s">
        <v>1688</v>
      </c>
      <c r="D457" s="27" t="s">
        <v>1689</v>
      </c>
      <c r="E457" s="27" t="s">
        <v>2722</v>
      </c>
      <c r="F457" s="28" t="s">
        <v>7</v>
      </c>
      <c r="G457" s="20">
        <v>3363020194197</v>
      </c>
      <c r="H457" s="20">
        <f t="shared" si="25"/>
        <v>672604038.83940005</v>
      </c>
      <c r="I457" s="19">
        <f t="shared" si="24"/>
        <v>100000000</v>
      </c>
    </row>
    <row r="458" spans="1:9" s="29" customFormat="1" ht="26.4" hidden="1" x14ac:dyDescent="0.3">
      <c r="A458" s="25">
        <v>81</v>
      </c>
      <c r="B458" s="25">
        <v>7932</v>
      </c>
      <c r="C458" s="26" t="s">
        <v>2723</v>
      </c>
      <c r="D458" s="27" t="s">
        <v>2724</v>
      </c>
      <c r="E458" s="27" t="s">
        <v>2725</v>
      </c>
      <c r="F458" s="28" t="s">
        <v>7</v>
      </c>
      <c r="G458" s="20">
        <v>3095558401276</v>
      </c>
      <c r="H458" s="20">
        <f t="shared" si="25"/>
        <v>619111680.25520003</v>
      </c>
      <c r="I458" s="19">
        <f t="shared" si="24"/>
        <v>100000000</v>
      </c>
    </row>
    <row r="459" spans="1:9" s="29" customFormat="1" ht="39.6" hidden="1" x14ac:dyDescent="0.3">
      <c r="A459" s="25">
        <v>82</v>
      </c>
      <c r="B459" s="25">
        <v>7963</v>
      </c>
      <c r="C459" s="26" t="s">
        <v>1693</v>
      </c>
      <c r="D459" s="27" t="s">
        <v>1694</v>
      </c>
      <c r="E459" s="27" t="s">
        <v>2728</v>
      </c>
      <c r="F459" s="28" t="s">
        <v>7</v>
      </c>
      <c r="G459" s="20">
        <v>7904043909</v>
      </c>
      <c r="H459" s="20">
        <f t="shared" si="25"/>
        <v>1580808.7818</v>
      </c>
      <c r="I459" s="19">
        <f t="shared" si="24"/>
        <v>1580808.7818</v>
      </c>
    </row>
    <row r="460" spans="1:9" s="29" customFormat="1" ht="39.6" hidden="1" x14ac:dyDescent="0.3">
      <c r="A460" s="25">
        <v>83</v>
      </c>
      <c r="B460" s="25">
        <v>9132</v>
      </c>
      <c r="C460" s="26" t="s">
        <v>1815</v>
      </c>
      <c r="D460" s="27" t="s">
        <v>1816</v>
      </c>
      <c r="E460" s="27" t="s">
        <v>2805</v>
      </c>
      <c r="F460" s="28" t="s">
        <v>7</v>
      </c>
      <c r="G460" s="20">
        <v>90449782603</v>
      </c>
      <c r="H460" s="20">
        <f t="shared" si="25"/>
        <v>18089956.520600002</v>
      </c>
      <c r="I460" s="19">
        <f t="shared" si="24"/>
        <v>18089956.520600002</v>
      </c>
    </row>
    <row r="461" spans="1:9" s="29" customFormat="1" ht="39.6" hidden="1" x14ac:dyDescent="0.3">
      <c r="A461" s="25">
        <v>84</v>
      </c>
      <c r="B461" s="25">
        <v>9134</v>
      </c>
      <c r="C461" s="26" t="s">
        <v>1832</v>
      </c>
      <c r="D461" s="27" t="s">
        <v>1833</v>
      </c>
      <c r="E461" s="27" t="s">
        <v>2806</v>
      </c>
      <c r="F461" s="28" t="s">
        <v>7</v>
      </c>
      <c r="G461" s="20">
        <v>364986460063</v>
      </c>
      <c r="H461" s="20">
        <f t="shared" si="25"/>
        <v>72997292.012600005</v>
      </c>
      <c r="I461" s="19">
        <f t="shared" si="24"/>
        <v>72997292.012600005</v>
      </c>
    </row>
    <row r="462" spans="1:9" s="29" customFormat="1" ht="39.6" hidden="1" x14ac:dyDescent="0.3">
      <c r="A462" s="25">
        <v>85</v>
      </c>
      <c r="B462" s="25">
        <v>9271</v>
      </c>
      <c r="C462" s="26" t="s">
        <v>1795</v>
      </c>
      <c r="D462" s="27" t="s">
        <v>1796</v>
      </c>
      <c r="E462" s="27" t="s">
        <v>2779</v>
      </c>
      <c r="F462" s="28" t="s">
        <v>7</v>
      </c>
      <c r="G462" s="20">
        <v>3655950538</v>
      </c>
      <c r="H462" s="20">
        <f t="shared" si="25"/>
        <v>731190.10759999999</v>
      </c>
      <c r="I462" s="19">
        <f t="shared" si="24"/>
        <v>731190.10759999999</v>
      </c>
    </row>
    <row r="463" spans="1:9" s="29" customFormat="1" ht="52.8" hidden="1" x14ac:dyDescent="0.3">
      <c r="A463" s="25">
        <v>86</v>
      </c>
      <c r="B463" s="25">
        <v>9284</v>
      </c>
      <c r="C463" s="26" t="s">
        <v>1819</v>
      </c>
      <c r="D463" s="27" t="s">
        <v>1820</v>
      </c>
      <c r="E463" s="27" t="s">
        <v>2811</v>
      </c>
      <c r="F463" s="28" t="s">
        <v>7</v>
      </c>
      <c r="G463" s="20">
        <v>355845794842</v>
      </c>
      <c r="H463" s="20">
        <f t="shared" si="25"/>
        <v>71169158.968400002</v>
      </c>
      <c r="I463" s="19">
        <f t="shared" si="24"/>
        <v>71169158.968400002</v>
      </c>
    </row>
    <row r="464" spans="1:9" s="29" customFormat="1" ht="26.4" hidden="1" x14ac:dyDescent="0.3">
      <c r="A464" s="25">
        <v>87</v>
      </c>
      <c r="B464" s="25">
        <v>9319</v>
      </c>
      <c r="C464" s="26" t="s">
        <v>1176</v>
      </c>
      <c r="D464" s="27" t="s">
        <v>1177</v>
      </c>
      <c r="E464" s="27" t="s">
        <v>2815</v>
      </c>
      <c r="F464" s="28" t="s">
        <v>7</v>
      </c>
      <c r="G464" s="20">
        <v>41565870787</v>
      </c>
      <c r="H464" s="20">
        <f t="shared" si="25"/>
        <v>8313174.1574000008</v>
      </c>
      <c r="I464" s="19">
        <f t="shared" si="24"/>
        <v>8313174.1574000008</v>
      </c>
    </row>
    <row r="465" spans="1:9" s="29" customFormat="1" ht="26.4" hidden="1" x14ac:dyDescent="0.3">
      <c r="A465" s="25">
        <v>88</v>
      </c>
      <c r="B465" s="25">
        <v>9407</v>
      </c>
      <c r="C465" s="26" t="s">
        <v>1799</v>
      </c>
      <c r="D465" s="27" t="s">
        <v>1800</v>
      </c>
      <c r="E465" s="27" t="s">
        <v>2820</v>
      </c>
      <c r="F465" s="28" t="s">
        <v>7</v>
      </c>
      <c r="G465" s="20">
        <v>20810983704</v>
      </c>
      <c r="H465" s="20">
        <f t="shared" si="25"/>
        <v>4162196.7408000003</v>
      </c>
      <c r="I465" s="19">
        <f t="shared" si="24"/>
        <v>4162196.7408000003</v>
      </c>
    </row>
    <row r="466" spans="1:9" s="29" customFormat="1" ht="52.8" hidden="1" x14ac:dyDescent="0.3">
      <c r="A466" s="25">
        <v>89</v>
      </c>
      <c r="B466" s="25">
        <v>9626</v>
      </c>
      <c r="C466" s="26" t="s">
        <v>1807</v>
      </c>
      <c r="D466" s="27" t="s">
        <v>1808</v>
      </c>
      <c r="E466" s="27" t="s">
        <v>2825</v>
      </c>
      <c r="F466" s="28" t="s">
        <v>7</v>
      </c>
      <c r="G466" s="20">
        <v>1426181237824</v>
      </c>
      <c r="H466" s="20">
        <f t="shared" si="25"/>
        <v>285236247.56480002</v>
      </c>
      <c r="I466" s="19">
        <f t="shared" si="24"/>
        <v>100000000</v>
      </c>
    </row>
    <row r="467" spans="1:9" s="29" customFormat="1" ht="52.8" hidden="1" x14ac:dyDescent="0.3">
      <c r="A467" s="25">
        <v>90</v>
      </c>
      <c r="B467" s="25">
        <v>9902</v>
      </c>
      <c r="C467" s="26" t="s">
        <v>2840</v>
      </c>
      <c r="D467" s="27" t="s">
        <v>2841</v>
      </c>
      <c r="E467" s="27" t="s">
        <v>2842</v>
      </c>
      <c r="F467" s="28" t="s">
        <v>7</v>
      </c>
      <c r="G467" s="20">
        <v>93070236043</v>
      </c>
      <c r="H467" s="20">
        <f t="shared" si="25"/>
        <v>18614047.2086</v>
      </c>
      <c r="I467" s="19">
        <f t="shared" si="24"/>
        <v>18614047.2086</v>
      </c>
    </row>
    <row r="468" spans="1:9" s="29" customFormat="1" ht="52.8" hidden="1" x14ac:dyDescent="0.3">
      <c r="A468" s="25">
        <v>91</v>
      </c>
      <c r="B468" s="25">
        <v>9919</v>
      </c>
      <c r="C468" s="26" t="s">
        <v>2848</v>
      </c>
      <c r="D468" s="27" t="s">
        <v>2849</v>
      </c>
      <c r="E468" s="27" t="s">
        <v>2850</v>
      </c>
      <c r="F468" s="28" t="s">
        <v>7</v>
      </c>
      <c r="G468" s="20">
        <v>60800534133</v>
      </c>
      <c r="H468" s="20">
        <f t="shared" si="25"/>
        <v>12160106.8266</v>
      </c>
      <c r="I468" s="19">
        <f t="shared" si="24"/>
        <v>12160106.8266</v>
      </c>
    </row>
    <row r="469" spans="1:9" s="29" customFormat="1" ht="52.8" hidden="1" x14ac:dyDescent="0.3">
      <c r="A469" s="25">
        <v>92</v>
      </c>
      <c r="B469" s="25">
        <v>9967</v>
      </c>
      <c r="C469" s="26" t="s">
        <v>2855</v>
      </c>
      <c r="D469" s="27" t="s">
        <v>2856</v>
      </c>
      <c r="E469" s="27" t="s">
        <v>2857</v>
      </c>
      <c r="F469" s="28" t="s">
        <v>7</v>
      </c>
      <c r="G469" s="20">
        <v>71277700864</v>
      </c>
      <c r="H469" s="20">
        <f t="shared" si="25"/>
        <v>14255540.172800001</v>
      </c>
      <c r="I469" s="19">
        <f t="shared" si="24"/>
        <v>14255540.172800001</v>
      </c>
    </row>
    <row r="470" spans="1:9" s="29" customFormat="1" ht="52.8" hidden="1" x14ac:dyDescent="0.3">
      <c r="A470" s="25">
        <v>93</v>
      </c>
      <c r="B470" s="25">
        <v>10027</v>
      </c>
      <c r="C470" s="26" t="s">
        <v>2867</v>
      </c>
      <c r="D470" s="27" t="s">
        <v>2868</v>
      </c>
      <c r="E470" s="27" t="s">
        <v>2869</v>
      </c>
      <c r="F470" s="28" t="s">
        <v>7</v>
      </c>
      <c r="G470" s="20">
        <v>182321813274</v>
      </c>
      <c r="H470" s="20">
        <f t="shared" si="25"/>
        <v>36464362.654800005</v>
      </c>
      <c r="I470" s="19">
        <f t="shared" si="24"/>
        <v>36464362.654800005</v>
      </c>
    </row>
    <row r="471" spans="1:9" s="29" customFormat="1" ht="52.8" hidden="1" x14ac:dyDescent="0.3">
      <c r="A471" s="25">
        <v>94</v>
      </c>
      <c r="B471" s="25">
        <v>10040</v>
      </c>
      <c r="C471" s="26" t="s">
        <v>2870</v>
      </c>
      <c r="D471" s="27" t="s">
        <v>2871</v>
      </c>
      <c r="E471" s="27" t="s">
        <v>2872</v>
      </c>
      <c r="F471" s="28" t="s">
        <v>7</v>
      </c>
      <c r="G471" s="20">
        <v>57175252245</v>
      </c>
      <c r="H471" s="20">
        <f t="shared" si="25"/>
        <v>11435050.449000001</v>
      </c>
      <c r="I471" s="19">
        <f t="shared" si="24"/>
        <v>11435050.449000001</v>
      </c>
    </row>
    <row r="472" spans="1:9" s="29" customFormat="1" ht="39.6" hidden="1" x14ac:dyDescent="0.3">
      <c r="A472" s="25">
        <v>95</v>
      </c>
      <c r="B472" s="25">
        <v>10061</v>
      </c>
      <c r="C472" s="26" t="s">
        <v>2876</v>
      </c>
      <c r="D472" s="27" t="s">
        <v>2877</v>
      </c>
      <c r="E472" s="27" t="s">
        <v>2878</v>
      </c>
      <c r="F472" s="28" t="s">
        <v>7</v>
      </c>
      <c r="G472" s="20">
        <v>7566872505</v>
      </c>
      <c r="H472" s="20">
        <f t="shared" si="25"/>
        <v>1513374.5010000002</v>
      </c>
      <c r="I472" s="19">
        <f t="shared" si="24"/>
        <v>1513374.5010000002</v>
      </c>
    </row>
    <row r="473" spans="1:9" s="29" customFormat="1" ht="52.8" hidden="1" x14ac:dyDescent="0.3">
      <c r="A473" s="25">
        <v>96</v>
      </c>
      <c r="B473" s="25">
        <v>10066</v>
      </c>
      <c r="C473" s="26" t="s">
        <v>2879</v>
      </c>
      <c r="D473" s="27" t="s">
        <v>2880</v>
      </c>
      <c r="E473" s="27" t="s">
        <v>2881</v>
      </c>
      <c r="F473" s="28" t="s">
        <v>7</v>
      </c>
      <c r="G473" s="20">
        <v>132949309551</v>
      </c>
      <c r="H473" s="20">
        <f t="shared" si="25"/>
        <v>26589861.9102</v>
      </c>
      <c r="I473" s="19">
        <f t="shared" si="24"/>
        <v>26589861.9102</v>
      </c>
    </row>
    <row r="474" spans="1:9" s="29" customFormat="1" ht="39.6" hidden="1" x14ac:dyDescent="0.3">
      <c r="A474" s="25">
        <v>97</v>
      </c>
      <c r="B474" s="25">
        <v>10084</v>
      </c>
      <c r="C474" s="26" t="s">
        <v>2882</v>
      </c>
      <c r="D474" s="27" t="s">
        <v>2883</v>
      </c>
      <c r="E474" s="27" t="s">
        <v>2884</v>
      </c>
      <c r="F474" s="28" t="s">
        <v>7</v>
      </c>
      <c r="G474" s="20">
        <v>50550000000</v>
      </c>
      <c r="H474" s="20">
        <f t="shared" si="25"/>
        <v>10110000</v>
      </c>
      <c r="I474" s="19">
        <f t="shared" si="24"/>
        <v>10110000</v>
      </c>
    </row>
    <row r="475" spans="1:9" s="29" customFormat="1" ht="52.8" hidden="1" x14ac:dyDescent="0.3">
      <c r="A475" s="25">
        <v>98</v>
      </c>
      <c r="B475" s="25">
        <v>10095</v>
      </c>
      <c r="C475" s="26" t="s">
        <v>2888</v>
      </c>
      <c r="D475" s="27" t="s">
        <v>2889</v>
      </c>
      <c r="E475" s="27" t="s">
        <v>2890</v>
      </c>
      <c r="F475" s="28" t="s">
        <v>7</v>
      </c>
      <c r="G475" s="20">
        <v>275355983427</v>
      </c>
      <c r="H475" s="20">
        <f t="shared" si="25"/>
        <v>55071196.685400002</v>
      </c>
      <c r="I475" s="19">
        <f t="shared" si="24"/>
        <v>55071196.685400002</v>
      </c>
    </row>
    <row r="476" spans="1:9" s="29" customFormat="1" ht="52.8" hidden="1" x14ac:dyDescent="0.3">
      <c r="A476" s="25">
        <v>99</v>
      </c>
      <c r="B476" s="25">
        <v>10130</v>
      </c>
      <c r="C476" s="26" t="s">
        <v>2906</v>
      </c>
      <c r="D476" s="27" t="s">
        <v>2907</v>
      </c>
      <c r="E476" s="27" t="s">
        <v>2908</v>
      </c>
      <c r="F476" s="28" t="s">
        <v>7</v>
      </c>
      <c r="G476" s="20">
        <v>859374463239</v>
      </c>
      <c r="H476" s="20">
        <f t="shared" si="25"/>
        <v>171874892.6478</v>
      </c>
      <c r="I476" s="19">
        <f t="shared" si="24"/>
        <v>100000000</v>
      </c>
    </row>
    <row r="477" spans="1:9" s="29" customFormat="1" ht="26.4" hidden="1" x14ac:dyDescent="0.3">
      <c r="A477" s="25">
        <v>100</v>
      </c>
      <c r="B477" s="25">
        <v>10160</v>
      </c>
      <c r="C477" s="26" t="s">
        <v>2914</v>
      </c>
      <c r="D477" s="27" t="s">
        <v>2915</v>
      </c>
      <c r="E477" s="27" t="s">
        <v>2916</v>
      </c>
      <c r="F477" s="28" t="s">
        <v>7</v>
      </c>
      <c r="G477" s="20">
        <v>3452128232</v>
      </c>
      <c r="H477" s="20">
        <f t="shared" si="25"/>
        <v>690425.64640000009</v>
      </c>
      <c r="I477" s="19">
        <f t="shared" si="24"/>
        <v>690425.64640000009</v>
      </c>
    </row>
    <row r="478" spans="1:9" s="29" customFormat="1" ht="52.8" hidden="1" x14ac:dyDescent="0.3">
      <c r="A478" s="25">
        <v>101</v>
      </c>
      <c r="B478" s="25">
        <v>10234</v>
      </c>
      <c r="C478" s="26" t="s">
        <v>2929</v>
      </c>
      <c r="D478" s="27" t="s">
        <v>2930</v>
      </c>
      <c r="E478" s="27" t="s">
        <v>2931</v>
      </c>
      <c r="F478" s="28" t="s">
        <v>7</v>
      </c>
      <c r="G478" s="20">
        <v>207608834739</v>
      </c>
      <c r="H478" s="20">
        <f t="shared" si="25"/>
        <v>41521766.947800003</v>
      </c>
      <c r="I478" s="19">
        <f t="shared" si="24"/>
        <v>41521766.947800003</v>
      </c>
    </row>
    <row r="479" spans="1:9" s="29" customFormat="1" ht="39.6" hidden="1" x14ac:dyDescent="0.3">
      <c r="A479" s="25">
        <v>102</v>
      </c>
      <c r="B479" s="25">
        <v>10531</v>
      </c>
      <c r="C479" s="26" t="s">
        <v>2962</v>
      </c>
      <c r="D479" s="27" t="s">
        <v>2963</v>
      </c>
      <c r="E479" s="27" t="s">
        <v>2964</v>
      </c>
      <c r="F479" s="28" t="s">
        <v>7</v>
      </c>
      <c r="G479" s="20">
        <v>186606836155</v>
      </c>
      <c r="H479" s="20">
        <f t="shared" si="25"/>
        <v>37321367.230999999</v>
      </c>
      <c r="I479" s="19">
        <f t="shared" si="24"/>
        <v>37321367.230999999</v>
      </c>
    </row>
    <row r="480" spans="1:9" s="29" customFormat="1" ht="52.8" hidden="1" x14ac:dyDescent="0.3">
      <c r="A480" s="25">
        <v>103</v>
      </c>
      <c r="B480" s="25">
        <v>10558</v>
      </c>
      <c r="C480" s="26" t="s">
        <v>2965</v>
      </c>
      <c r="D480" s="27" t="s">
        <v>2966</v>
      </c>
      <c r="E480" s="27" t="s">
        <v>2967</v>
      </c>
      <c r="F480" s="28" t="s">
        <v>7</v>
      </c>
      <c r="G480" s="20">
        <v>111518079311</v>
      </c>
      <c r="H480" s="20">
        <f t="shared" si="25"/>
        <v>22303615.862199999</v>
      </c>
      <c r="I480" s="19">
        <f t="shared" ref="I480:I529" si="26">IF(H480&gt;100000000,100000000,IF(H480&gt;=500000,H480,500000))</f>
        <v>22303615.862199999</v>
      </c>
    </row>
    <row r="481" spans="1:9" s="29" customFormat="1" ht="52.8" hidden="1" x14ac:dyDescent="0.3">
      <c r="A481" s="25">
        <v>104</v>
      </c>
      <c r="B481" s="25">
        <v>10664</v>
      </c>
      <c r="C481" s="26" t="s">
        <v>2977</v>
      </c>
      <c r="D481" s="27" t="s">
        <v>2978</v>
      </c>
      <c r="E481" s="27" t="s">
        <v>2979</v>
      </c>
      <c r="F481" s="28" t="s">
        <v>7</v>
      </c>
      <c r="G481" s="20">
        <v>17148827111</v>
      </c>
      <c r="H481" s="20">
        <f t="shared" si="25"/>
        <v>3429765.4222000004</v>
      </c>
      <c r="I481" s="19">
        <f t="shared" si="26"/>
        <v>3429765.4222000004</v>
      </c>
    </row>
    <row r="482" spans="1:9" s="29" customFormat="1" ht="52.8" hidden="1" x14ac:dyDescent="0.3">
      <c r="A482" s="25">
        <v>105</v>
      </c>
      <c r="B482" s="25">
        <v>10732</v>
      </c>
      <c r="C482" s="26" t="s">
        <v>2986</v>
      </c>
      <c r="D482" s="27" t="s">
        <v>2987</v>
      </c>
      <c r="E482" s="27" t="s">
        <v>2988</v>
      </c>
      <c r="F482" s="28" t="s">
        <v>7</v>
      </c>
      <c r="G482" s="20">
        <v>333148911523</v>
      </c>
      <c r="H482" s="20">
        <f t="shared" si="25"/>
        <v>66629782.3046</v>
      </c>
      <c r="I482" s="19">
        <f t="shared" si="26"/>
        <v>66629782.3046</v>
      </c>
    </row>
    <row r="483" spans="1:9" s="29" customFormat="1" ht="52.8" hidden="1" x14ac:dyDescent="0.3">
      <c r="A483" s="25">
        <v>106</v>
      </c>
      <c r="B483" s="25">
        <v>10737</v>
      </c>
      <c r="C483" s="26" t="s">
        <v>2989</v>
      </c>
      <c r="D483" s="27" t="s">
        <v>2990</v>
      </c>
      <c r="E483" s="27" t="s">
        <v>2991</v>
      </c>
      <c r="F483" s="28" t="s">
        <v>7</v>
      </c>
      <c r="G483" s="20">
        <v>1524712118341</v>
      </c>
      <c r="H483" s="20">
        <f t="shared" si="25"/>
        <v>304942423.66820002</v>
      </c>
      <c r="I483" s="19">
        <f t="shared" si="26"/>
        <v>100000000</v>
      </c>
    </row>
    <row r="484" spans="1:9" s="29" customFormat="1" ht="39.6" hidden="1" x14ac:dyDescent="0.3">
      <c r="A484" s="25">
        <v>107</v>
      </c>
      <c r="B484" s="25">
        <v>10826</v>
      </c>
      <c r="C484" s="26" t="s">
        <v>2998</v>
      </c>
      <c r="D484" s="27" t="s">
        <v>2999</v>
      </c>
      <c r="E484" s="27" t="s">
        <v>3000</v>
      </c>
      <c r="F484" s="28" t="s">
        <v>7</v>
      </c>
      <c r="G484" s="20">
        <v>15749494627</v>
      </c>
      <c r="H484" s="20">
        <f t="shared" si="25"/>
        <v>3149898.9254000001</v>
      </c>
      <c r="I484" s="19">
        <f t="shared" si="26"/>
        <v>3149898.9254000001</v>
      </c>
    </row>
    <row r="485" spans="1:9" s="29" customFormat="1" ht="52.8" hidden="1" x14ac:dyDescent="0.3">
      <c r="A485" s="25">
        <v>108</v>
      </c>
      <c r="B485" s="25">
        <v>10933</v>
      </c>
      <c r="C485" s="26" t="s">
        <v>3008</v>
      </c>
      <c r="D485" s="27" t="s">
        <v>3009</v>
      </c>
      <c r="E485" s="27" t="s">
        <v>3010</v>
      </c>
      <c r="F485" s="28" t="s">
        <v>7</v>
      </c>
      <c r="G485" s="20">
        <v>32498811386</v>
      </c>
      <c r="H485" s="20">
        <f t="shared" si="25"/>
        <v>6499762.2772000004</v>
      </c>
      <c r="I485" s="19">
        <f t="shared" si="26"/>
        <v>6499762.2772000004</v>
      </c>
    </row>
    <row r="486" spans="1:9" s="29" customFormat="1" ht="52.8" hidden="1" x14ac:dyDescent="0.3">
      <c r="A486" s="25">
        <v>109</v>
      </c>
      <c r="B486" s="25">
        <v>10950</v>
      </c>
      <c r="C486" s="26" t="s">
        <v>3011</v>
      </c>
      <c r="D486" s="27" t="s">
        <v>3012</v>
      </c>
      <c r="E486" s="27" t="s">
        <v>3013</v>
      </c>
      <c r="F486" s="28" t="s">
        <v>7</v>
      </c>
      <c r="G486" s="20">
        <v>34468407355</v>
      </c>
      <c r="H486" s="20">
        <f t="shared" si="25"/>
        <v>6893681.4709999999</v>
      </c>
      <c r="I486" s="19">
        <f t="shared" si="26"/>
        <v>6893681.4709999999</v>
      </c>
    </row>
    <row r="487" spans="1:9" s="29" customFormat="1" ht="52.8" hidden="1" x14ac:dyDescent="0.3">
      <c r="A487" s="25">
        <v>110</v>
      </c>
      <c r="B487" s="25">
        <v>10972</v>
      </c>
      <c r="C487" s="26" t="s">
        <v>3014</v>
      </c>
      <c r="D487" s="27" t="s">
        <v>3015</v>
      </c>
      <c r="E487" s="27" t="s">
        <v>3016</v>
      </c>
      <c r="F487" s="28" t="s">
        <v>7</v>
      </c>
      <c r="G487" s="20">
        <v>128013078833</v>
      </c>
      <c r="H487" s="20">
        <f t="shared" si="25"/>
        <v>25602615.766600002</v>
      </c>
      <c r="I487" s="19">
        <f t="shared" si="26"/>
        <v>25602615.766600002</v>
      </c>
    </row>
    <row r="488" spans="1:9" s="29" customFormat="1" ht="26.4" hidden="1" x14ac:dyDescent="0.3">
      <c r="A488" s="25">
        <v>111</v>
      </c>
      <c r="B488" s="25">
        <v>11065</v>
      </c>
      <c r="C488" s="26" t="s">
        <v>3020</v>
      </c>
      <c r="D488" s="27" t="s">
        <v>3021</v>
      </c>
      <c r="E488" s="27" t="s">
        <v>3022</v>
      </c>
      <c r="F488" s="28" t="s">
        <v>7</v>
      </c>
      <c r="G488" s="20">
        <v>226668478434</v>
      </c>
      <c r="H488" s="20">
        <f t="shared" si="25"/>
        <v>45333695.686800003</v>
      </c>
      <c r="I488" s="19">
        <f t="shared" si="26"/>
        <v>45333695.686800003</v>
      </c>
    </row>
    <row r="489" spans="1:9" s="29" customFormat="1" ht="52.8" hidden="1" x14ac:dyDescent="0.3">
      <c r="A489" s="25">
        <v>112</v>
      </c>
      <c r="B489" s="25">
        <v>11128</v>
      </c>
      <c r="C489" s="26" t="s">
        <v>3026</v>
      </c>
      <c r="D489" s="27" t="s">
        <v>3027</v>
      </c>
      <c r="E489" s="27" t="s">
        <v>3028</v>
      </c>
      <c r="F489" s="28" t="s">
        <v>7</v>
      </c>
      <c r="G489" s="20">
        <v>42824264973</v>
      </c>
      <c r="H489" s="20">
        <f t="shared" si="25"/>
        <v>8564852.9945999999</v>
      </c>
      <c r="I489" s="19">
        <f t="shared" si="26"/>
        <v>8564852.9945999999</v>
      </c>
    </row>
    <row r="490" spans="1:9" s="29" customFormat="1" ht="52.8" hidden="1" x14ac:dyDescent="0.3">
      <c r="A490" s="25">
        <v>113</v>
      </c>
      <c r="B490" s="25">
        <v>11197</v>
      </c>
      <c r="C490" s="26" t="s">
        <v>3032</v>
      </c>
      <c r="D490" s="27" t="s">
        <v>3033</v>
      </c>
      <c r="E490" s="27" t="s">
        <v>3034</v>
      </c>
      <c r="F490" s="28" t="s">
        <v>7</v>
      </c>
      <c r="G490" s="20">
        <v>41500061680</v>
      </c>
      <c r="H490" s="20">
        <f t="shared" si="25"/>
        <v>8300012.3360000001</v>
      </c>
      <c r="I490" s="19">
        <f t="shared" si="26"/>
        <v>8300012.3360000001</v>
      </c>
    </row>
    <row r="491" spans="1:9" s="29" customFormat="1" ht="26.4" hidden="1" x14ac:dyDescent="0.3">
      <c r="A491" s="25">
        <v>114</v>
      </c>
      <c r="B491" s="25">
        <v>11325</v>
      </c>
      <c r="C491" s="26" t="s">
        <v>3041</v>
      </c>
      <c r="D491" s="27" t="s">
        <v>3042</v>
      </c>
      <c r="E491" s="27" t="s">
        <v>3043</v>
      </c>
      <c r="F491" s="28" t="s">
        <v>7</v>
      </c>
      <c r="G491" s="20">
        <v>25996785000</v>
      </c>
      <c r="H491" s="20">
        <f t="shared" si="25"/>
        <v>5199357</v>
      </c>
      <c r="I491" s="19">
        <f t="shared" si="26"/>
        <v>5199357</v>
      </c>
    </row>
    <row r="492" spans="1:9" s="29" customFormat="1" ht="26.4" hidden="1" x14ac:dyDescent="0.3">
      <c r="A492" s="25">
        <v>115</v>
      </c>
      <c r="B492" s="25">
        <v>12482</v>
      </c>
      <c r="C492" s="26" t="s">
        <v>547</v>
      </c>
      <c r="D492" s="27" t="s">
        <v>548</v>
      </c>
      <c r="E492" s="27" t="s">
        <v>3141</v>
      </c>
      <c r="F492" s="28" t="s">
        <v>7</v>
      </c>
      <c r="G492" s="20">
        <v>39147521132</v>
      </c>
      <c r="H492" s="20">
        <f t="shared" ref="H492:H538" si="27">G492*0.02%</f>
        <v>7829504.2264</v>
      </c>
      <c r="I492" s="19">
        <f t="shared" si="26"/>
        <v>7829504.2264</v>
      </c>
    </row>
    <row r="493" spans="1:9" s="29" customFormat="1" ht="39.6" hidden="1" x14ac:dyDescent="0.3">
      <c r="A493" s="25">
        <v>116</v>
      </c>
      <c r="B493" s="25">
        <v>12483</v>
      </c>
      <c r="C493" s="26" t="s">
        <v>549</v>
      </c>
      <c r="D493" s="27" t="s">
        <v>3142</v>
      </c>
      <c r="E493" s="27" t="s">
        <v>3143</v>
      </c>
      <c r="F493" s="28" t="s">
        <v>7</v>
      </c>
      <c r="G493" s="20">
        <v>4231480470035</v>
      </c>
      <c r="H493" s="20">
        <f t="shared" si="27"/>
        <v>846296094.00700009</v>
      </c>
      <c r="I493" s="19">
        <f t="shared" si="26"/>
        <v>100000000</v>
      </c>
    </row>
    <row r="494" spans="1:9" s="29" customFormat="1" ht="52.8" hidden="1" x14ac:dyDescent="0.3">
      <c r="A494" s="25">
        <v>117</v>
      </c>
      <c r="B494" s="25">
        <v>12487</v>
      </c>
      <c r="C494" s="26" t="s">
        <v>552</v>
      </c>
      <c r="D494" s="27" t="s">
        <v>553</v>
      </c>
      <c r="E494" s="27" t="s">
        <v>3148</v>
      </c>
      <c r="F494" s="28" t="s">
        <v>7</v>
      </c>
      <c r="G494" s="20">
        <v>1283700264734</v>
      </c>
      <c r="H494" s="20">
        <f t="shared" si="27"/>
        <v>256740052.94680002</v>
      </c>
      <c r="I494" s="19">
        <f t="shared" si="26"/>
        <v>100000000</v>
      </c>
    </row>
    <row r="495" spans="1:9" s="29" customFormat="1" ht="26.4" hidden="1" x14ac:dyDescent="0.3">
      <c r="A495" s="25">
        <v>118</v>
      </c>
      <c r="B495" s="25">
        <v>12562</v>
      </c>
      <c r="C495" s="26" t="s">
        <v>572</v>
      </c>
      <c r="D495" s="27" t="s">
        <v>573</v>
      </c>
      <c r="E495" s="27" t="s">
        <v>3172</v>
      </c>
      <c r="F495" s="28" t="s">
        <v>7</v>
      </c>
      <c r="G495" s="20">
        <v>114955423967</v>
      </c>
      <c r="H495" s="20">
        <f t="shared" si="27"/>
        <v>22991084.793400001</v>
      </c>
      <c r="I495" s="19">
        <f t="shared" si="26"/>
        <v>22991084.793400001</v>
      </c>
    </row>
    <row r="496" spans="1:9" s="29" customFormat="1" ht="26.4" hidden="1" x14ac:dyDescent="0.3">
      <c r="A496" s="25">
        <v>119</v>
      </c>
      <c r="B496" s="25">
        <v>12680</v>
      </c>
      <c r="C496" s="26" t="s">
        <v>619</v>
      </c>
      <c r="D496" s="27" t="s">
        <v>620</v>
      </c>
      <c r="E496" s="27" t="s">
        <v>3262</v>
      </c>
      <c r="F496" s="28" t="s">
        <v>7</v>
      </c>
      <c r="G496" s="20">
        <v>67999014530</v>
      </c>
      <c r="H496" s="20">
        <f t="shared" si="27"/>
        <v>13599802.906000001</v>
      </c>
      <c r="I496" s="19">
        <f t="shared" si="26"/>
        <v>13599802.906000001</v>
      </c>
    </row>
    <row r="497" spans="1:9" s="29" customFormat="1" ht="26.4" hidden="1" x14ac:dyDescent="0.3">
      <c r="A497" s="25">
        <v>120</v>
      </c>
      <c r="B497" s="25">
        <v>12691</v>
      </c>
      <c r="C497" s="26" t="s">
        <v>634</v>
      </c>
      <c r="D497" s="27" t="s">
        <v>3270</v>
      </c>
      <c r="E497" s="27" t="s">
        <v>3271</v>
      </c>
      <c r="F497" s="28" t="s">
        <v>7</v>
      </c>
      <c r="G497" s="20">
        <v>15501168533</v>
      </c>
      <c r="H497" s="20">
        <f t="shared" si="27"/>
        <v>3100233.7066000002</v>
      </c>
      <c r="I497" s="19">
        <f t="shared" si="26"/>
        <v>3100233.7066000002</v>
      </c>
    </row>
    <row r="498" spans="1:9" s="29" customFormat="1" ht="39.6" hidden="1" x14ac:dyDescent="0.3">
      <c r="A498" s="25">
        <v>121</v>
      </c>
      <c r="B498" s="25">
        <v>12701</v>
      </c>
      <c r="C498" s="26" t="s">
        <v>635</v>
      </c>
      <c r="D498" s="27" t="s">
        <v>3275</v>
      </c>
      <c r="E498" s="27" t="s">
        <v>3276</v>
      </c>
      <c r="F498" s="28" t="s">
        <v>7</v>
      </c>
      <c r="G498" s="20">
        <v>47684668951</v>
      </c>
      <c r="H498" s="20">
        <f t="shared" si="27"/>
        <v>9536933.7902000006</v>
      </c>
      <c r="I498" s="19">
        <f t="shared" si="26"/>
        <v>9536933.7902000006</v>
      </c>
    </row>
    <row r="499" spans="1:9" s="29" customFormat="1" ht="66" hidden="1" x14ac:dyDescent="0.3">
      <c r="A499" s="25">
        <v>122</v>
      </c>
      <c r="B499" s="25">
        <v>12702</v>
      </c>
      <c r="C499" s="26" t="s">
        <v>3277</v>
      </c>
      <c r="D499" s="27" t="s">
        <v>3278</v>
      </c>
      <c r="E499" s="27" t="s">
        <v>3279</v>
      </c>
      <c r="F499" s="28" t="s">
        <v>7</v>
      </c>
      <c r="G499" s="20">
        <v>3546383387</v>
      </c>
      <c r="H499" s="20">
        <f t="shared" si="27"/>
        <v>709276.67740000004</v>
      </c>
      <c r="I499" s="19">
        <f t="shared" si="26"/>
        <v>709276.67740000004</v>
      </c>
    </row>
    <row r="500" spans="1:9" s="29" customFormat="1" ht="26.4" hidden="1" x14ac:dyDescent="0.3">
      <c r="A500" s="25">
        <v>123</v>
      </c>
      <c r="B500" s="25">
        <v>12704</v>
      </c>
      <c r="C500" s="26" t="s">
        <v>636</v>
      </c>
      <c r="D500" s="27" t="s">
        <v>3280</v>
      </c>
      <c r="E500" s="27" t="s">
        <v>3281</v>
      </c>
      <c r="F500" s="28" t="s">
        <v>7</v>
      </c>
      <c r="G500" s="20">
        <v>1299832335591</v>
      </c>
      <c r="H500" s="20">
        <f t="shared" si="27"/>
        <v>259966467.1182</v>
      </c>
      <c r="I500" s="19">
        <f t="shared" si="26"/>
        <v>100000000</v>
      </c>
    </row>
    <row r="501" spans="1:9" s="29" customFormat="1" ht="39.6" hidden="1" x14ac:dyDescent="0.3">
      <c r="A501" s="25">
        <v>124</v>
      </c>
      <c r="B501" s="25">
        <v>12727</v>
      </c>
      <c r="C501" s="26" t="s">
        <v>656</v>
      </c>
      <c r="D501" s="27" t="s">
        <v>3296</v>
      </c>
      <c r="E501" s="27" t="s">
        <v>3297</v>
      </c>
      <c r="F501" s="28" t="s">
        <v>7</v>
      </c>
      <c r="G501" s="20">
        <v>13938775630</v>
      </c>
      <c r="H501" s="20">
        <f t="shared" si="27"/>
        <v>2787755.1260000002</v>
      </c>
      <c r="I501" s="19">
        <f t="shared" si="26"/>
        <v>2787755.1260000002</v>
      </c>
    </row>
    <row r="502" spans="1:9" s="29" customFormat="1" ht="26.4" hidden="1" x14ac:dyDescent="0.3">
      <c r="A502" s="25">
        <v>125</v>
      </c>
      <c r="B502" s="25">
        <v>12747</v>
      </c>
      <c r="C502" s="26" t="s">
        <v>1445</v>
      </c>
      <c r="D502" s="27" t="s">
        <v>1446</v>
      </c>
      <c r="E502" s="27" t="s">
        <v>3305</v>
      </c>
      <c r="F502" s="28" t="s">
        <v>7</v>
      </c>
      <c r="G502" s="20">
        <v>39938215384</v>
      </c>
      <c r="H502" s="20">
        <f t="shared" si="27"/>
        <v>7987643.0767999999</v>
      </c>
      <c r="I502" s="19">
        <f t="shared" si="26"/>
        <v>7987643.0767999999</v>
      </c>
    </row>
    <row r="503" spans="1:9" s="29" customFormat="1" ht="26.4" hidden="1" x14ac:dyDescent="0.3">
      <c r="A503" s="25">
        <v>126</v>
      </c>
      <c r="B503" s="25">
        <v>12775</v>
      </c>
      <c r="C503" s="26" t="s">
        <v>681</v>
      </c>
      <c r="D503" s="27" t="s">
        <v>682</v>
      </c>
      <c r="E503" s="27" t="s">
        <v>3316</v>
      </c>
      <c r="F503" s="28" t="s">
        <v>7</v>
      </c>
      <c r="G503" s="20">
        <v>128750783778</v>
      </c>
      <c r="H503" s="20">
        <f t="shared" si="27"/>
        <v>25750156.755600002</v>
      </c>
      <c r="I503" s="19">
        <f t="shared" si="26"/>
        <v>25750156.755600002</v>
      </c>
    </row>
    <row r="504" spans="1:9" s="29" customFormat="1" ht="39.6" hidden="1" x14ac:dyDescent="0.3">
      <c r="A504" s="25">
        <v>127</v>
      </c>
      <c r="B504" s="25">
        <v>12792</v>
      </c>
      <c r="C504" s="26" t="s">
        <v>694</v>
      </c>
      <c r="D504" s="27" t="s">
        <v>695</v>
      </c>
      <c r="E504" s="27" t="s">
        <v>2706</v>
      </c>
      <c r="F504" s="28" t="s">
        <v>7</v>
      </c>
      <c r="G504" s="20">
        <v>35643756099</v>
      </c>
      <c r="H504" s="20">
        <f t="shared" si="27"/>
        <v>7128751.2198000001</v>
      </c>
      <c r="I504" s="19">
        <f t="shared" si="26"/>
        <v>7128751.2198000001</v>
      </c>
    </row>
    <row r="505" spans="1:9" s="29" customFormat="1" ht="26.4" hidden="1" x14ac:dyDescent="0.3">
      <c r="A505" s="25">
        <v>128</v>
      </c>
      <c r="B505" s="25">
        <v>12795</v>
      </c>
      <c r="C505" s="26" t="s">
        <v>696</v>
      </c>
      <c r="D505" s="27" t="s">
        <v>697</v>
      </c>
      <c r="E505" s="27" t="s">
        <v>3326</v>
      </c>
      <c r="F505" s="28" t="s">
        <v>7</v>
      </c>
      <c r="G505" s="20">
        <v>97842095692</v>
      </c>
      <c r="H505" s="20">
        <f t="shared" si="27"/>
        <v>19568419.1384</v>
      </c>
      <c r="I505" s="19">
        <f t="shared" si="26"/>
        <v>19568419.1384</v>
      </c>
    </row>
    <row r="506" spans="1:9" s="29" customFormat="1" ht="39.6" hidden="1" x14ac:dyDescent="0.3">
      <c r="A506" s="25">
        <v>129</v>
      </c>
      <c r="B506" s="25">
        <v>12845</v>
      </c>
      <c r="C506" s="26" t="s">
        <v>715</v>
      </c>
      <c r="D506" s="27" t="s">
        <v>3346</v>
      </c>
      <c r="E506" s="27" t="s">
        <v>3347</v>
      </c>
      <c r="F506" s="28" t="s">
        <v>7</v>
      </c>
      <c r="G506" s="20">
        <v>1042683870742</v>
      </c>
      <c r="H506" s="20">
        <f t="shared" si="27"/>
        <v>208536774.14840001</v>
      </c>
      <c r="I506" s="19">
        <f t="shared" si="26"/>
        <v>100000000</v>
      </c>
    </row>
    <row r="507" spans="1:9" s="29" customFormat="1" ht="26.4" hidden="1" x14ac:dyDescent="0.3">
      <c r="A507" s="25">
        <v>130</v>
      </c>
      <c r="B507" s="25">
        <v>12851</v>
      </c>
      <c r="C507" s="26" t="s">
        <v>1186</v>
      </c>
      <c r="D507" s="27" t="s">
        <v>1187</v>
      </c>
      <c r="E507" s="27" t="s">
        <v>3350</v>
      </c>
      <c r="F507" s="28" t="s">
        <v>7</v>
      </c>
      <c r="G507" s="20">
        <v>43732713370</v>
      </c>
      <c r="H507" s="20">
        <f t="shared" si="27"/>
        <v>8746542.6740000006</v>
      </c>
      <c r="I507" s="19">
        <f t="shared" si="26"/>
        <v>8746542.6740000006</v>
      </c>
    </row>
    <row r="508" spans="1:9" s="29" customFormat="1" ht="26.4" hidden="1" x14ac:dyDescent="0.3">
      <c r="A508" s="25">
        <v>131</v>
      </c>
      <c r="B508" s="25">
        <v>12855</v>
      </c>
      <c r="C508" s="26" t="s">
        <v>716</v>
      </c>
      <c r="D508" s="27" t="s">
        <v>717</v>
      </c>
      <c r="E508" s="27" t="s">
        <v>2152</v>
      </c>
      <c r="F508" s="28" t="s">
        <v>7</v>
      </c>
      <c r="G508" s="20">
        <v>1396134734159</v>
      </c>
      <c r="H508" s="20">
        <f t="shared" si="27"/>
        <v>279226946.83179998</v>
      </c>
      <c r="I508" s="19">
        <f t="shared" si="26"/>
        <v>100000000</v>
      </c>
    </row>
    <row r="509" spans="1:9" s="29" customFormat="1" ht="39.6" hidden="1" x14ac:dyDescent="0.3">
      <c r="A509" s="25">
        <v>132</v>
      </c>
      <c r="B509" s="25">
        <v>12889</v>
      </c>
      <c r="C509" s="26" t="s">
        <v>732</v>
      </c>
      <c r="D509" s="27" t="s">
        <v>733</v>
      </c>
      <c r="E509" s="27" t="s">
        <v>3365</v>
      </c>
      <c r="F509" s="28" t="s">
        <v>7</v>
      </c>
      <c r="G509" s="20">
        <v>325131376628</v>
      </c>
      <c r="H509" s="20">
        <f t="shared" si="27"/>
        <v>65026275.325600006</v>
      </c>
      <c r="I509" s="19">
        <f t="shared" si="26"/>
        <v>65026275.325600006</v>
      </c>
    </row>
    <row r="510" spans="1:9" s="29" customFormat="1" ht="26.4" hidden="1" x14ac:dyDescent="0.3">
      <c r="A510" s="25">
        <v>133</v>
      </c>
      <c r="B510" s="25">
        <v>12920</v>
      </c>
      <c r="C510" s="26" t="s">
        <v>740</v>
      </c>
      <c r="D510" s="27" t="s">
        <v>741</v>
      </c>
      <c r="E510" s="27" t="s">
        <v>3369</v>
      </c>
      <c r="F510" s="28" t="s">
        <v>7</v>
      </c>
      <c r="G510" s="20">
        <v>2738939077</v>
      </c>
      <c r="H510" s="20">
        <f t="shared" si="27"/>
        <v>547787.81540000008</v>
      </c>
      <c r="I510" s="19">
        <f t="shared" si="26"/>
        <v>547787.81540000008</v>
      </c>
    </row>
    <row r="511" spans="1:9" s="29" customFormat="1" ht="39.6" hidden="1" x14ac:dyDescent="0.3">
      <c r="A511" s="25">
        <v>134</v>
      </c>
      <c r="B511" s="25">
        <v>12927</v>
      </c>
      <c r="C511" s="26" t="s">
        <v>746</v>
      </c>
      <c r="D511" s="27" t="s">
        <v>747</v>
      </c>
      <c r="E511" s="27" t="s">
        <v>3372</v>
      </c>
      <c r="F511" s="28" t="s">
        <v>7</v>
      </c>
      <c r="G511" s="20">
        <v>14880761243</v>
      </c>
      <c r="H511" s="20">
        <f t="shared" si="27"/>
        <v>2976152.2486</v>
      </c>
      <c r="I511" s="19">
        <f t="shared" si="26"/>
        <v>2976152.2486</v>
      </c>
    </row>
    <row r="512" spans="1:9" s="29" customFormat="1" ht="26.4" hidden="1" x14ac:dyDescent="0.3">
      <c r="A512" s="25">
        <v>135</v>
      </c>
      <c r="B512" s="25">
        <v>12962</v>
      </c>
      <c r="C512" s="26" t="s">
        <v>760</v>
      </c>
      <c r="D512" s="27" t="s">
        <v>761</v>
      </c>
      <c r="E512" s="27" t="s">
        <v>3384</v>
      </c>
      <c r="F512" s="28" t="s">
        <v>7</v>
      </c>
      <c r="G512" s="20">
        <v>9701668413</v>
      </c>
      <c r="H512" s="20">
        <f t="shared" si="27"/>
        <v>1940333.6826000002</v>
      </c>
      <c r="I512" s="19">
        <f t="shared" si="26"/>
        <v>1940333.6826000002</v>
      </c>
    </row>
    <row r="513" spans="1:9" s="29" customFormat="1" ht="26.4" hidden="1" x14ac:dyDescent="0.3">
      <c r="A513" s="25">
        <v>136</v>
      </c>
      <c r="B513" s="25">
        <v>12966</v>
      </c>
      <c r="C513" s="26" t="s">
        <v>764</v>
      </c>
      <c r="D513" s="27" t="s">
        <v>3388</v>
      </c>
      <c r="E513" s="27" t="s">
        <v>3389</v>
      </c>
      <c r="F513" s="28" t="s">
        <v>7</v>
      </c>
      <c r="G513" s="20">
        <v>14541437730</v>
      </c>
      <c r="H513" s="20">
        <f t="shared" si="27"/>
        <v>2908287.5460000001</v>
      </c>
      <c r="I513" s="19">
        <f t="shared" si="26"/>
        <v>2908287.5460000001</v>
      </c>
    </row>
    <row r="514" spans="1:9" s="29" customFormat="1" ht="39.6" hidden="1" x14ac:dyDescent="0.3">
      <c r="A514" s="25">
        <v>137</v>
      </c>
      <c r="B514" s="25">
        <v>13009</v>
      </c>
      <c r="C514" s="26" t="s">
        <v>775</v>
      </c>
      <c r="D514" s="27" t="s">
        <v>776</v>
      </c>
      <c r="E514" s="27" t="s">
        <v>3412</v>
      </c>
      <c r="F514" s="28" t="s">
        <v>7</v>
      </c>
      <c r="G514" s="20">
        <v>58244467175</v>
      </c>
      <c r="H514" s="20">
        <f t="shared" si="27"/>
        <v>11648893.435000001</v>
      </c>
      <c r="I514" s="19">
        <f t="shared" si="26"/>
        <v>11648893.435000001</v>
      </c>
    </row>
    <row r="515" spans="1:9" s="29" customFormat="1" ht="39.6" hidden="1" x14ac:dyDescent="0.3">
      <c r="A515" s="25">
        <v>138</v>
      </c>
      <c r="B515" s="25">
        <v>13099</v>
      </c>
      <c r="C515" s="26" t="s">
        <v>806</v>
      </c>
      <c r="D515" s="27" t="s">
        <v>807</v>
      </c>
      <c r="E515" s="27" t="s">
        <v>3442</v>
      </c>
      <c r="F515" s="28" t="s">
        <v>7</v>
      </c>
      <c r="G515" s="20">
        <v>14523109149</v>
      </c>
      <c r="H515" s="20">
        <f t="shared" si="27"/>
        <v>2904621.8297999999</v>
      </c>
      <c r="I515" s="19">
        <f t="shared" si="26"/>
        <v>2904621.8297999999</v>
      </c>
    </row>
    <row r="516" spans="1:9" s="29" customFormat="1" ht="26.4" hidden="1" x14ac:dyDescent="0.3">
      <c r="A516" s="25">
        <v>139</v>
      </c>
      <c r="B516" s="25">
        <v>13122</v>
      </c>
      <c r="C516" s="26" t="s">
        <v>814</v>
      </c>
      <c r="D516" s="27" t="s">
        <v>815</v>
      </c>
      <c r="E516" s="27" t="s">
        <v>3446</v>
      </c>
      <c r="F516" s="28" t="s">
        <v>7</v>
      </c>
      <c r="G516" s="20">
        <v>11032424668</v>
      </c>
      <c r="H516" s="20">
        <f t="shared" si="27"/>
        <v>2206484.9336000001</v>
      </c>
      <c r="I516" s="19">
        <f t="shared" si="26"/>
        <v>2206484.9336000001</v>
      </c>
    </row>
    <row r="517" spans="1:9" s="29" customFormat="1" ht="26.4" hidden="1" x14ac:dyDescent="0.3">
      <c r="A517" s="25">
        <v>140</v>
      </c>
      <c r="B517" s="25">
        <v>13214</v>
      </c>
      <c r="C517" s="26" t="s">
        <v>845</v>
      </c>
      <c r="D517" s="27" t="s">
        <v>846</v>
      </c>
      <c r="E517" s="27" t="s">
        <v>3468</v>
      </c>
      <c r="F517" s="28" t="s">
        <v>7</v>
      </c>
      <c r="G517" s="20">
        <v>8067491892</v>
      </c>
      <c r="H517" s="20">
        <f t="shared" si="27"/>
        <v>1613498.3784</v>
      </c>
      <c r="I517" s="19">
        <f t="shared" si="26"/>
        <v>1613498.3784</v>
      </c>
    </row>
    <row r="518" spans="1:9" s="29" customFormat="1" ht="26.4" hidden="1" x14ac:dyDescent="0.3">
      <c r="A518" s="25">
        <v>141</v>
      </c>
      <c r="B518" s="25">
        <v>13228</v>
      </c>
      <c r="C518" s="26" t="s">
        <v>853</v>
      </c>
      <c r="D518" s="27" t="s">
        <v>854</v>
      </c>
      <c r="E518" s="27" t="s">
        <v>3472</v>
      </c>
      <c r="F518" s="28" t="s">
        <v>7</v>
      </c>
      <c r="G518" s="20">
        <v>9690069031</v>
      </c>
      <c r="H518" s="20">
        <f t="shared" si="27"/>
        <v>1938013.8062</v>
      </c>
      <c r="I518" s="19">
        <f t="shared" si="26"/>
        <v>1938013.8062</v>
      </c>
    </row>
    <row r="519" spans="1:9" s="29" customFormat="1" ht="39.6" hidden="1" x14ac:dyDescent="0.3">
      <c r="A519" s="25">
        <v>142</v>
      </c>
      <c r="B519" s="25">
        <v>13277</v>
      </c>
      <c r="C519" s="26" t="s">
        <v>870</v>
      </c>
      <c r="D519" s="27" t="s">
        <v>871</v>
      </c>
      <c r="E519" s="27" t="s">
        <v>3484</v>
      </c>
      <c r="F519" s="28" t="s">
        <v>7</v>
      </c>
      <c r="G519" s="20">
        <v>80040403800</v>
      </c>
      <c r="H519" s="20">
        <f t="shared" si="27"/>
        <v>16008080.760000002</v>
      </c>
      <c r="I519" s="19">
        <f t="shared" si="26"/>
        <v>16008080.760000002</v>
      </c>
    </row>
    <row r="520" spans="1:9" s="29" customFormat="1" ht="26.4" hidden="1" x14ac:dyDescent="0.3">
      <c r="A520" s="25">
        <v>143</v>
      </c>
      <c r="B520" s="25">
        <v>13284</v>
      </c>
      <c r="C520" s="26" t="s">
        <v>3487</v>
      </c>
      <c r="D520" s="27" t="s">
        <v>3488</v>
      </c>
      <c r="E520" s="27" t="s">
        <v>3489</v>
      </c>
      <c r="F520" s="28" t="s">
        <v>7</v>
      </c>
      <c r="G520" s="20">
        <v>5943565049</v>
      </c>
      <c r="H520" s="20">
        <f t="shared" si="27"/>
        <v>1188713.0098000001</v>
      </c>
      <c r="I520" s="19">
        <f t="shared" si="26"/>
        <v>1188713.0098000001</v>
      </c>
    </row>
    <row r="521" spans="1:9" s="29" customFormat="1" ht="26.4" hidden="1" x14ac:dyDescent="0.3">
      <c r="A521" s="25">
        <v>144</v>
      </c>
      <c r="B521" s="25">
        <v>13286</v>
      </c>
      <c r="C521" s="26" t="s">
        <v>878</v>
      </c>
      <c r="D521" s="27" t="s">
        <v>879</v>
      </c>
      <c r="E521" s="27" t="s">
        <v>3491</v>
      </c>
      <c r="F521" s="28" t="s">
        <v>7</v>
      </c>
      <c r="G521" s="20">
        <v>26305417800</v>
      </c>
      <c r="H521" s="20">
        <f t="shared" si="27"/>
        <v>5261083.5600000005</v>
      </c>
      <c r="I521" s="19">
        <f t="shared" si="26"/>
        <v>5261083.5600000005</v>
      </c>
    </row>
    <row r="522" spans="1:9" s="29" customFormat="1" ht="26.4" hidden="1" x14ac:dyDescent="0.3">
      <c r="A522" s="25">
        <v>145</v>
      </c>
      <c r="B522" s="25">
        <v>13298</v>
      </c>
      <c r="C522" s="26" t="s">
        <v>880</v>
      </c>
      <c r="D522" s="27" t="s">
        <v>3492</v>
      </c>
      <c r="E522" s="27" t="s">
        <v>3493</v>
      </c>
      <c r="F522" s="28" t="s">
        <v>7</v>
      </c>
      <c r="G522" s="20">
        <v>7839274079</v>
      </c>
      <c r="H522" s="20">
        <f t="shared" si="27"/>
        <v>1567854.8158</v>
      </c>
      <c r="I522" s="19">
        <f t="shared" si="26"/>
        <v>1567854.8158</v>
      </c>
    </row>
    <row r="523" spans="1:9" s="29" customFormat="1" ht="26.4" hidden="1" x14ac:dyDescent="0.3">
      <c r="A523" s="25">
        <v>146</v>
      </c>
      <c r="B523" s="25">
        <v>13301</v>
      </c>
      <c r="C523" s="26" t="s">
        <v>3496</v>
      </c>
      <c r="D523" s="27" t="s">
        <v>3497</v>
      </c>
      <c r="E523" s="27" t="s">
        <v>3498</v>
      </c>
      <c r="F523" s="28" t="s">
        <v>7</v>
      </c>
      <c r="G523" s="20">
        <v>910143091772</v>
      </c>
      <c r="H523" s="20">
        <f t="shared" si="27"/>
        <v>182028618.35440001</v>
      </c>
      <c r="I523" s="19">
        <f t="shared" si="26"/>
        <v>100000000</v>
      </c>
    </row>
    <row r="524" spans="1:9" s="29" customFormat="1" ht="26.4" hidden="1" x14ac:dyDescent="0.3">
      <c r="A524" s="25">
        <v>147</v>
      </c>
      <c r="B524" s="25">
        <v>13314</v>
      </c>
      <c r="C524" s="26" t="s">
        <v>882</v>
      </c>
      <c r="D524" s="27" t="s">
        <v>883</v>
      </c>
      <c r="E524" s="27" t="s">
        <v>2000</v>
      </c>
      <c r="F524" s="28" t="s">
        <v>7</v>
      </c>
      <c r="G524" s="20">
        <v>50068071351</v>
      </c>
      <c r="H524" s="20">
        <f t="shared" si="27"/>
        <v>10013614.270200001</v>
      </c>
      <c r="I524" s="19">
        <f t="shared" si="26"/>
        <v>10013614.270200001</v>
      </c>
    </row>
    <row r="525" spans="1:9" s="29" customFormat="1" ht="26.4" hidden="1" x14ac:dyDescent="0.3">
      <c r="A525" s="25">
        <v>148</v>
      </c>
      <c r="B525" s="25">
        <v>13326</v>
      </c>
      <c r="C525" s="26" t="s">
        <v>889</v>
      </c>
      <c r="D525" s="27" t="s">
        <v>890</v>
      </c>
      <c r="E525" s="27" t="s">
        <v>3504</v>
      </c>
      <c r="F525" s="28" t="s">
        <v>7</v>
      </c>
      <c r="G525" s="20">
        <v>34067075609</v>
      </c>
      <c r="H525" s="20">
        <f t="shared" si="27"/>
        <v>6813415.1218000008</v>
      </c>
      <c r="I525" s="19">
        <f t="shared" si="26"/>
        <v>6813415.1218000008</v>
      </c>
    </row>
    <row r="526" spans="1:9" s="29" customFormat="1" ht="26.4" hidden="1" x14ac:dyDescent="0.3">
      <c r="A526" s="25">
        <v>149</v>
      </c>
      <c r="B526" s="25">
        <v>13378</v>
      </c>
      <c r="C526" s="26" t="s">
        <v>910</v>
      </c>
      <c r="D526" s="27" t="s">
        <v>911</v>
      </c>
      <c r="E526" s="27" t="s">
        <v>3525</v>
      </c>
      <c r="F526" s="28" t="s">
        <v>7</v>
      </c>
      <c r="G526" s="20">
        <v>18101793014</v>
      </c>
      <c r="H526" s="20">
        <f t="shared" si="27"/>
        <v>3620358.6028</v>
      </c>
      <c r="I526" s="19">
        <f t="shared" si="26"/>
        <v>3620358.6028</v>
      </c>
    </row>
    <row r="527" spans="1:9" s="29" customFormat="1" ht="26.4" hidden="1" x14ac:dyDescent="0.3">
      <c r="A527" s="25">
        <v>150</v>
      </c>
      <c r="B527" s="25">
        <v>13437</v>
      </c>
      <c r="C527" s="26" t="s">
        <v>936</v>
      </c>
      <c r="D527" s="27" t="s">
        <v>937</v>
      </c>
      <c r="E527" s="27" t="s">
        <v>3546</v>
      </c>
      <c r="F527" s="28" t="s">
        <v>7</v>
      </c>
      <c r="G527" s="20">
        <v>34407005655</v>
      </c>
      <c r="H527" s="20">
        <f t="shared" si="27"/>
        <v>6881401.1310000001</v>
      </c>
      <c r="I527" s="19">
        <f t="shared" si="26"/>
        <v>6881401.1310000001</v>
      </c>
    </row>
    <row r="528" spans="1:9" s="29" customFormat="1" ht="26.4" hidden="1" x14ac:dyDescent="0.3">
      <c r="A528" s="25">
        <v>151</v>
      </c>
      <c r="B528" s="25">
        <v>13475</v>
      </c>
      <c r="C528" s="26" t="s">
        <v>1427</v>
      </c>
      <c r="D528" s="27" t="s">
        <v>1428</v>
      </c>
      <c r="E528" s="27" t="s">
        <v>3553</v>
      </c>
      <c r="F528" s="28" t="s">
        <v>7</v>
      </c>
      <c r="G528" s="20">
        <v>2968934673</v>
      </c>
      <c r="H528" s="20">
        <f t="shared" si="27"/>
        <v>593786.93460000004</v>
      </c>
      <c r="I528" s="19">
        <f t="shared" si="26"/>
        <v>593786.93460000004</v>
      </c>
    </row>
    <row r="529" spans="1:9" s="29" customFormat="1" ht="26.4" hidden="1" x14ac:dyDescent="0.3">
      <c r="A529" s="25">
        <v>152</v>
      </c>
      <c r="B529" s="25">
        <v>13632</v>
      </c>
      <c r="C529" s="26" t="s">
        <v>944</v>
      </c>
      <c r="D529" s="27" t="s">
        <v>945</v>
      </c>
      <c r="E529" s="27" t="s">
        <v>3573</v>
      </c>
      <c r="F529" s="28" t="s">
        <v>7</v>
      </c>
      <c r="G529" s="20">
        <v>579761009726</v>
      </c>
      <c r="H529" s="20">
        <f t="shared" si="27"/>
        <v>115952201.94520001</v>
      </c>
      <c r="I529" s="19">
        <f t="shared" si="26"/>
        <v>100000000</v>
      </c>
    </row>
    <row r="530" spans="1:9" s="29" customFormat="1" ht="26.4" hidden="1" x14ac:dyDescent="0.3">
      <c r="A530" s="25">
        <v>153</v>
      </c>
      <c r="B530" s="25">
        <v>13708</v>
      </c>
      <c r="C530" s="26" t="s">
        <v>1591</v>
      </c>
      <c r="D530" s="27" t="s">
        <v>3580</v>
      </c>
      <c r="E530" s="27" t="s">
        <v>3581</v>
      </c>
      <c r="F530" s="28" t="s">
        <v>7</v>
      </c>
      <c r="G530" s="20">
        <v>15862593164</v>
      </c>
      <c r="H530" s="20">
        <f t="shared" si="27"/>
        <v>3172518.6328000003</v>
      </c>
      <c r="I530" s="19">
        <f t="shared" ref="I530:I560" si="28">IF(H530&gt;100000000,100000000,IF(H530&gt;=500000,H530,500000))</f>
        <v>3172518.6328000003</v>
      </c>
    </row>
    <row r="531" spans="1:9" s="29" customFormat="1" ht="26.4" hidden="1" x14ac:dyDescent="0.3">
      <c r="A531" s="25">
        <v>154</v>
      </c>
      <c r="B531" s="25">
        <v>13732</v>
      </c>
      <c r="C531" s="26" t="s">
        <v>950</v>
      </c>
      <c r="D531" s="27" t="s">
        <v>951</v>
      </c>
      <c r="E531" s="27" t="s">
        <v>3582</v>
      </c>
      <c r="F531" s="28" t="s">
        <v>7</v>
      </c>
      <c r="G531" s="20">
        <v>44804431593</v>
      </c>
      <c r="H531" s="20">
        <f t="shared" si="27"/>
        <v>8960886.3186000008</v>
      </c>
      <c r="I531" s="19">
        <f t="shared" si="28"/>
        <v>8960886.3186000008</v>
      </c>
    </row>
    <row r="532" spans="1:9" s="29" customFormat="1" ht="39.6" hidden="1" x14ac:dyDescent="0.3">
      <c r="A532" s="25">
        <v>155</v>
      </c>
      <c r="B532" s="25">
        <v>13860</v>
      </c>
      <c r="C532" s="26" t="s">
        <v>960</v>
      </c>
      <c r="D532" s="27" t="s">
        <v>3590</v>
      </c>
      <c r="E532" s="27" t="s">
        <v>3591</v>
      </c>
      <c r="F532" s="28" t="s">
        <v>7</v>
      </c>
      <c r="G532" s="20">
        <v>10009248810</v>
      </c>
      <c r="H532" s="20">
        <f t="shared" si="27"/>
        <v>2001849.7620000001</v>
      </c>
      <c r="I532" s="19">
        <f t="shared" si="28"/>
        <v>2001849.7620000001</v>
      </c>
    </row>
    <row r="533" spans="1:9" s="29" customFormat="1" ht="52.8" hidden="1" x14ac:dyDescent="0.3">
      <c r="A533" s="25">
        <v>156</v>
      </c>
      <c r="B533" s="25">
        <v>13950</v>
      </c>
      <c r="C533" s="26" t="s">
        <v>1448</v>
      </c>
      <c r="D533" s="27" t="s">
        <v>1449</v>
      </c>
      <c r="E533" s="27" t="s">
        <v>3594</v>
      </c>
      <c r="F533" s="28" t="s">
        <v>7</v>
      </c>
      <c r="G533" s="20">
        <v>1524571898400</v>
      </c>
      <c r="H533" s="20">
        <f t="shared" si="27"/>
        <v>304914379.68000001</v>
      </c>
      <c r="I533" s="19">
        <f t="shared" si="28"/>
        <v>100000000</v>
      </c>
    </row>
    <row r="534" spans="1:9" s="29" customFormat="1" ht="39.6" hidden="1" x14ac:dyDescent="0.3">
      <c r="A534" s="25">
        <v>157</v>
      </c>
      <c r="B534" s="25">
        <v>14481</v>
      </c>
      <c r="C534" s="26" t="s">
        <v>1521</v>
      </c>
      <c r="D534" s="27" t="s">
        <v>3625</v>
      </c>
      <c r="E534" s="27" t="s">
        <v>3626</v>
      </c>
      <c r="F534" s="28" t="s">
        <v>7</v>
      </c>
      <c r="G534" s="20">
        <v>500786831142</v>
      </c>
      <c r="H534" s="20">
        <f t="shared" si="27"/>
        <v>100157366.22840001</v>
      </c>
      <c r="I534" s="19">
        <f t="shared" si="28"/>
        <v>100000000</v>
      </c>
    </row>
    <row r="535" spans="1:9" s="29" customFormat="1" ht="26.4" hidden="1" x14ac:dyDescent="0.3">
      <c r="A535" s="25">
        <v>158</v>
      </c>
      <c r="B535" s="25">
        <v>14549</v>
      </c>
      <c r="C535" s="26" t="s">
        <v>1235</v>
      </c>
      <c r="D535" s="27" t="s">
        <v>3629</v>
      </c>
      <c r="E535" s="27" t="s">
        <v>3630</v>
      </c>
      <c r="F535" s="28" t="s">
        <v>7</v>
      </c>
      <c r="G535" s="20">
        <v>190069720397</v>
      </c>
      <c r="H535" s="20">
        <f t="shared" si="27"/>
        <v>38013944.079400003</v>
      </c>
      <c r="I535" s="19">
        <f t="shared" si="28"/>
        <v>38013944.079400003</v>
      </c>
    </row>
    <row r="536" spans="1:9" s="29" customFormat="1" ht="26.4" hidden="1" x14ac:dyDescent="0.3">
      <c r="A536" s="25">
        <v>159</v>
      </c>
      <c r="B536" s="25">
        <v>14553</v>
      </c>
      <c r="C536" s="26" t="s">
        <v>3631</v>
      </c>
      <c r="D536" s="27" t="s">
        <v>3632</v>
      </c>
      <c r="E536" s="27" t="s">
        <v>3633</v>
      </c>
      <c r="F536" s="28" t="s">
        <v>7</v>
      </c>
      <c r="G536" s="20">
        <v>782389663147</v>
      </c>
      <c r="H536" s="20">
        <f t="shared" si="27"/>
        <v>156477932.62940001</v>
      </c>
      <c r="I536" s="19">
        <f t="shared" si="28"/>
        <v>100000000</v>
      </c>
    </row>
    <row r="537" spans="1:9" s="29" customFormat="1" ht="26.4" hidden="1" x14ac:dyDescent="0.3">
      <c r="A537" s="25">
        <v>160</v>
      </c>
      <c r="B537" s="25">
        <v>14585</v>
      </c>
      <c r="C537" s="26" t="s">
        <v>1001</v>
      </c>
      <c r="D537" s="27" t="s">
        <v>1002</v>
      </c>
      <c r="E537" s="27" t="s">
        <v>3640</v>
      </c>
      <c r="F537" s="28" t="s">
        <v>7</v>
      </c>
      <c r="G537" s="20">
        <v>20390730948</v>
      </c>
      <c r="H537" s="20">
        <f t="shared" si="27"/>
        <v>4078146.1896000002</v>
      </c>
      <c r="I537" s="19">
        <f t="shared" si="28"/>
        <v>4078146.1896000002</v>
      </c>
    </row>
    <row r="538" spans="1:9" s="29" customFormat="1" ht="39.6" hidden="1" x14ac:dyDescent="0.3">
      <c r="A538" s="25">
        <v>161</v>
      </c>
      <c r="B538" s="25">
        <v>14617</v>
      </c>
      <c r="C538" s="26" t="s">
        <v>1007</v>
      </c>
      <c r="D538" s="27" t="s">
        <v>1008</v>
      </c>
      <c r="E538" s="27" t="s">
        <v>3648</v>
      </c>
      <c r="F538" s="28" t="s">
        <v>7</v>
      </c>
      <c r="G538" s="20">
        <v>392145502482</v>
      </c>
      <c r="H538" s="20">
        <f t="shared" si="27"/>
        <v>78429100.496399999</v>
      </c>
      <c r="I538" s="19">
        <f t="shared" si="28"/>
        <v>78429100.496399999</v>
      </c>
    </row>
    <row r="539" spans="1:9" s="29" customFormat="1" ht="52.8" hidden="1" x14ac:dyDescent="0.3">
      <c r="A539" s="25">
        <v>162</v>
      </c>
      <c r="B539" s="25">
        <v>14669</v>
      </c>
      <c r="C539" s="26" t="s">
        <v>1011</v>
      </c>
      <c r="D539" s="27" t="s">
        <v>1012</v>
      </c>
      <c r="E539" s="27" t="s">
        <v>3649</v>
      </c>
      <c r="F539" s="28" t="s">
        <v>7</v>
      </c>
      <c r="G539" s="20">
        <v>380613167150</v>
      </c>
      <c r="H539" s="20">
        <f t="shared" ref="H539:H567" si="29">G539*0.02%</f>
        <v>76122633.430000007</v>
      </c>
      <c r="I539" s="19">
        <f t="shared" si="28"/>
        <v>76122633.430000007</v>
      </c>
    </row>
    <row r="540" spans="1:9" s="29" customFormat="1" ht="26.4" hidden="1" x14ac:dyDescent="0.3">
      <c r="A540" s="25">
        <v>163</v>
      </c>
      <c r="B540" s="25">
        <v>14704</v>
      </c>
      <c r="C540" s="26" t="s">
        <v>1017</v>
      </c>
      <c r="D540" s="27" t="s">
        <v>1018</v>
      </c>
      <c r="E540" s="27" t="s">
        <v>2000</v>
      </c>
      <c r="F540" s="28" t="s">
        <v>7</v>
      </c>
      <c r="G540" s="20">
        <v>142906888933</v>
      </c>
      <c r="H540" s="20">
        <f t="shared" si="29"/>
        <v>28581377.786600001</v>
      </c>
      <c r="I540" s="19">
        <f t="shared" si="28"/>
        <v>28581377.786600001</v>
      </c>
    </row>
    <row r="541" spans="1:9" s="29" customFormat="1" ht="52.8" hidden="1" x14ac:dyDescent="0.3">
      <c r="A541" s="25">
        <v>164</v>
      </c>
      <c r="B541" s="25">
        <v>14774</v>
      </c>
      <c r="C541" s="26" t="s">
        <v>1480</v>
      </c>
      <c r="D541" s="27" t="s">
        <v>1481</v>
      </c>
      <c r="E541" s="27" t="s">
        <v>3654</v>
      </c>
      <c r="F541" s="28" t="s">
        <v>7</v>
      </c>
      <c r="G541" s="20">
        <v>130300003456</v>
      </c>
      <c r="H541" s="20">
        <f t="shared" si="29"/>
        <v>26060000.691200003</v>
      </c>
      <c r="I541" s="19">
        <f t="shared" si="28"/>
        <v>26060000.691200003</v>
      </c>
    </row>
    <row r="542" spans="1:9" s="29" customFormat="1" ht="26.4" hidden="1" x14ac:dyDescent="0.3">
      <c r="A542" s="25">
        <v>165</v>
      </c>
      <c r="B542" s="25">
        <v>14817</v>
      </c>
      <c r="C542" s="26" t="s">
        <v>1023</v>
      </c>
      <c r="D542" s="27" t="s">
        <v>1024</v>
      </c>
      <c r="E542" s="27" t="s">
        <v>2000</v>
      </c>
      <c r="F542" s="28" t="s">
        <v>7</v>
      </c>
      <c r="G542" s="20">
        <v>40595830865</v>
      </c>
      <c r="H542" s="20">
        <f t="shared" si="29"/>
        <v>8119166.1730000004</v>
      </c>
      <c r="I542" s="19">
        <f t="shared" si="28"/>
        <v>8119166.1730000004</v>
      </c>
    </row>
    <row r="543" spans="1:9" s="29" customFormat="1" ht="26.4" hidden="1" x14ac:dyDescent="0.3">
      <c r="A543" s="25">
        <v>166</v>
      </c>
      <c r="B543" s="25">
        <v>14834</v>
      </c>
      <c r="C543" s="26" t="s">
        <v>1030</v>
      </c>
      <c r="D543" s="27" t="s">
        <v>1031</v>
      </c>
      <c r="E543" s="27" t="s">
        <v>3658</v>
      </c>
      <c r="F543" s="28" t="s">
        <v>7</v>
      </c>
      <c r="G543" s="20">
        <v>37383390667</v>
      </c>
      <c r="H543" s="20">
        <f t="shared" si="29"/>
        <v>7476678.1334000006</v>
      </c>
      <c r="I543" s="19">
        <f t="shared" si="28"/>
        <v>7476678.1334000006</v>
      </c>
    </row>
    <row r="544" spans="1:9" s="29" customFormat="1" ht="26.4" hidden="1" x14ac:dyDescent="0.3">
      <c r="A544" s="25">
        <v>167</v>
      </c>
      <c r="B544" s="25">
        <v>14880</v>
      </c>
      <c r="C544" s="26" t="s">
        <v>1035</v>
      </c>
      <c r="D544" s="27" t="s">
        <v>1036</v>
      </c>
      <c r="E544" s="27" t="s">
        <v>3661</v>
      </c>
      <c r="F544" s="28" t="s">
        <v>7</v>
      </c>
      <c r="G544" s="20">
        <v>1159966558038</v>
      </c>
      <c r="H544" s="20">
        <f t="shared" si="29"/>
        <v>231993311.6076</v>
      </c>
      <c r="I544" s="19">
        <f t="shared" si="28"/>
        <v>100000000</v>
      </c>
    </row>
    <row r="545" spans="1:9" s="29" customFormat="1" ht="52.8" hidden="1" x14ac:dyDescent="0.3">
      <c r="A545" s="25">
        <v>168</v>
      </c>
      <c r="B545" s="25">
        <v>15364</v>
      </c>
      <c r="C545" s="26" t="s">
        <v>1059</v>
      </c>
      <c r="D545" s="27" t="s">
        <v>3689</v>
      </c>
      <c r="E545" s="27" t="s">
        <v>3690</v>
      </c>
      <c r="F545" s="28" t="s">
        <v>7</v>
      </c>
      <c r="G545" s="20">
        <v>40979905660</v>
      </c>
      <c r="H545" s="20">
        <f t="shared" si="29"/>
        <v>8195981.1320000002</v>
      </c>
      <c r="I545" s="19">
        <f t="shared" si="28"/>
        <v>8195981.1320000002</v>
      </c>
    </row>
    <row r="546" spans="1:9" s="29" customFormat="1" ht="26.4" hidden="1" x14ac:dyDescent="0.3">
      <c r="A546" s="25">
        <v>169</v>
      </c>
      <c r="B546" s="25">
        <v>15366</v>
      </c>
      <c r="C546" s="26" t="s">
        <v>1060</v>
      </c>
      <c r="D546" s="27" t="s">
        <v>1061</v>
      </c>
      <c r="E546" s="27" t="s">
        <v>3691</v>
      </c>
      <c r="F546" s="28" t="s">
        <v>7</v>
      </c>
      <c r="G546" s="20">
        <v>31160433622</v>
      </c>
      <c r="H546" s="20">
        <f t="shared" si="29"/>
        <v>6232086.7244000006</v>
      </c>
      <c r="I546" s="19">
        <f t="shared" si="28"/>
        <v>6232086.7244000006</v>
      </c>
    </row>
    <row r="547" spans="1:9" s="29" customFormat="1" ht="26.4" hidden="1" x14ac:dyDescent="0.3">
      <c r="A547" s="25">
        <v>170</v>
      </c>
      <c r="B547" s="25">
        <v>15372</v>
      </c>
      <c r="C547" s="26" t="s">
        <v>1062</v>
      </c>
      <c r="D547" s="27" t="s">
        <v>1063</v>
      </c>
      <c r="E547" s="27" t="s">
        <v>3692</v>
      </c>
      <c r="F547" s="28" t="s">
        <v>7</v>
      </c>
      <c r="G547" s="20">
        <v>1119339316471</v>
      </c>
      <c r="H547" s="20">
        <f t="shared" si="29"/>
        <v>223867863.2942</v>
      </c>
      <c r="I547" s="19">
        <f t="shared" si="28"/>
        <v>100000000</v>
      </c>
    </row>
    <row r="548" spans="1:9" s="29" customFormat="1" ht="39.6" hidden="1" x14ac:dyDescent="0.3">
      <c r="A548" s="25">
        <v>171</v>
      </c>
      <c r="B548" s="25">
        <v>15465</v>
      </c>
      <c r="C548" s="26" t="s">
        <v>1070</v>
      </c>
      <c r="D548" s="27" t="s">
        <v>1071</v>
      </c>
      <c r="E548" s="27" t="s">
        <v>3695</v>
      </c>
      <c r="F548" s="28" t="s">
        <v>7</v>
      </c>
      <c r="G548" s="20">
        <v>3325230558</v>
      </c>
      <c r="H548" s="20">
        <f t="shared" si="29"/>
        <v>665046.11160000006</v>
      </c>
      <c r="I548" s="19">
        <f t="shared" si="28"/>
        <v>665046.11160000006</v>
      </c>
    </row>
    <row r="549" spans="1:9" s="29" customFormat="1" ht="39.6" hidden="1" x14ac:dyDescent="0.3">
      <c r="A549" s="25">
        <v>172</v>
      </c>
      <c r="B549" s="25">
        <v>15539</v>
      </c>
      <c r="C549" s="26" t="s">
        <v>1076</v>
      </c>
      <c r="D549" s="27" t="s">
        <v>1077</v>
      </c>
      <c r="E549" s="27" t="s">
        <v>3698</v>
      </c>
      <c r="F549" s="28" t="s">
        <v>7</v>
      </c>
      <c r="G549" s="20">
        <v>348478015148</v>
      </c>
      <c r="H549" s="20">
        <f t="shared" si="29"/>
        <v>69695603.029600009</v>
      </c>
      <c r="I549" s="19">
        <f t="shared" si="28"/>
        <v>69695603.029600009</v>
      </c>
    </row>
    <row r="550" spans="1:9" s="29" customFormat="1" ht="52.8" hidden="1" x14ac:dyDescent="0.3">
      <c r="A550" s="25">
        <v>173</v>
      </c>
      <c r="B550" s="25">
        <v>15738</v>
      </c>
      <c r="C550" s="26" t="s">
        <v>1089</v>
      </c>
      <c r="D550" s="27" t="s">
        <v>3712</v>
      </c>
      <c r="E550" s="27" t="s">
        <v>3713</v>
      </c>
      <c r="F550" s="28" t="s">
        <v>7</v>
      </c>
      <c r="G550" s="20">
        <v>25452704308</v>
      </c>
      <c r="H550" s="20">
        <f t="shared" si="29"/>
        <v>5090540.8616000004</v>
      </c>
      <c r="I550" s="19">
        <f t="shared" si="28"/>
        <v>5090540.8616000004</v>
      </c>
    </row>
    <row r="551" spans="1:9" s="29" customFormat="1" ht="52.8" hidden="1" x14ac:dyDescent="0.3">
      <c r="A551" s="25">
        <v>174</v>
      </c>
      <c r="B551" s="25">
        <v>15815</v>
      </c>
      <c r="C551" s="26" t="s">
        <v>1096</v>
      </c>
      <c r="D551" s="27" t="s">
        <v>1097</v>
      </c>
      <c r="E551" s="27" t="s">
        <v>3718</v>
      </c>
      <c r="F551" s="28" t="s">
        <v>7</v>
      </c>
      <c r="G551" s="20">
        <v>1290186198513</v>
      </c>
      <c r="H551" s="20">
        <f t="shared" si="29"/>
        <v>258037239.7026</v>
      </c>
      <c r="I551" s="19">
        <f t="shared" si="28"/>
        <v>100000000</v>
      </c>
    </row>
    <row r="552" spans="1:9" s="29" customFormat="1" ht="39.6" hidden="1" x14ac:dyDescent="0.3">
      <c r="A552" s="25">
        <v>175</v>
      </c>
      <c r="B552" s="25">
        <v>16096</v>
      </c>
      <c r="C552" s="26" t="s">
        <v>1325</v>
      </c>
      <c r="D552" s="27" t="s">
        <v>1326</v>
      </c>
      <c r="E552" s="27" t="s">
        <v>3736</v>
      </c>
      <c r="F552" s="28" t="s">
        <v>7</v>
      </c>
      <c r="G552" s="20">
        <v>31127066144</v>
      </c>
      <c r="H552" s="20">
        <f t="shared" si="29"/>
        <v>6225413.2288000006</v>
      </c>
      <c r="I552" s="19">
        <f t="shared" si="28"/>
        <v>6225413.2288000006</v>
      </c>
    </row>
    <row r="553" spans="1:9" s="29" customFormat="1" ht="39.6" hidden="1" x14ac:dyDescent="0.3">
      <c r="A553" s="25">
        <v>176</v>
      </c>
      <c r="B553" s="25">
        <v>16134</v>
      </c>
      <c r="C553" s="26" t="s">
        <v>1117</v>
      </c>
      <c r="D553" s="27" t="s">
        <v>1118</v>
      </c>
      <c r="E553" s="27" t="s">
        <v>3738</v>
      </c>
      <c r="F553" s="28" t="s">
        <v>7</v>
      </c>
      <c r="G553" s="20">
        <v>145798902686</v>
      </c>
      <c r="H553" s="20">
        <f t="shared" si="29"/>
        <v>29159780.5372</v>
      </c>
      <c r="I553" s="19">
        <f t="shared" si="28"/>
        <v>29159780.5372</v>
      </c>
    </row>
    <row r="554" spans="1:9" s="29" customFormat="1" ht="26.4" hidden="1" x14ac:dyDescent="0.3">
      <c r="A554" s="25">
        <v>177</v>
      </c>
      <c r="B554" s="25">
        <v>16201</v>
      </c>
      <c r="C554" s="26" t="s">
        <v>1126</v>
      </c>
      <c r="D554" s="27" t="s">
        <v>1127</v>
      </c>
      <c r="E554" s="27" t="s">
        <v>3744</v>
      </c>
      <c r="F554" s="28" t="s">
        <v>7</v>
      </c>
      <c r="G554" s="20">
        <v>249991980965</v>
      </c>
      <c r="H554" s="20">
        <f t="shared" si="29"/>
        <v>49998396.193000004</v>
      </c>
      <c r="I554" s="19">
        <f t="shared" si="28"/>
        <v>49998396.193000004</v>
      </c>
    </row>
    <row r="555" spans="1:9" s="29" customFormat="1" ht="39.6" hidden="1" x14ac:dyDescent="0.3">
      <c r="A555" s="25">
        <v>178</v>
      </c>
      <c r="B555" s="25">
        <v>16217</v>
      </c>
      <c r="C555" s="26" t="s">
        <v>1128</v>
      </c>
      <c r="D555" s="27" t="s">
        <v>1129</v>
      </c>
      <c r="E555" s="27" t="s">
        <v>3745</v>
      </c>
      <c r="F555" s="28" t="s">
        <v>7</v>
      </c>
      <c r="G555" s="20">
        <v>149981534482</v>
      </c>
      <c r="H555" s="20">
        <f t="shared" si="29"/>
        <v>29996306.896400001</v>
      </c>
      <c r="I555" s="19">
        <f t="shared" si="28"/>
        <v>29996306.896400001</v>
      </c>
    </row>
    <row r="556" spans="1:9" s="29" customFormat="1" ht="39.6" hidden="1" x14ac:dyDescent="0.3">
      <c r="A556" s="25">
        <v>179</v>
      </c>
      <c r="B556" s="25">
        <v>16227</v>
      </c>
      <c r="C556" s="26" t="s">
        <v>1132</v>
      </c>
      <c r="D556" s="27" t="s">
        <v>1133</v>
      </c>
      <c r="E556" s="27" t="s">
        <v>3747</v>
      </c>
      <c r="F556" s="28" t="s">
        <v>7</v>
      </c>
      <c r="G556" s="20">
        <v>95467346165</v>
      </c>
      <c r="H556" s="20">
        <f t="shared" si="29"/>
        <v>19093469.232999999</v>
      </c>
      <c r="I556" s="19">
        <f t="shared" si="28"/>
        <v>19093469.232999999</v>
      </c>
    </row>
    <row r="557" spans="1:9" s="29" customFormat="1" ht="26.4" hidden="1" x14ac:dyDescent="0.3">
      <c r="A557" s="25">
        <v>180</v>
      </c>
      <c r="B557" s="25">
        <v>16266</v>
      </c>
      <c r="C557" s="26" t="s">
        <v>1138</v>
      </c>
      <c r="D557" s="27" t="s">
        <v>1139</v>
      </c>
      <c r="E557" s="27" t="s">
        <v>3749</v>
      </c>
      <c r="F557" s="28" t="s">
        <v>7</v>
      </c>
      <c r="G557" s="20">
        <v>57379240424</v>
      </c>
      <c r="H557" s="20">
        <f t="shared" si="29"/>
        <v>11475848.084800001</v>
      </c>
      <c r="I557" s="19">
        <f t="shared" si="28"/>
        <v>11475848.084800001</v>
      </c>
    </row>
    <row r="558" spans="1:9" s="29" customFormat="1" ht="39.6" hidden="1" x14ac:dyDescent="0.3">
      <c r="A558" s="25">
        <v>181</v>
      </c>
      <c r="B558" s="25">
        <v>16335</v>
      </c>
      <c r="C558" s="26" t="s">
        <v>1823</v>
      </c>
      <c r="D558" s="27" t="s">
        <v>1824</v>
      </c>
      <c r="E558" s="27" t="s">
        <v>2282</v>
      </c>
      <c r="F558" s="28" t="s">
        <v>7</v>
      </c>
      <c r="G558" s="20">
        <v>45463662680</v>
      </c>
      <c r="H558" s="20">
        <f t="shared" si="29"/>
        <v>9092732.5360000003</v>
      </c>
      <c r="I558" s="19">
        <f t="shared" si="28"/>
        <v>9092732.5360000003</v>
      </c>
    </row>
    <row r="559" spans="1:9" s="29" customFormat="1" ht="39.6" hidden="1" x14ac:dyDescent="0.3">
      <c r="A559" s="25">
        <v>182</v>
      </c>
      <c r="B559" s="25">
        <v>16388</v>
      </c>
      <c r="C559" s="26" t="s">
        <v>1190</v>
      </c>
      <c r="D559" s="27" t="s">
        <v>1191</v>
      </c>
      <c r="E559" s="27" t="s">
        <v>3752</v>
      </c>
      <c r="F559" s="28" t="s">
        <v>7</v>
      </c>
      <c r="G559" s="20">
        <v>119969701706</v>
      </c>
      <c r="H559" s="20">
        <f t="shared" si="29"/>
        <v>23993940.341200002</v>
      </c>
      <c r="I559" s="19">
        <f t="shared" si="28"/>
        <v>23993940.341200002</v>
      </c>
    </row>
    <row r="560" spans="1:9" s="29" customFormat="1" ht="39.6" hidden="1" x14ac:dyDescent="0.3">
      <c r="A560" s="25">
        <v>183</v>
      </c>
      <c r="B560" s="25">
        <v>16649</v>
      </c>
      <c r="C560" s="26" t="s">
        <v>1202</v>
      </c>
      <c r="D560" s="27" t="s">
        <v>1203</v>
      </c>
      <c r="E560" s="27" t="s">
        <v>3761</v>
      </c>
      <c r="F560" s="28" t="s">
        <v>7</v>
      </c>
      <c r="G560" s="20">
        <v>165204086817</v>
      </c>
      <c r="H560" s="20">
        <f t="shared" si="29"/>
        <v>33040817.363400001</v>
      </c>
      <c r="I560" s="19">
        <f t="shared" si="28"/>
        <v>33040817.363400001</v>
      </c>
    </row>
    <row r="561" spans="1:13" s="29" customFormat="1" ht="26.4" hidden="1" x14ac:dyDescent="0.3">
      <c r="A561" s="25">
        <v>184</v>
      </c>
      <c r="B561" s="25">
        <v>17312</v>
      </c>
      <c r="C561" s="26" t="s">
        <v>3796</v>
      </c>
      <c r="D561" s="27" t="s">
        <v>3797</v>
      </c>
      <c r="E561" s="27" t="s">
        <v>3798</v>
      </c>
      <c r="F561" s="28" t="s">
        <v>7</v>
      </c>
      <c r="G561" s="20">
        <v>18837652043</v>
      </c>
      <c r="H561" s="20">
        <f t="shared" si="29"/>
        <v>3767530.4086000002</v>
      </c>
      <c r="I561" s="19">
        <f t="shared" ref="I561:I589" si="30">IF(H561&gt;100000000,100000000,IF(H561&gt;=500000,H561,500000))</f>
        <v>3767530.4086000002</v>
      </c>
    </row>
    <row r="562" spans="1:13" s="29" customFormat="1" ht="52.8" hidden="1" x14ac:dyDescent="0.3">
      <c r="A562" s="25">
        <v>185</v>
      </c>
      <c r="B562" s="25">
        <v>17512</v>
      </c>
      <c r="C562" s="26" t="s">
        <v>3813</v>
      </c>
      <c r="D562" s="27" t="s">
        <v>3814</v>
      </c>
      <c r="E562" s="27" t="s">
        <v>3815</v>
      </c>
      <c r="F562" s="28" t="s">
        <v>7</v>
      </c>
      <c r="G562" s="20">
        <v>73290477726</v>
      </c>
      <c r="H562" s="20">
        <f t="shared" si="29"/>
        <v>14658095.545200001</v>
      </c>
      <c r="I562" s="19">
        <f t="shared" si="30"/>
        <v>14658095.545200001</v>
      </c>
    </row>
    <row r="563" spans="1:13" s="29" customFormat="1" ht="39.6" hidden="1" x14ac:dyDescent="0.3">
      <c r="A563" s="25">
        <v>186</v>
      </c>
      <c r="B563" s="25">
        <v>17565</v>
      </c>
      <c r="C563" s="26" t="s">
        <v>3819</v>
      </c>
      <c r="D563" s="27" t="s">
        <v>3820</v>
      </c>
      <c r="E563" s="27" t="s">
        <v>3821</v>
      </c>
      <c r="F563" s="28" t="s">
        <v>7</v>
      </c>
      <c r="G563" s="20">
        <v>85983763083</v>
      </c>
      <c r="H563" s="20">
        <f t="shared" si="29"/>
        <v>17196752.616599999</v>
      </c>
      <c r="I563" s="19">
        <f t="shared" si="30"/>
        <v>17196752.616599999</v>
      </c>
    </row>
    <row r="564" spans="1:13" s="29" customFormat="1" ht="52.8" hidden="1" x14ac:dyDescent="0.3">
      <c r="A564" s="25">
        <v>187</v>
      </c>
      <c r="B564" s="25">
        <v>17625</v>
      </c>
      <c r="C564" s="26" t="s">
        <v>3836</v>
      </c>
      <c r="D564" s="27" t="s">
        <v>3837</v>
      </c>
      <c r="E564" s="27" t="s">
        <v>3838</v>
      </c>
      <c r="F564" s="28" t="s">
        <v>7</v>
      </c>
      <c r="G564" s="20">
        <v>7264519385</v>
      </c>
      <c r="H564" s="20">
        <f t="shared" si="29"/>
        <v>1452903.8770000001</v>
      </c>
      <c r="I564" s="19">
        <f t="shared" si="30"/>
        <v>1452903.8770000001</v>
      </c>
    </row>
    <row r="565" spans="1:13" s="29" customFormat="1" ht="26.4" hidden="1" x14ac:dyDescent="0.3">
      <c r="A565" s="25">
        <v>188</v>
      </c>
      <c r="B565" s="25">
        <v>17670</v>
      </c>
      <c r="C565" s="26" t="s">
        <v>3845</v>
      </c>
      <c r="D565" s="27" t="s">
        <v>3846</v>
      </c>
      <c r="E565" s="27" t="s">
        <v>3847</v>
      </c>
      <c r="F565" s="28" t="s">
        <v>7</v>
      </c>
      <c r="G565" s="20">
        <v>43829670622</v>
      </c>
      <c r="H565" s="20">
        <f t="shared" si="29"/>
        <v>8765934.124400001</v>
      </c>
      <c r="I565" s="19">
        <f t="shared" si="30"/>
        <v>8765934.124400001</v>
      </c>
    </row>
    <row r="566" spans="1:13" s="29" customFormat="1" ht="26.4" hidden="1" x14ac:dyDescent="0.3">
      <c r="A566" s="25">
        <v>189</v>
      </c>
      <c r="B566" s="25">
        <v>17766</v>
      </c>
      <c r="C566" s="26" t="s">
        <v>1141</v>
      </c>
      <c r="D566" s="27" t="s">
        <v>1142</v>
      </c>
      <c r="E566" s="27" t="s">
        <v>3851</v>
      </c>
      <c r="F566" s="28" t="s">
        <v>7</v>
      </c>
      <c r="G566" s="20">
        <v>11795069792</v>
      </c>
      <c r="H566" s="20">
        <f t="shared" si="29"/>
        <v>2359013.9583999999</v>
      </c>
      <c r="I566" s="19">
        <f t="shared" si="30"/>
        <v>2359013.9583999999</v>
      </c>
    </row>
    <row r="567" spans="1:13" s="29" customFormat="1" ht="39.6" hidden="1" x14ac:dyDescent="0.3">
      <c r="A567" s="25">
        <v>190</v>
      </c>
      <c r="B567" s="25">
        <v>17771</v>
      </c>
      <c r="C567" s="26" t="s">
        <v>1143</v>
      </c>
      <c r="D567" s="27" t="s">
        <v>1144</v>
      </c>
      <c r="E567" s="27" t="s">
        <v>3852</v>
      </c>
      <c r="F567" s="28" t="s">
        <v>7</v>
      </c>
      <c r="G567" s="20">
        <v>137206309545</v>
      </c>
      <c r="H567" s="20">
        <f t="shared" si="29"/>
        <v>27441261.909000002</v>
      </c>
      <c r="I567" s="19">
        <f t="shared" si="30"/>
        <v>27441261.909000002</v>
      </c>
    </row>
    <row r="568" spans="1:13" s="29" customFormat="1" ht="26.4" hidden="1" x14ac:dyDescent="0.3">
      <c r="A568" s="25">
        <v>191</v>
      </c>
      <c r="B568" s="25">
        <v>18084</v>
      </c>
      <c r="C568" s="26" t="s">
        <v>388</v>
      </c>
      <c r="D568" s="27" t="s">
        <v>389</v>
      </c>
      <c r="E568" s="27" t="s">
        <v>3924</v>
      </c>
      <c r="F568" s="28" t="s">
        <v>7</v>
      </c>
      <c r="G568" s="20">
        <v>8818683670</v>
      </c>
      <c r="H568" s="20">
        <f t="shared" ref="H568:H606" si="31">G568*0.02%</f>
        <v>1763736.7340000002</v>
      </c>
      <c r="I568" s="19">
        <f t="shared" si="30"/>
        <v>1763736.7340000002</v>
      </c>
    </row>
    <row r="569" spans="1:13" s="29" customFormat="1" ht="52.8" hidden="1" x14ac:dyDescent="0.3">
      <c r="A569" s="25">
        <v>192</v>
      </c>
      <c r="B569" s="25">
        <v>18201</v>
      </c>
      <c r="C569" s="26" t="s">
        <v>411</v>
      </c>
      <c r="D569" s="27" t="s">
        <v>412</v>
      </c>
      <c r="E569" s="27" t="s">
        <v>3978</v>
      </c>
      <c r="F569" s="28" t="s">
        <v>7</v>
      </c>
      <c r="G569" s="20">
        <v>3241022621</v>
      </c>
      <c r="H569" s="20">
        <f t="shared" si="31"/>
        <v>648204.52419999999</v>
      </c>
      <c r="I569" s="19">
        <f t="shared" si="30"/>
        <v>648204.52419999999</v>
      </c>
      <c r="K569" s="31">
        <f>SUM(G378:G569)</f>
        <v>61363798608834</v>
      </c>
      <c r="L569" s="31">
        <f>SUM(H378:H569)</f>
        <v>12272759721.766806</v>
      </c>
      <c r="M569" s="31">
        <f>SUM(I378:I569)</f>
        <v>5266810714.6050034</v>
      </c>
    </row>
    <row r="570" spans="1:13" s="50" customFormat="1" ht="13.2" hidden="1" x14ac:dyDescent="0.3">
      <c r="A570" s="44">
        <v>1</v>
      </c>
      <c r="B570" s="44">
        <v>1</v>
      </c>
      <c r="C570" s="45" t="s">
        <v>377</v>
      </c>
      <c r="D570" s="46" t="s">
        <v>378</v>
      </c>
      <c r="E570" s="46" t="s">
        <v>1871</v>
      </c>
      <c r="F570" s="47" t="s">
        <v>21</v>
      </c>
      <c r="G570" s="48">
        <v>447753724498</v>
      </c>
      <c r="H570" s="48">
        <f t="shared" si="31"/>
        <v>89550744.899599999</v>
      </c>
      <c r="I570" s="49">
        <f t="shared" si="30"/>
        <v>89550744.899599999</v>
      </c>
    </row>
    <row r="571" spans="1:13" s="29" customFormat="1" ht="26.4" hidden="1" x14ac:dyDescent="0.3">
      <c r="A571" s="25">
        <v>2</v>
      </c>
      <c r="B571" s="25">
        <v>3</v>
      </c>
      <c r="C571" s="26" t="s">
        <v>379</v>
      </c>
      <c r="D571" s="27" t="s">
        <v>380</v>
      </c>
      <c r="E571" s="27" t="s">
        <v>1873</v>
      </c>
      <c r="F571" s="28" t="s">
        <v>21</v>
      </c>
      <c r="G571" s="20">
        <v>11260030666</v>
      </c>
      <c r="H571" s="20">
        <f t="shared" si="31"/>
        <v>2252006.1332</v>
      </c>
      <c r="I571" s="19">
        <f t="shared" si="30"/>
        <v>2252006.1332</v>
      </c>
    </row>
    <row r="572" spans="1:13" s="29" customFormat="1" ht="26.4" hidden="1" x14ac:dyDescent="0.3">
      <c r="A572" s="25">
        <v>3</v>
      </c>
      <c r="B572" s="25">
        <v>25</v>
      </c>
      <c r="C572" s="26" t="s">
        <v>1668</v>
      </c>
      <c r="D572" s="27" t="s">
        <v>1886</v>
      </c>
      <c r="E572" s="27" t="s">
        <v>1887</v>
      </c>
      <c r="F572" s="28" t="s">
        <v>21</v>
      </c>
      <c r="G572" s="20">
        <v>62651222435</v>
      </c>
      <c r="H572" s="20">
        <f t="shared" si="31"/>
        <v>12530244.487</v>
      </c>
      <c r="I572" s="19">
        <f t="shared" si="30"/>
        <v>12530244.487</v>
      </c>
    </row>
    <row r="573" spans="1:13" s="29" customFormat="1" ht="39.6" hidden="1" x14ac:dyDescent="0.3">
      <c r="A573" s="25">
        <v>4</v>
      </c>
      <c r="B573" s="25">
        <v>462</v>
      </c>
      <c r="C573" s="26" t="s">
        <v>206</v>
      </c>
      <c r="D573" s="27" t="s">
        <v>207</v>
      </c>
      <c r="E573" s="27" t="s">
        <v>1930</v>
      </c>
      <c r="F573" s="28" t="s">
        <v>21</v>
      </c>
      <c r="G573" s="20">
        <v>40488774817</v>
      </c>
      <c r="H573" s="20">
        <f t="shared" si="31"/>
        <v>8097754.9634000007</v>
      </c>
      <c r="I573" s="19">
        <f t="shared" si="30"/>
        <v>8097754.9634000007</v>
      </c>
    </row>
    <row r="574" spans="1:13" s="29" customFormat="1" ht="26.4" hidden="1" x14ac:dyDescent="0.3">
      <c r="A574" s="25">
        <v>5</v>
      </c>
      <c r="B574" s="25">
        <v>499</v>
      </c>
      <c r="C574" s="26" t="s">
        <v>210</v>
      </c>
      <c r="D574" s="27" t="s">
        <v>211</v>
      </c>
      <c r="E574" s="27" t="s">
        <v>1932</v>
      </c>
      <c r="F574" s="28" t="s">
        <v>21</v>
      </c>
      <c r="G574" s="20">
        <v>7699659664</v>
      </c>
      <c r="H574" s="20">
        <f t="shared" si="31"/>
        <v>1539931.9328000001</v>
      </c>
      <c r="I574" s="19">
        <f t="shared" si="30"/>
        <v>1539931.9328000001</v>
      </c>
    </row>
    <row r="575" spans="1:13" s="29" customFormat="1" ht="26.4" hidden="1" x14ac:dyDescent="0.3">
      <c r="A575" s="25">
        <v>6</v>
      </c>
      <c r="B575" s="25">
        <v>537</v>
      </c>
      <c r="C575" s="26" t="s">
        <v>221</v>
      </c>
      <c r="D575" s="27" t="s">
        <v>222</v>
      </c>
      <c r="E575" s="27" t="s">
        <v>1937</v>
      </c>
      <c r="F575" s="28" t="s">
        <v>21</v>
      </c>
      <c r="G575" s="20">
        <v>154611872092</v>
      </c>
      <c r="H575" s="20">
        <f t="shared" si="31"/>
        <v>30922374.418400001</v>
      </c>
      <c r="I575" s="19">
        <f t="shared" si="30"/>
        <v>30922374.418400001</v>
      </c>
    </row>
    <row r="576" spans="1:13" s="29" customFormat="1" ht="39.6" hidden="1" x14ac:dyDescent="0.3">
      <c r="A576" s="25">
        <v>7</v>
      </c>
      <c r="B576" s="25">
        <v>550</v>
      </c>
      <c r="C576" s="26" t="s">
        <v>223</v>
      </c>
      <c r="D576" s="27" t="s">
        <v>224</v>
      </c>
      <c r="E576" s="27" t="s">
        <v>1938</v>
      </c>
      <c r="F576" s="28" t="s">
        <v>21</v>
      </c>
      <c r="G576" s="20">
        <v>5456769703</v>
      </c>
      <c r="H576" s="20">
        <f t="shared" si="31"/>
        <v>1091353.9406000001</v>
      </c>
      <c r="I576" s="19">
        <f t="shared" si="30"/>
        <v>1091353.9406000001</v>
      </c>
    </row>
    <row r="577" spans="1:9" s="29" customFormat="1" ht="26.4" hidden="1" x14ac:dyDescent="0.3">
      <c r="A577" s="25">
        <v>8</v>
      </c>
      <c r="B577" s="25">
        <v>551</v>
      </c>
      <c r="C577" s="26" t="s">
        <v>225</v>
      </c>
      <c r="D577" s="27" t="s">
        <v>226</v>
      </c>
      <c r="E577" s="27" t="s">
        <v>1939</v>
      </c>
      <c r="F577" s="28" t="s">
        <v>21</v>
      </c>
      <c r="G577" s="20">
        <v>5598018938</v>
      </c>
      <c r="H577" s="20">
        <f t="shared" si="31"/>
        <v>1119603.7876000002</v>
      </c>
      <c r="I577" s="19">
        <f t="shared" si="30"/>
        <v>1119603.7876000002</v>
      </c>
    </row>
    <row r="578" spans="1:9" s="29" customFormat="1" ht="26.4" hidden="1" x14ac:dyDescent="0.3">
      <c r="A578" s="25">
        <v>9</v>
      </c>
      <c r="B578" s="25">
        <v>552</v>
      </c>
      <c r="C578" s="26" t="s">
        <v>228</v>
      </c>
      <c r="D578" s="27" t="s">
        <v>229</v>
      </c>
      <c r="E578" s="27" t="s">
        <v>1940</v>
      </c>
      <c r="F578" s="28" t="s">
        <v>21</v>
      </c>
      <c r="G578" s="20">
        <v>3907273312</v>
      </c>
      <c r="H578" s="20">
        <f t="shared" si="31"/>
        <v>781454.66240000003</v>
      </c>
      <c r="I578" s="19">
        <f t="shared" si="30"/>
        <v>781454.66240000003</v>
      </c>
    </row>
    <row r="579" spans="1:9" s="29" customFormat="1" ht="26.4" hidden="1" x14ac:dyDescent="0.3">
      <c r="A579" s="25">
        <v>10</v>
      </c>
      <c r="B579" s="25">
        <v>557</v>
      </c>
      <c r="C579" s="26" t="s">
        <v>231</v>
      </c>
      <c r="D579" s="27" t="s">
        <v>232</v>
      </c>
      <c r="E579" s="27" t="s">
        <v>1941</v>
      </c>
      <c r="F579" s="28" t="s">
        <v>21</v>
      </c>
      <c r="G579" s="20">
        <v>236441468748</v>
      </c>
      <c r="H579" s="20">
        <f t="shared" si="31"/>
        <v>47288293.749600001</v>
      </c>
      <c r="I579" s="19">
        <f t="shared" si="30"/>
        <v>47288293.749600001</v>
      </c>
    </row>
    <row r="580" spans="1:9" s="29" customFormat="1" ht="39.6" hidden="1" x14ac:dyDescent="0.3">
      <c r="A580" s="25">
        <v>11</v>
      </c>
      <c r="B580" s="25">
        <v>560</v>
      </c>
      <c r="C580" s="26" t="s">
        <v>233</v>
      </c>
      <c r="D580" s="27" t="s">
        <v>234</v>
      </c>
      <c r="E580" s="27" t="s">
        <v>1942</v>
      </c>
      <c r="F580" s="28" t="s">
        <v>21</v>
      </c>
      <c r="G580" s="20">
        <v>42661290430</v>
      </c>
      <c r="H580" s="20">
        <f t="shared" si="31"/>
        <v>8532258.0860000011</v>
      </c>
      <c r="I580" s="19">
        <f t="shared" si="30"/>
        <v>8532258.0860000011</v>
      </c>
    </row>
    <row r="581" spans="1:9" s="29" customFormat="1" ht="26.4" hidden="1" x14ac:dyDescent="0.3">
      <c r="A581" s="25">
        <v>12</v>
      </c>
      <c r="B581" s="25">
        <v>922</v>
      </c>
      <c r="C581" s="26" t="s">
        <v>255</v>
      </c>
      <c r="D581" s="27" t="s">
        <v>256</v>
      </c>
      <c r="E581" s="27" t="s">
        <v>1948</v>
      </c>
      <c r="F581" s="28" t="s">
        <v>21</v>
      </c>
      <c r="G581" s="20">
        <v>11307592151</v>
      </c>
      <c r="H581" s="20">
        <f t="shared" si="31"/>
        <v>2261518.4302000003</v>
      </c>
      <c r="I581" s="19">
        <f t="shared" si="30"/>
        <v>2261518.4302000003</v>
      </c>
    </row>
    <row r="582" spans="1:9" s="29" customFormat="1" ht="26.4" hidden="1" x14ac:dyDescent="0.3">
      <c r="A582" s="25">
        <v>13</v>
      </c>
      <c r="B582" s="25">
        <v>977</v>
      </c>
      <c r="C582" s="26" t="s">
        <v>260</v>
      </c>
      <c r="D582" s="27" t="s">
        <v>261</v>
      </c>
      <c r="E582" s="27" t="s">
        <v>1949</v>
      </c>
      <c r="F582" s="28" t="s">
        <v>21</v>
      </c>
      <c r="G582" s="20">
        <v>78610358006</v>
      </c>
      <c r="H582" s="20">
        <f t="shared" si="31"/>
        <v>15722071.601200001</v>
      </c>
      <c r="I582" s="19">
        <f t="shared" si="30"/>
        <v>15722071.601200001</v>
      </c>
    </row>
    <row r="583" spans="1:9" s="29" customFormat="1" ht="39.6" hidden="1" x14ac:dyDescent="0.3">
      <c r="A583" s="25">
        <v>14</v>
      </c>
      <c r="B583" s="25">
        <v>1165</v>
      </c>
      <c r="C583" s="26" t="s">
        <v>276</v>
      </c>
      <c r="D583" s="27" t="s">
        <v>277</v>
      </c>
      <c r="E583" s="27" t="s">
        <v>1952</v>
      </c>
      <c r="F583" s="28" t="s">
        <v>21</v>
      </c>
      <c r="G583" s="20">
        <v>32563447310</v>
      </c>
      <c r="H583" s="20">
        <f t="shared" si="31"/>
        <v>6512689.4620000003</v>
      </c>
      <c r="I583" s="19">
        <f t="shared" si="30"/>
        <v>6512689.4620000003</v>
      </c>
    </row>
    <row r="584" spans="1:9" s="29" customFormat="1" ht="26.4" hidden="1" x14ac:dyDescent="0.3">
      <c r="A584" s="25">
        <v>15</v>
      </c>
      <c r="B584" s="25">
        <v>1307</v>
      </c>
      <c r="C584" s="26" t="s">
        <v>293</v>
      </c>
      <c r="D584" s="27" t="s">
        <v>294</v>
      </c>
      <c r="E584" s="27" t="s">
        <v>1957</v>
      </c>
      <c r="F584" s="28" t="s">
        <v>21</v>
      </c>
      <c r="G584" s="20">
        <v>19536844011</v>
      </c>
      <c r="H584" s="20">
        <f t="shared" si="31"/>
        <v>3907368.8022000003</v>
      </c>
      <c r="I584" s="19">
        <f t="shared" si="30"/>
        <v>3907368.8022000003</v>
      </c>
    </row>
    <row r="585" spans="1:9" s="29" customFormat="1" ht="26.4" hidden="1" x14ac:dyDescent="0.3">
      <c r="A585" s="25">
        <v>16</v>
      </c>
      <c r="B585" s="25">
        <v>2046</v>
      </c>
      <c r="C585" s="26" t="s">
        <v>344</v>
      </c>
      <c r="D585" s="27" t="s">
        <v>345</v>
      </c>
      <c r="E585" s="27" t="s">
        <v>1963</v>
      </c>
      <c r="F585" s="28" t="s">
        <v>21</v>
      </c>
      <c r="G585" s="20">
        <v>77227007445</v>
      </c>
      <c r="H585" s="20">
        <f t="shared" si="31"/>
        <v>15445401.489</v>
      </c>
      <c r="I585" s="19">
        <f t="shared" si="30"/>
        <v>15445401.489</v>
      </c>
    </row>
    <row r="586" spans="1:9" s="29" customFormat="1" ht="39.6" hidden="1" x14ac:dyDescent="0.3">
      <c r="A586" s="25">
        <v>17</v>
      </c>
      <c r="B586" s="25">
        <v>2047</v>
      </c>
      <c r="C586" s="26" t="s">
        <v>346</v>
      </c>
      <c r="D586" s="27" t="s">
        <v>347</v>
      </c>
      <c r="E586" s="27" t="s">
        <v>1964</v>
      </c>
      <c r="F586" s="28" t="s">
        <v>21</v>
      </c>
      <c r="G586" s="20">
        <v>7830777332</v>
      </c>
      <c r="H586" s="20">
        <f t="shared" si="31"/>
        <v>1566155.4664</v>
      </c>
      <c r="I586" s="19">
        <f t="shared" si="30"/>
        <v>1566155.4664</v>
      </c>
    </row>
    <row r="587" spans="1:9" s="29" customFormat="1" ht="13.2" hidden="1" x14ac:dyDescent="0.3">
      <c r="A587" s="25">
        <v>18</v>
      </c>
      <c r="B587" s="25">
        <v>2126</v>
      </c>
      <c r="C587" s="26" t="s">
        <v>35</v>
      </c>
      <c r="D587" s="27" t="s">
        <v>36</v>
      </c>
      <c r="E587" s="27" t="s">
        <v>1992</v>
      </c>
      <c r="F587" s="28" t="s">
        <v>21</v>
      </c>
      <c r="G587" s="20">
        <v>123291017334</v>
      </c>
      <c r="H587" s="20">
        <f t="shared" si="31"/>
        <v>24658203.466800001</v>
      </c>
      <c r="I587" s="19">
        <f t="shared" si="30"/>
        <v>24658203.466800001</v>
      </c>
    </row>
    <row r="588" spans="1:9" s="29" customFormat="1" ht="26.4" hidden="1" x14ac:dyDescent="0.3">
      <c r="A588" s="25">
        <v>19</v>
      </c>
      <c r="B588" s="25">
        <v>2127</v>
      </c>
      <c r="C588" s="26" t="s">
        <v>350</v>
      </c>
      <c r="D588" s="27" t="s">
        <v>351</v>
      </c>
      <c r="E588" s="27" t="s">
        <v>1993</v>
      </c>
      <c r="F588" s="28" t="s">
        <v>21</v>
      </c>
      <c r="G588" s="20">
        <v>121113474232</v>
      </c>
      <c r="H588" s="20">
        <f t="shared" si="31"/>
        <v>24222694.8464</v>
      </c>
      <c r="I588" s="19">
        <f t="shared" si="30"/>
        <v>24222694.8464</v>
      </c>
    </row>
    <row r="589" spans="1:9" s="29" customFormat="1" ht="26.4" hidden="1" x14ac:dyDescent="0.3">
      <c r="A589" s="25">
        <v>20</v>
      </c>
      <c r="B589" s="25">
        <v>2132</v>
      </c>
      <c r="C589" s="26" t="s">
        <v>43</v>
      </c>
      <c r="D589" s="27" t="s">
        <v>1994</v>
      </c>
      <c r="E589" s="27" t="s">
        <v>1995</v>
      </c>
      <c r="F589" s="28" t="s">
        <v>21</v>
      </c>
      <c r="G589" s="20">
        <v>4980551072</v>
      </c>
      <c r="H589" s="20">
        <f t="shared" si="31"/>
        <v>996110.21440000006</v>
      </c>
      <c r="I589" s="19">
        <f t="shared" si="30"/>
        <v>996110.21440000006</v>
      </c>
    </row>
    <row r="590" spans="1:9" s="29" customFormat="1" ht="26.4" hidden="1" x14ac:dyDescent="0.3">
      <c r="A590" s="25">
        <v>21</v>
      </c>
      <c r="B590" s="25">
        <v>2135</v>
      </c>
      <c r="C590" s="26" t="s">
        <v>1153</v>
      </c>
      <c r="D590" s="27" t="s">
        <v>1154</v>
      </c>
      <c r="E590" s="27" t="s">
        <v>1997</v>
      </c>
      <c r="F590" s="28" t="s">
        <v>21</v>
      </c>
      <c r="G590" s="20">
        <v>7535298592</v>
      </c>
      <c r="H590" s="20">
        <f t="shared" si="31"/>
        <v>1507059.7184000001</v>
      </c>
      <c r="I590" s="19">
        <f t="shared" ref="I590:I642" si="32">IF(H590&gt;100000000,100000000,IF(H590&gt;=500000,H590,500000))</f>
        <v>1507059.7184000001</v>
      </c>
    </row>
    <row r="591" spans="1:9" s="29" customFormat="1" ht="26.4" hidden="1" x14ac:dyDescent="0.3">
      <c r="A591" s="25">
        <v>22</v>
      </c>
      <c r="B591" s="25">
        <v>2137</v>
      </c>
      <c r="C591" s="26" t="s">
        <v>46</v>
      </c>
      <c r="D591" s="27" t="s">
        <v>47</v>
      </c>
      <c r="E591" s="27" t="s">
        <v>1998</v>
      </c>
      <c r="F591" s="28" t="s">
        <v>21</v>
      </c>
      <c r="G591" s="20">
        <v>233625036805</v>
      </c>
      <c r="H591" s="20">
        <f t="shared" si="31"/>
        <v>46725007.361000001</v>
      </c>
      <c r="I591" s="19">
        <f t="shared" si="32"/>
        <v>46725007.361000001</v>
      </c>
    </row>
    <row r="592" spans="1:9" s="29" customFormat="1" ht="26.4" hidden="1" x14ac:dyDescent="0.3">
      <c r="A592" s="25">
        <v>23</v>
      </c>
      <c r="B592" s="25">
        <v>2149</v>
      </c>
      <c r="C592" s="26" t="s">
        <v>2001</v>
      </c>
      <c r="D592" s="27" t="s">
        <v>2002</v>
      </c>
      <c r="E592" s="27" t="s">
        <v>2003</v>
      </c>
      <c r="F592" s="28" t="s">
        <v>21</v>
      </c>
      <c r="G592" s="20">
        <v>2539000000</v>
      </c>
      <c r="H592" s="20">
        <f t="shared" si="31"/>
        <v>507800</v>
      </c>
      <c r="I592" s="19">
        <f t="shared" si="32"/>
        <v>507800</v>
      </c>
    </row>
    <row r="593" spans="1:9" s="29" customFormat="1" ht="26.4" hidden="1" x14ac:dyDescent="0.3">
      <c r="A593" s="25">
        <v>24</v>
      </c>
      <c r="B593" s="25">
        <v>2155</v>
      </c>
      <c r="C593" s="26" t="s">
        <v>57</v>
      </c>
      <c r="D593" s="27" t="s">
        <v>58</v>
      </c>
      <c r="E593" s="27" t="s">
        <v>2006</v>
      </c>
      <c r="F593" s="28" t="s">
        <v>21</v>
      </c>
      <c r="G593" s="20">
        <v>8365191687</v>
      </c>
      <c r="H593" s="20">
        <f t="shared" si="31"/>
        <v>1673038.3374000001</v>
      </c>
      <c r="I593" s="19">
        <f t="shared" si="32"/>
        <v>1673038.3374000001</v>
      </c>
    </row>
    <row r="594" spans="1:9" s="29" customFormat="1" ht="26.4" hidden="1" x14ac:dyDescent="0.3">
      <c r="A594" s="25">
        <v>25</v>
      </c>
      <c r="B594" s="25">
        <v>2162</v>
      </c>
      <c r="C594" s="26" t="s">
        <v>62</v>
      </c>
      <c r="D594" s="27" t="s">
        <v>63</v>
      </c>
      <c r="E594" s="27" t="s">
        <v>2008</v>
      </c>
      <c r="F594" s="28" t="s">
        <v>21</v>
      </c>
      <c r="G594" s="20">
        <v>6925727227</v>
      </c>
      <c r="H594" s="20">
        <f t="shared" si="31"/>
        <v>1385145.4454000001</v>
      </c>
      <c r="I594" s="19">
        <f t="shared" si="32"/>
        <v>1385145.4454000001</v>
      </c>
    </row>
    <row r="595" spans="1:9" s="29" customFormat="1" ht="39.6" hidden="1" x14ac:dyDescent="0.3">
      <c r="A595" s="25">
        <v>26</v>
      </c>
      <c r="B595" s="25">
        <v>2172</v>
      </c>
      <c r="C595" s="26" t="s">
        <v>64</v>
      </c>
      <c r="D595" s="27" t="s">
        <v>65</v>
      </c>
      <c r="E595" s="27" t="s">
        <v>2011</v>
      </c>
      <c r="F595" s="28" t="s">
        <v>21</v>
      </c>
      <c r="G595" s="20">
        <v>62495474973</v>
      </c>
      <c r="H595" s="20">
        <f t="shared" si="31"/>
        <v>12499094.9946</v>
      </c>
      <c r="I595" s="19">
        <f t="shared" si="32"/>
        <v>12499094.9946</v>
      </c>
    </row>
    <row r="596" spans="1:9" s="29" customFormat="1" ht="26.4" hidden="1" x14ac:dyDescent="0.3">
      <c r="A596" s="25">
        <v>27</v>
      </c>
      <c r="B596" s="25">
        <v>2175</v>
      </c>
      <c r="C596" s="26" t="s">
        <v>68</v>
      </c>
      <c r="D596" s="27" t="s">
        <v>69</v>
      </c>
      <c r="E596" s="27" t="s">
        <v>2012</v>
      </c>
      <c r="F596" s="28" t="s">
        <v>21</v>
      </c>
      <c r="G596" s="20">
        <v>250907801886</v>
      </c>
      <c r="H596" s="20">
        <f t="shared" si="31"/>
        <v>50181560.3772</v>
      </c>
      <c r="I596" s="19">
        <f t="shared" si="32"/>
        <v>50181560.3772</v>
      </c>
    </row>
    <row r="597" spans="1:9" s="29" customFormat="1" ht="39.6" hidden="1" x14ac:dyDescent="0.3">
      <c r="A597" s="25">
        <v>28</v>
      </c>
      <c r="B597" s="25">
        <v>2182</v>
      </c>
      <c r="C597" s="26" t="s">
        <v>76</v>
      </c>
      <c r="D597" s="27" t="s">
        <v>77</v>
      </c>
      <c r="E597" s="27" t="s">
        <v>2016</v>
      </c>
      <c r="F597" s="28" t="s">
        <v>21</v>
      </c>
      <c r="G597" s="20">
        <v>17138106518</v>
      </c>
      <c r="H597" s="20">
        <f t="shared" si="31"/>
        <v>3427621.3036000002</v>
      </c>
      <c r="I597" s="19">
        <f t="shared" si="32"/>
        <v>3427621.3036000002</v>
      </c>
    </row>
    <row r="598" spans="1:9" s="29" customFormat="1" ht="39.6" hidden="1" x14ac:dyDescent="0.3">
      <c r="A598" s="25">
        <v>29</v>
      </c>
      <c r="B598" s="25">
        <v>2193</v>
      </c>
      <c r="C598" s="26" t="s">
        <v>90</v>
      </c>
      <c r="D598" s="27" t="s">
        <v>91</v>
      </c>
      <c r="E598" s="27" t="s">
        <v>2023</v>
      </c>
      <c r="F598" s="28" t="s">
        <v>21</v>
      </c>
      <c r="G598" s="20">
        <v>12612289158</v>
      </c>
      <c r="H598" s="20">
        <f t="shared" si="31"/>
        <v>2522457.8316000002</v>
      </c>
      <c r="I598" s="19">
        <f t="shared" si="32"/>
        <v>2522457.8316000002</v>
      </c>
    </row>
    <row r="599" spans="1:9" s="29" customFormat="1" ht="39.6" hidden="1" x14ac:dyDescent="0.3">
      <c r="A599" s="25">
        <v>30</v>
      </c>
      <c r="B599" s="25">
        <v>2198</v>
      </c>
      <c r="C599" s="26" t="s">
        <v>358</v>
      </c>
      <c r="D599" s="27" t="s">
        <v>359</v>
      </c>
      <c r="E599" s="27" t="s">
        <v>2026</v>
      </c>
      <c r="F599" s="28" t="s">
        <v>21</v>
      </c>
      <c r="G599" s="20">
        <v>37947578134</v>
      </c>
      <c r="H599" s="20">
        <f t="shared" si="31"/>
        <v>7589515.6268000007</v>
      </c>
      <c r="I599" s="19">
        <f t="shared" si="32"/>
        <v>7589515.6268000007</v>
      </c>
    </row>
    <row r="600" spans="1:9" s="29" customFormat="1" ht="26.4" hidden="1" x14ac:dyDescent="0.3">
      <c r="A600" s="25">
        <v>31</v>
      </c>
      <c r="B600" s="25">
        <v>2206</v>
      </c>
      <c r="C600" s="26" t="s">
        <v>99</v>
      </c>
      <c r="D600" s="27" t="s">
        <v>100</v>
      </c>
      <c r="E600" s="27" t="s">
        <v>2030</v>
      </c>
      <c r="F600" s="28" t="s">
        <v>21</v>
      </c>
      <c r="G600" s="20">
        <v>394474440962</v>
      </c>
      <c r="H600" s="20">
        <f t="shared" si="31"/>
        <v>78894888.192400008</v>
      </c>
      <c r="I600" s="19">
        <f t="shared" si="32"/>
        <v>78894888.192400008</v>
      </c>
    </row>
    <row r="601" spans="1:9" s="29" customFormat="1" ht="26.4" hidden="1" x14ac:dyDescent="0.3">
      <c r="A601" s="25">
        <v>32</v>
      </c>
      <c r="B601" s="25">
        <v>2207</v>
      </c>
      <c r="C601" s="26" t="s">
        <v>101</v>
      </c>
      <c r="D601" s="27" t="s">
        <v>102</v>
      </c>
      <c r="E601" s="27" t="s">
        <v>1937</v>
      </c>
      <c r="F601" s="28" t="s">
        <v>21</v>
      </c>
      <c r="G601" s="20">
        <v>1259118070542</v>
      </c>
      <c r="H601" s="20">
        <f t="shared" si="31"/>
        <v>251823614.10840002</v>
      </c>
      <c r="I601" s="19">
        <f t="shared" si="32"/>
        <v>100000000</v>
      </c>
    </row>
    <row r="602" spans="1:9" s="29" customFormat="1" ht="26.4" hidden="1" x14ac:dyDescent="0.3">
      <c r="A602" s="25">
        <v>33</v>
      </c>
      <c r="B602" s="25">
        <v>2209</v>
      </c>
      <c r="C602" s="26" t="s">
        <v>105</v>
      </c>
      <c r="D602" s="27" t="s">
        <v>2032</v>
      </c>
      <c r="E602" s="27" t="s">
        <v>2033</v>
      </c>
      <c r="F602" s="28" t="s">
        <v>21</v>
      </c>
      <c r="G602" s="20">
        <v>14010841569</v>
      </c>
      <c r="H602" s="20">
        <f t="shared" si="31"/>
        <v>2802168.3138000001</v>
      </c>
      <c r="I602" s="19">
        <f t="shared" si="32"/>
        <v>2802168.3138000001</v>
      </c>
    </row>
    <row r="603" spans="1:9" s="29" customFormat="1" ht="26.4" hidden="1" x14ac:dyDescent="0.3">
      <c r="A603" s="25">
        <v>34</v>
      </c>
      <c r="B603" s="25">
        <v>2213</v>
      </c>
      <c r="C603" s="26" t="s">
        <v>110</v>
      </c>
      <c r="D603" s="27" t="s">
        <v>111</v>
      </c>
      <c r="E603" s="27" t="s">
        <v>2035</v>
      </c>
      <c r="F603" s="28" t="s">
        <v>21</v>
      </c>
      <c r="G603" s="20">
        <v>53573995590</v>
      </c>
      <c r="H603" s="20">
        <f t="shared" si="31"/>
        <v>10714799.118000001</v>
      </c>
      <c r="I603" s="19">
        <f t="shared" si="32"/>
        <v>10714799.118000001</v>
      </c>
    </row>
    <row r="604" spans="1:9" s="29" customFormat="1" ht="26.4" hidden="1" x14ac:dyDescent="0.3">
      <c r="A604" s="25">
        <v>35</v>
      </c>
      <c r="B604" s="25">
        <v>2219</v>
      </c>
      <c r="C604" s="26" t="s">
        <v>112</v>
      </c>
      <c r="D604" s="27" t="s">
        <v>113</v>
      </c>
      <c r="E604" s="27" t="s">
        <v>2037</v>
      </c>
      <c r="F604" s="28" t="s">
        <v>21</v>
      </c>
      <c r="G604" s="20">
        <v>6973932097</v>
      </c>
      <c r="H604" s="20">
        <f t="shared" si="31"/>
        <v>1394786.4194</v>
      </c>
      <c r="I604" s="19">
        <f t="shared" si="32"/>
        <v>1394786.4194</v>
      </c>
    </row>
    <row r="605" spans="1:9" s="29" customFormat="1" ht="26.4" hidden="1" x14ac:dyDescent="0.3">
      <c r="A605" s="25">
        <v>36</v>
      </c>
      <c r="B605" s="25">
        <v>2226</v>
      </c>
      <c r="C605" s="26" t="s">
        <v>116</v>
      </c>
      <c r="D605" s="27" t="s">
        <v>117</v>
      </c>
      <c r="E605" s="27" t="s">
        <v>2039</v>
      </c>
      <c r="F605" s="28" t="s">
        <v>21</v>
      </c>
      <c r="G605" s="20">
        <v>193083779153</v>
      </c>
      <c r="H605" s="20">
        <f t="shared" si="31"/>
        <v>38616755.830600001</v>
      </c>
      <c r="I605" s="19">
        <f t="shared" si="32"/>
        <v>38616755.830600001</v>
      </c>
    </row>
    <row r="606" spans="1:9" s="29" customFormat="1" ht="26.4" hidden="1" x14ac:dyDescent="0.3">
      <c r="A606" s="25">
        <v>37</v>
      </c>
      <c r="B606" s="25">
        <v>2239</v>
      </c>
      <c r="C606" s="26" t="s">
        <v>125</v>
      </c>
      <c r="D606" s="27" t="s">
        <v>126</v>
      </c>
      <c r="E606" s="27" t="s">
        <v>2044</v>
      </c>
      <c r="F606" s="28" t="s">
        <v>21</v>
      </c>
      <c r="G606" s="20">
        <v>37490049447</v>
      </c>
      <c r="H606" s="20">
        <f t="shared" si="31"/>
        <v>7498009.8894000007</v>
      </c>
      <c r="I606" s="19">
        <f t="shared" si="32"/>
        <v>7498009.8894000007</v>
      </c>
    </row>
    <row r="607" spans="1:9" s="29" customFormat="1" ht="39.6" hidden="1" x14ac:dyDescent="0.3">
      <c r="A607" s="25">
        <v>38</v>
      </c>
      <c r="B607" s="25">
        <v>2253</v>
      </c>
      <c r="C607" s="26" t="s">
        <v>360</v>
      </c>
      <c r="D607" s="27" t="s">
        <v>361</v>
      </c>
      <c r="E607" s="27" t="s">
        <v>2048</v>
      </c>
      <c r="F607" s="28" t="s">
        <v>21</v>
      </c>
      <c r="G607" s="20">
        <v>82452951097</v>
      </c>
      <c r="H607" s="20">
        <f t="shared" ref="H607:H652" si="33">G607*0.02%</f>
        <v>16490590.219400002</v>
      </c>
      <c r="I607" s="19">
        <f t="shared" si="32"/>
        <v>16490590.219400002</v>
      </c>
    </row>
    <row r="608" spans="1:9" s="29" customFormat="1" ht="26.4" hidden="1" x14ac:dyDescent="0.3">
      <c r="A608" s="25">
        <v>39</v>
      </c>
      <c r="B608" s="25">
        <v>2288</v>
      </c>
      <c r="C608" s="26" t="s">
        <v>139</v>
      </c>
      <c r="D608" s="27" t="s">
        <v>140</v>
      </c>
      <c r="E608" s="27" t="s">
        <v>2059</v>
      </c>
      <c r="F608" s="28" t="s">
        <v>21</v>
      </c>
      <c r="G608" s="20">
        <v>6286809048</v>
      </c>
      <c r="H608" s="20">
        <f t="shared" si="33"/>
        <v>1257361.8096</v>
      </c>
      <c r="I608" s="19">
        <f t="shared" si="32"/>
        <v>1257361.8096</v>
      </c>
    </row>
    <row r="609" spans="1:9" s="29" customFormat="1" ht="26.4" hidden="1" x14ac:dyDescent="0.3">
      <c r="A609" s="25">
        <v>40</v>
      </c>
      <c r="B609" s="25">
        <v>2347</v>
      </c>
      <c r="C609" s="26" t="s">
        <v>155</v>
      </c>
      <c r="D609" s="27" t="s">
        <v>156</v>
      </c>
      <c r="E609" s="27" t="s">
        <v>2077</v>
      </c>
      <c r="F609" s="28" t="s">
        <v>21</v>
      </c>
      <c r="G609" s="20">
        <v>36458188967</v>
      </c>
      <c r="H609" s="20">
        <f t="shared" si="33"/>
        <v>7291637.7934000008</v>
      </c>
      <c r="I609" s="19">
        <f t="shared" si="32"/>
        <v>7291637.7934000008</v>
      </c>
    </row>
    <row r="610" spans="1:9" s="29" customFormat="1" ht="26.4" hidden="1" x14ac:dyDescent="0.3">
      <c r="A610" s="25">
        <v>41</v>
      </c>
      <c r="B610" s="25">
        <v>2356</v>
      </c>
      <c r="C610" s="26" t="s">
        <v>159</v>
      </c>
      <c r="D610" s="27" t="s">
        <v>160</v>
      </c>
      <c r="E610" s="27" t="s">
        <v>2078</v>
      </c>
      <c r="F610" s="28" t="s">
        <v>21</v>
      </c>
      <c r="G610" s="20">
        <v>49396861266</v>
      </c>
      <c r="H610" s="20">
        <f t="shared" si="33"/>
        <v>9879372.2532000002</v>
      </c>
      <c r="I610" s="19">
        <f t="shared" si="32"/>
        <v>9879372.2532000002</v>
      </c>
    </row>
    <row r="611" spans="1:9" s="29" customFormat="1" ht="26.4" hidden="1" x14ac:dyDescent="0.3">
      <c r="A611" s="25">
        <v>42</v>
      </c>
      <c r="B611" s="25">
        <v>2358</v>
      </c>
      <c r="C611" s="26" t="s">
        <v>161</v>
      </c>
      <c r="D611" s="27" t="s">
        <v>2079</v>
      </c>
      <c r="E611" s="27" t="s">
        <v>2080</v>
      </c>
      <c r="F611" s="28" t="s">
        <v>21</v>
      </c>
      <c r="G611" s="20">
        <v>4929709733</v>
      </c>
      <c r="H611" s="20">
        <f t="shared" si="33"/>
        <v>985941.94660000002</v>
      </c>
      <c r="I611" s="19">
        <f t="shared" si="32"/>
        <v>985941.94660000002</v>
      </c>
    </row>
    <row r="612" spans="1:9" s="29" customFormat="1" ht="39.6" hidden="1" x14ac:dyDescent="0.3">
      <c r="A612" s="25">
        <v>43</v>
      </c>
      <c r="B612" s="25">
        <v>2362</v>
      </c>
      <c r="C612" s="26" t="s">
        <v>162</v>
      </c>
      <c r="D612" s="27" t="s">
        <v>163</v>
      </c>
      <c r="E612" s="27" t="s">
        <v>2081</v>
      </c>
      <c r="F612" s="28" t="s">
        <v>21</v>
      </c>
      <c r="G612" s="20">
        <v>20311428452</v>
      </c>
      <c r="H612" s="20">
        <f t="shared" si="33"/>
        <v>4062285.6904000002</v>
      </c>
      <c r="I612" s="19">
        <f t="shared" si="32"/>
        <v>4062285.6904000002</v>
      </c>
    </row>
    <row r="613" spans="1:9" s="29" customFormat="1" ht="26.4" hidden="1" x14ac:dyDescent="0.3">
      <c r="A613" s="25">
        <v>44</v>
      </c>
      <c r="B613" s="25">
        <v>2365</v>
      </c>
      <c r="C613" s="26" t="s">
        <v>164</v>
      </c>
      <c r="D613" s="27" t="s">
        <v>2082</v>
      </c>
      <c r="E613" s="27" t="s">
        <v>2083</v>
      </c>
      <c r="F613" s="28" t="s">
        <v>21</v>
      </c>
      <c r="G613" s="20">
        <v>23407006162</v>
      </c>
      <c r="H613" s="20">
        <f t="shared" si="33"/>
        <v>4681401.2324000001</v>
      </c>
      <c r="I613" s="19">
        <f t="shared" si="32"/>
        <v>4681401.2324000001</v>
      </c>
    </row>
    <row r="614" spans="1:9" s="29" customFormat="1" ht="39.6" hidden="1" x14ac:dyDescent="0.3">
      <c r="A614" s="25">
        <v>45</v>
      </c>
      <c r="B614" s="25">
        <v>2387</v>
      </c>
      <c r="C614" s="26" t="s">
        <v>171</v>
      </c>
      <c r="D614" s="27" t="s">
        <v>172</v>
      </c>
      <c r="E614" s="27" t="s">
        <v>2087</v>
      </c>
      <c r="F614" s="28" t="s">
        <v>21</v>
      </c>
      <c r="G614" s="20">
        <v>18588678288</v>
      </c>
      <c r="H614" s="20">
        <f t="shared" si="33"/>
        <v>3717735.6576</v>
      </c>
      <c r="I614" s="19">
        <f t="shared" si="32"/>
        <v>3717735.6576</v>
      </c>
    </row>
    <row r="615" spans="1:9" s="29" customFormat="1" ht="26.4" hidden="1" x14ac:dyDescent="0.3">
      <c r="A615" s="25">
        <v>46</v>
      </c>
      <c r="B615" s="25">
        <v>2417</v>
      </c>
      <c r="C615" s="26" t="s">
        <v>180</v>
      </c>
      <c r="D615" s="27" t="s">
        <v>181</v>
      </c>
      <c r="E615" s="27" t="s">
        <v>2092</v>
      </c>
      <c r="F615" s="28" t="s">
        <v>21</v>
      </c>
      <c r="G615" s="20">
        <v>1066844415480</v>
      </c>
      <c r="H615" s="20">
        <f t="shared" si="33"/>
        <v>213368883.09600002</v>
      </c>
      <c r="I615" s="19">
        <f t="shared" si="32"/>
        <v>100000000</v>
      </c>
    </row>
    <row r="616" spans="1:9" s="29" customFormat="1" ht="39.6" hidden="1" x14ac:dyDescent="0.3">
      <c r="A616" s="25">
        <v>47</v>
      </c>
      <c r="B616" s="25">
        <v>2555</v>
      </c>
      <c r="C616" s="26" t="s">
        <v>198</v>
      </c>
      <c r="D616" s="27" t="s">
        <v>199</v>
      </c>
      <c r="E616" s="27" t="s">
        <v>2105</v>
      </c>
      <c r="F616" s="28" t="s">
        <v>21</v>
      </c>
      <c r="G616" s="20">
        <v>5085180623</v>
      </c>
      <c r="H616" s="20">
        <f t="shared" si="33"/>
        <v>1017036.1246000001</v>
      </c>
      <c r="I616" s="19">
        <f t="shared" si="32"/>
        <v>1017036.1246000001</v>
      </c>
    </row>
    <row r="617" spans="1:9" s="29" customFormat="1" ht="26.4" hidden="1" x14ac:dyDescent="0.3">
      <c r="A617" s="25">
        <v>48</v>
      </c>
      <c r="B617" s="25">
        <v>2560</v>
      </c>
      <c r="C617" s="26" t="s">
        <v>204</v>
      </c>
      <c r="D617" s="27" t="s">
        <v>205</v>
      </c>
      <c r="E617" s="27" t="s">
        <v>2106</v>
      </c>
      <c r="F617" s="28" t="s">
        <v>21</v>
      </c>
      <c r="G617" s="20">
        <v>129787781167</v>
      </c>
      <c r="H617" s="20">
        <f t="shared" si="33"/>
        <v>25957556.233400002</v>
      </c>
      <c r="I617" s="19">
        <f t="shared" si="32"/>
        <v>25957556.233400002</v>
      </c>
    </row>
    <row r="618" spans="1:9" s="29" customFormat="1" ht="26.4" hidden="1" x14ac:dyDescent="0.3">
      <c r="A618" s="25">
        <v>49</v>
      </c>
      <c r="B618" s="25">
        <v>2615</v>
      </c>
      <c r="C618" s="26" t="s">
        <v>220</v>
      </c>
      <c r="D618" s="27" t="s">
        <v>2110</v>
      </c>
      <c r="E618" s="27" t="s">
        <v>2111</v>
      </c>
      <c r="F618" s="28" t="s">
        <v>21</v>
      </c>
      <c r="G618" s="20">
        <v>15209044566</v>
      </c>
      <c r="H618" s="20">
        <f t="shared" si="33"/>
        <v>3041808.9132000003</v>
      </c>
      <c r="I618" s="19">
        <f t="shared" si="32"/>
        <v>3041808.9132000003</v>
      </c>
    </row>
    <row r="619" spans="1:9" s="29" customFormat="1" ht="26.4" hidden="1" x14ac:dyDescent="0.3">
      <c r="A619" s="25">
        <v>50</v>
      </c>
      <c r="B619" s="25">
        <v>2621</v>
      </c>
      <c r="C619" s="26" t="s">
        <v>227</v>
      </c>
      <c r="D619" s="27" t="s">
        <v>2112</v>
      </c>
      <c r="E619" s="27" t="s">
        <v>2113</v>
      </c>
      <c r="F619" s="28" t="s">
        <v>21</v>
      </c>
      <c r="G619" s="20">
        <v>40505353854</v>
      </c>
      <c r="H619" s="20">
        <f t="shared" si="33"/>
        <v>8101070.7708000001</v>
      </c>
      <c r="I619" s="19">
        <f t="shared" si="32"/>
        <v>8101070.7708000001</v>
      </c>
    </row>
    <row r="620" spans="1:9" s="29" customFormat="1" ht="26.4" hidden="1" x14ac:dyDescent="0.3">
      <c r="A620" s="25">
        <v>51</v>
      </c>
      <c r="B620" s="25">
        <v>2786</v>
      </c>
      <c r="C620" s="26" t="s">
        <v>243</v>
      </c>
      <c r="D620" s="27" t="s">
        <v>2124</v>
      </c>
      <c r="E620" s="27" t="s">
        <v>2125</v>
      </c>
      <c r="F620" s="28" t="s">
        <v>21</v>
      </c>
      <c r="G620" s="20">
        <v>11427827698</v>
      </c>
      <c r="H620" s="20">
        <f t="shared" si="33"/>
        <v>2285565.5396000003</v>
      </c>
      <c r="I620" s="19">
        <f t="shared" si="32"/>
        <v>2285565.5396000003</v>
      </c>
    </row>
    <row r="621" spans="1:9" s="29" customFormat="1" ht="26.4" hidden="1" x14ac:dyDescent="0.3">
      <c r="A621" s="25">
        <v>52</v>
      </c>
      <c r="B621" s="25">
        <v>2879</v>
      </c>
      <c r="C621" s="26" t="s">
        <v>249</v>
      </c>
      <c r="D621" s="27" t="s">
        <v>250</v>
      </c>
      <c r="E621" s="27" t="s">
        <v>2136</v>
      </c>
      <c r="F621" s="28" t="s">
        <v>21</v>
      </c>
      <c r="G621" s="20">
        <v>5470842563</v>
      </c>
      <c r="H621" s="20">
        <f t="shared" si="33"/>
        <v>1094168.5126</v>
      </c>
      <c r="I621" s="19">
        <f t="shared" si="32"/>
        <v>1094168.5126</v>
      </c>
    </row>
    <row r="622" spans="1:9" s="29" customFormat="1" ht="39.6" hidden="1" x14ac:dyDescent="0.3">
      <c r="A622" s="25">
        <v>53</v>
      </c>
      <c r="B622" s="25">
        <v>2946</v>
      </c>
      <c r="C622" s="26" t="s">
        <v>253</v>
      </c>
      <c r="D622" s="27" t="s">
        <v>254</v>
      </c>
      <c r="E622" s="27" t="s">
        <v>2138</v>
      </c>
      <c r="F622" s="28" t="s">
        <v>21</v>
      </c>
      <c r="G622" s="20">
        <v>26577332345</v>
      </c>
      <c r="H622" s="20">
        <f t="shared" si="33"/>
        <v>5315466.4690000005</v>
      </c>
      <c r="I622" s="19">
        <f t="shared" si="32"/>
        <v>5315466.4690000005</v>
      </c>
    </row>
    <row r="623" spans="1:9" s="29" customFormat="1" ht="26.4" hidden="1" x14ac:dyDescent="0.3">
      <c r="A623" s="25">
        <v>54</v>
      </c>
      <c r="B623" s="25">
        <v>2991</v>
      </c>
      <c r="C623" s="26" t="s">
        <v>2139</v>
      </c>
      <c r="D623" s="27" t="s">
        <v>2140</v>
      </c>
      <c r="E623" s="27" t="s">
        <v>2141</v>
      </c>
      <c r="F623" s="28" t="s">
        <v>21</v>
      </c>
      <c r="G623" s="20">
        <v>30200579266</v>
      </c>
      <c r="H623" s="20">
        <f t="shared" si="33"/>
        <v>6040115.8532000007</v>
      </c>
      <c r="I623" s="19">
        <f t="shared" si="32"/>
        <v>6040115.8532000007</v>
      </c>
    </row>
    <row r="624" spans="1:9" s="29" customFormat="1" ht="26.4" hidden="1" x14ac:dyDescent="0.3">
      <c r="A624" s="25">
        <v>55</v>
      </c>
      <c r="B624" s="25">
        <v>2999</v>
      </c>
      <c r="C624" s="26" t="s">
        <v>259</v>
      </c>
      <c r="D624" s="27" t="s">
        <v>2143</v>
      </c>
      <c r="E624" s="27" t="s">
        <v>2144</v>
      </c>
      <c r="F624" s="28" t="s">
        <v>21</v>
      </c>
      <c r="G624" s="20">
        <v>3849331271</v>
      </c>
      <c r="H624" s="20">
        <f t="shared" si="33"/>
        <v>769866.25420000008</v>
      </c>
      <c r="I624" s="19">
        <f t="shared" si="32"/>
        <v>769866.25420000008</v>
      </c>
    </row>
    <row r="625" spans="1:13" s="29" customFormat="1" ht="52.8" hidden="1" x14ac:dyDescent="0.3">
      <c r="A625" s="25">
        <v>56</v>
      </c>
      <c r="B625" s="25">
        <v>3346</v>
      </c>
      <c r="C625" s="26" t="s">
        <v>2182</v>
      </c>
      <c r="D625" s="27" t="s">
        <v>2183</v>
      </c>
      <c r="E625" s="27" t="s">
        <v>2184</v>
      </c>
      <c r="F625" s="28" t="s">
        <v>21</v>
      </c>
      <c r="G625" s="20">
        <v>266673824450</v>
      </c>
      <c r="H625" s="20">
        <f t="shared" si="33"/>
        <v>53334764.890000001</v>
      </c>
      <c r="I625" s="19">
        <f t="shared" si="32"/>
        <v>53334764.890000001</v>
      </c>
    </row>
    <row r="626" spans="1:13" s="29" customFormat="1" ht="39.6" hidden="1" x14ac:dyDescent="0.3">
      <c r="A626" s="25">
        <v>57</v>
      </c>
      <c r="B626" s="25">
        <v>3386</v>
      </c>
      <c r="C626" s="26" t="s">
        <v>285</v>
      </c>
      <c r="D626" s="27" t="s">
        <v>286</v>
      </c>
      <c r="E626" s="27" t="s">
        <v>2194</v>
      </c>
      <c r="F626" s="28" t="s">
        <v>21</v>
      </c>
      <c r="G626" s="20">
        <v>5144621504</v>
      </c>
      <c r="H626" s="20">
        <f t="shared" si="33"/>
        <v>1028924.3008000001</v>
      </c>
      <c r="I626" s="19">
        <f t="shared" si="32"/>
        <v>1028924.3008000001</v>
      </c>
    </row>
    <row r="627" spans="1:13" s="29" customFormat="1" ht="39.6" hidden="1" x14ac:dyDescent="0.3">
      <c r="A627" s="25">
        <v>58</v>
      </c>
      <c r="B627" s="25">
        <v>3425</v>
      </c>
      <c r="C627" s="26" t="s">
        <v>2204</v>
      </c>
      <c r="D627" s="27" t="s">
        <v>2205</v>
      </c>
      <c r="E627" s="27" t="s">
        <v>2206</v>
      </c>
      <c r="F627" s="28" t="s">
        <v>21</v>
      </c>
      <c r="G627" s="20">
        <v>19186148089</v>
      </c>
      <c r="H627" s="20">
        <f t="shared" si="33"/>
        <v>3837229.6178000001</v>
      </c>
      <c r="I627" s="19">
        <f t="shared" si="32"/>
        <v>3837229.6178000001</v>
      </c>
    </row>
    <row r="628" spans="1:13" s="29" customFormat="1" ht="26.4" hidden="1" x14ac:dyDescent="0.3">
      <c r="A628" s="25">
        <v>59</v>
      </c>
      <c r="B628" s="25">
        <v>3678</v>
      </c>
      <c r="C628" s="26" t="s">
        <v>304</v>
      </c>
      <c r="D628" s="27" t="s">
        <v>305</v>
      </c>
      <c r="E628" s="27" t="s">
        <v>2225</v>
      </c>
      <c r="F628" s="28" t="s">
        <v>21</v>
      </c>
      <c r="G628" s="20">
        <v>32652976777</v>
      </c>
      <c r="H628" s="20">
        <f t="shared" si="33"/>
        <v>6530595.3554000007</v>
      </c>
      <c r="I628" s="19">
        <f t="shared" si="32"/>
        <v>6530595.3554000007</v>
      </c>
    </row>
    <row r="629" spans="1:13" s="29" customFormat="1" ht="26.4" hidden="1" x14ac:dyDescent="0.3">
      <c r="A629" s="25">
        <v>60</v>
      </c>
      <c r="B629" s="25">
        <v>3718</v>
      </c>
      <c r="C629" s="26" t="s">
        <v>308</v>
      </c>
      <c r="D629" s="27" t="s">
        <v>2230</v>
      </c>
      <c r="E629" s="27" t="s">
        <v>2231</v>
      </c>
      <c r="F629" s="28" t="s">
        <v>21</v>
      </c>
      <c r="G629" s="20">
        <v>23897862153</v>
      </c>
      <c r="H629" s="20">
        <f t="shared" si="33"/>
        <v>4779572.4306000005</v>
      </c>
      <c r="I629" s="19">
        <f t="shared" si="32"/>
        <v>4779572.4306000005</v>
      </c>
      <c r="K629" s="31"/>
      <c r="L629" s="31"/>
      <c r="M629" s="31"/>
    </row>
    <row r="630" spans="1:13" s="29" customFormat="1" ht="26.4" hidden="1" x14ac:dyDescent="0.3">
      <c r="A630" s="25">
        <v>61</v>
      </c>
      <c r="B630" s="25">
        <v>3909</v>
      </c>
      <c r="C630" s="26" t="s">
        <v>2253</v>
      </c>
      <c r="D630" s="27" t="s">
        <v>2254</v>
      </c>
      <c r="E630" s="27" t="s">
        <v>2255</v>
      </c>
      <c r="F630" s="28" t="s">
        <v>21</v>
      </c>
      <c r="G630" s="20">
        <v>12210805900</v>
      </c>
      <c r="H630" s="20">
        <f t="shared" si="33"/>
        <v>2442161.1800000002</v>
      </c>
      <c r="I630" s="19">
        <f t="shared" si="32"/>
        <v>2442161.1800000002</v>
      </c>
    </row>
    <row r="631" spans="1:13" s="29" customFormat="1" ht="39.6" hidden="1" x14ac:dyDescent="0.3">
      <c r="A631" s="25">
        <v>62</v>
      </c>
      <c r="B631" s="25">
        <v>4116</v>
      </c>
      <c r="C631" s="26" t="s">
        <v>1272</v>
      </c>
      <c r="D631" s="27" t="s">
        <v>1273</v>
      </c>
      <c r="E631" s="27" t="s">
        <v>2272</v>
      </c>
      <c r="F631" s="28" t="s">
        <v>21</v>
      </c>
      <c r="G631" s="20">
        <v>33059516046</v>
      </c>
      <c r="H631" s="20">
        <f t="shared" si="33"/>
        <v>6611903.2092000004</v>
      </c>
      <c r="I631" s="19">
        <f t="shared" si="32"/>
        <v>6611903.2092000004</v>
      </c>
    </row>
    <row r="632" spans="1:13" s="29" customFormat="1" ht="39.6" hidden="1" x14ac:dyDescent="0.3">
      <c r="A632" s="25">
        <v>63</v>
      </c>
      <c r="B632" s="25">
        <v>4544</v>
      </c>
      <c r="C632" s="26" t="s">
        <v>2306</v>
      </c>
      <c r="D632" s="27" t="s">
        <v>2307</v>
      </c>
      <c r="E632" s="27" t="s">
        <v>2308</v>
      </c>
      <c r="F632" s="28" t="s">
        <v>21</v>
      </c>
      <c r="G632" s="20">
        <v>44456853174</v>
      </c>
      <c r="H632" s="20">
        <f t="shared" si="33"/>
        <v>8891370.6348000001</v>
      </c>
      <c r="I632" s="19">
        <f t="shared" si="32"/>
        <v>8891370.6348000001</v>
      </c>
    </row>
    <row r="633" spans="1:13" s="29" customFormat="1" ht="39.6" hidden="1" x14ac:dyDescent="0.3">
      <c r="A633" s="25">
        <v>64</v>
      </c>
      <c r="B633" s="25">
        <v>4726</v>
      </c>
      <c r="C633" s="26" t="s">
        <v>2316</v>
      </c>
      <c r="D633" s="27" t="s">
        <v>2317</v>
      </c>
      <c r="E633" s="27" t="s">
        <v>2318</v>
      </c>
      <c r="F633" s="28" t="s">
        <v>21</v>
      </c>
      <c r="G633" s="20">
        <v>20794965103</v>
      </c>
      <c r="H633" s="20">
        <f t="shared" si="33"/>
        <v>4158993.0206000004</v>
      </c>
      <c r="I633" s="19">
        <f t="shared" si="32"/>
        <v>4158993.0206000004</v>
      </c>
    </row>
    <row r="634" spans="1:13" s="29" customFormat="1" ht="26.4" hidden="1" x14ac:dyDescent="0.3">
      <c r="A634" s="25">
        <v>65</v>
      </c>
      <c r="B634" s="25">
        <v>5492</v>
      </c>
      <c r="C634" s="26" t="s">
        <v>1225</v>
      </c>
      <c r="D634" s="27" t="s">
        <v>1226</v>
      </c>
      <c r="E634" s="27" t="s">
        <v>2377</v>
      </c>
      <c r="F634" s="28" t="s">
        <v>21</v>
      </c>
      <c r="G634" s="20">
        <v>40642224526</v>
      </c>
      <c r="H634" s="20">
        <f t="shared" si="33"/>
        <v>8128444.9052000009</v>
      </c>
      <c r="I634" s="19">
        <f t="shared" si="32"/>
        <v>8128444.9052000009</v>
      </c>
    </row>
    <row r="635" spans="1:13" s="29" customFormat="1" ht="52.8" hidden="1" x14ac:dyDescent="0.3">
      <c r="A635" s="25">
        <v>66</v>
      </c>
      <c r="B635" s="25">
        <v>5499</v>
      </c>
      <c r="C635" s="26" t="s">
        <v>419</v>
      </c>
      <c r="D635" s="27" t="s">
        <v>2382</v>
      </c>
      <c r="E635" s="27" t="s">
        <v>2383</v>
      </c>
      <c r="F635" s="28" t="s">
        <v>21</v>
      </c>
      <c r="G635" s="20">
        <v>146552980365</v>
      </c>
      <c r="H635" s="20">
        <f t="shared" si="33"/>
        <v>29310596.073000003</v>
      </c>
      <c r="I635" s="19">
        <f t="shared" si="32"/>
        <v>29310596.073000003</v>
      </c>
    </row>
    <row r="636" spans="1:13" s="29" customFormat="1" ht="52.8" hidden="1" x14ac:dyDescent="0.3">
      <c r="A636" s="25">
        <v>67</v>
      </c>
      <c r="B636" s="25">
        <v>5518</v>
      </c>
      <c r="C636" s="26" t="s">
        <v>1682</v>
      </c>
      <c r="D636" s="27" t="s">
        <v>2394</v>
      </c>
      <c r="E636" s="27" t="s">
        <v>2395</v>
      </c>
      <c r="F636" s="28" t="s">
        <v>21</v>
      </c>
      <c r="G636" s="20">
        <v>92903922408</v>
      </c>
      <c r="H636" s="20">
        <f t="shared" si="33"/>
        <v>18580784.481600001</v>
      </c>
      <c r="I636" s="19">
        <f t="shared" si="32"/>
        <v>18580784.481600001</v>
      </c>
    </row>
    <row r="637" spans="1:13" s="29" customFormat="1" ht="52.8" hidden="1" x14ac:dyDescent="0.3">
      <c r="A637" s="25">
        <v>68</v>
      </c>
      <c r="B637" s="25">
        <v>5521</v>
      </c>
      <c r="C637" s="26" t="s">
        <v>420</v>
      </c>
      <c r="D637" s="27" t="s">
        <v>2396</v>
      </c>
      <c r="E637" s="27" t="s">
        <v>2397</v>
      </c>
      <c r="F637" s="28" t="s">
        <v>21</v>
      </c>
      <c r="G637" s="20">
        <v>166476417637</v>
      </c>
      <c r="H637" s="20">
        <f t="shared" si="33"/>
        <v>33295283.527400002</v>
      </c>
      <c r="I637" s="19">
        <f t="shared" si="32"/>
        <v>33295283.527400002</v>
      </c>
    </row>
    <row r="638" spans="1:13" s="29" customFormat="1" ht="39.6" hidden="1" x14ac:dyDescent="0.3">
      <c r="A638" s="25">
        <v>69</v>
      </c>
      <c r="B638" s="25">
        <v>5543</v>
      </c>
      <c r="C638" s="26" t="s">
        <v>2402</v>
      </c>
      <c r="D638" s="27" t="s">
        <v>2403</v>
      </c>
      <c r="E638" s="27" t="s">
        <v>2404</v>
      </c>
      <c r="F638" s="28" t="s">
        <v>21</v>
      </c>
      <c r="G638" s="20">
        <v>10493441507</v>
      </c>
      <c r="H638" s="20">
        <f t="shared" si="33"/>
        <v>2098688.3014000002</v>
      </c>
      <c r="I638" s="19">
        <f t="shared" si="32"/>
        <v>2098688.3014000002</v>
      </c>
    </row>
    <row r="639" spans="1:13" s="29" customFormat="1" ht="39.6" hidden="1" x14ac:dyDescent="0.3">
      <c r="A639" s="25">
        <v>70</v>
      </c>
      <c r="B639" s="25">
        <v>5545</v>
      </c>
      <c r="C639" s="26" t="s">
        <v>421</v>
      </c>
      <c r="D639" s="27" t="s">
        <v>422</v>
      </c>
      <c r="E639" s="27" t="s">
        <v>2405</v>
      </c>
      <c r="F639" s="28" t="s">
        <v>21</v>
      </c>
      <c r="G639" s="20">
        <v>2027439364896</v>
      </c>
      <c r="H639" s="20">
        <f t="shared" si="33"/>
        <v>405487872.97920001</v>
      </c>
      <c r="I639" s="19">
        <f t="shared" si="32"/>
        <v>100000000</v>
      </c>
    </row>
    <row r="640" spans="1:13" s="29" customFormat="1" ht="26.4" hidden="1" x14ac:dyDescent="0.3">
      <c r="A640" s="25">
        <v>71</v>
      </c>
      <c r="B640" s="25">
        <v>5546</v>
      </c>
      <c r="C640" s="26" t="s">
        <v>423</v>
      </c>
      <c r="D640" s="27" t="s">
        <v>424</v>
      </c>
      <c r="E640" s="27" t="s">
        <v>2406</v>
      </c>
      <c r="F640" s="28" t="s">
        <v>21</v>
      </c>
      <c r="G640" s="20">
        <v>91223052669</v>
      </c>
      <c r="H640" s="20">
        <f t="shared" si="33"/>
        <v>18244610.533800002</v>
      </c>
      <c r="I640" s="19">
        <f t="shared" si="32"/>
        <v>18244610.533800002</v>
      </c>
    </row>
    <row r="641" spans="1:9" s="29" customFormat="1" ht="39.6" hidden="1" x14ac:dyDescent="0.3">
      <c r="A641" s="25">
        <v>72</v>
      </c>
      <c r="B641" s="25">
        <v>5550</v>
      </c>
      <c r="C641" s="26" t="s">
        <v>1462</v>
      </c>
      <c r="D641" s="27" t="s">
        <v>2409</v>
      </c>
      <c r="E641" s="27" t="s">
        <v>2410</v>
      </c>
      <c r="F641" s="28" t="s">
        <v>21</v>
      </c>
      <c r="G641" s="20">
        <v>1100113461280</v>
      </c>
      <c r="H641" s="20">
        <f t="shared" si="33"/>
        <v>220022692.25600001</v>
      </c>
      <c r="I641" s="19">
        <f t="shared" si="32"/>
        <v>100000000</v>
      </c>
    </row>
    <row r="642" spans="1:9" s="29" customFormat="1" ht="39.6" hidden="1" x14ac:dyDescent="0.3">
      <c r="A642" s="25">
        <v>73</v>
      </c>
      <c r="B642" s="25">
        <v>5552</v>
      </c>
      <c r="C642" s="26" t="s">
        <v>1252</v>
      </c>
      <c r="D642" s="27" t="s">
        <v>2412</v>
      </c>
      <c r="E642" s="27" t="s">
        <v>2413</v>
      </c>
      <c r="F642" s="28" t="s">
        <v>21</v>
      </c>
      <c r="G642" s="20">
        <v>171400182956</v>
      </c>
      <c r="H642" s="20">
        <f t="shared" si="33"/>
        <v>34280036.591200002</v>
      </c>
      <c r="I642" s="19">
        <f t="shared" si="32"/>
        <v>34280036.591200002</v>
      </c>
    </row>
    <row r="643" spans="1:9" s="29" customFormat="1" ht="52.8" hidden="1" x14ac:dyDescent="0.3">
      <c r="A643" s="25">
        <v>74</v>
      </c>
      <c r="B643" s="25">
        <v>5558</v>
      </c>
      <c r="C643" s="26" t="s">
        <v>429</v>
      </c>
      <c r="D643" s="27" t="s">
        <v>430</v>
      </c>
      <c r="E643" s="27" t="s">
        <v>2417</v>
      </c>
      <c r="F643" s="28" t="s">
        <v>21</v>
      </c>
      <c r="G643" s="20">
        <v>615672691724</v>
      </c>
      <c r="H643" s="20">
        <f t="shared" si="33"/>
        <v>123134538.34480001</v>
      </c>
      <c r="I643" s="19">
        <f t="shared" ref="I643:I693" si="34">IF(H643&gt;100000000,100000000,IF(H643&gt;=500000,H643,500000))</f>
        <v>100000000</v>
      </c>
    </row>
    <row r="644" spans="1:9" s="29" customFormat="1" ht="26.4" hidden="1" x14ac:dyDescent="0.3">
      <c r="A644" s="25">
        <v>75</v>
      </c>
      <c r="B644" s="25">
        <v>5559</v>
      </c>
      <c r="C644" s="26" t="s">
        <v>431</v>
      </c>
      <c r="D644" s="27" t="s">
        <v>432</v>
      </c>
      <c r="E644" s="27" t="s">
        <v>2418</v>
      </c>
      <c r="F644" s="28" t="s">
        <v>21</v>
      </c>
      <c r="G644" s="20">
        <v>379514260601</v>
      </c>
      <c r="H644" s="20">
        <f t="shared" si="33"/>
        <v>75902852.120200008</v>
      </c>
      <c r="I644" s="19">
        <f t="shared" si="34"/>
        <v>75902852.120200008</v>
      </c>
    </row>
    <row r="645" spans="1:9" s="29" customFormat="1" ht="39.6" hidden="1" x14ac:dyDescent="0.3">
      <c r="A645" s="25">
        <v>76</v>
      </c>
      <c r="B645" s="25">
        <v>5573</v>
      </c>
      <c r="C645" s="26" t="s">
        <v>1277</v>
      </c>
      <c r="D645" s="27" t="s">
        <v>1278</v>
      </c>
      <c r="E645" s="27" t="s">
        <v>2429</v>
      </c>
      <c r="F645" s="28" t="s">
        <v>21</v>
      </c>
      <c r="G645" s="20">
        <v>389013890734</v>
      </c>
      <c r="H645" s="20">
        <f t="shared" si="33"/>
        <v>77802778.146799996</v>
      </c>
      <c r="I645" s="19">
        <f t="shared" si="34"/>
        <v>77802778.146799996</v>
      </c>
    </row>
    <row r="646" spans="1:9" s="29" customFormat="1" ht="26.4" hidden="1" x14ac:dyDescent="0.3">
      <c r="A646" s="25">
        <v>77</v>
      </c>
      <c r="B646" s="25">
        <v>5574</v>
      </c>
      <c r="C646" s="26" t="s">
        <v>1579</v>
      </c>
      <c r="D646" s="27" t="s">
        <v>2430</v>
      </c>
      <c r="E646" s="27" t="s">
        <v>2429</v>
      </c>
      <c r="F646" s="28" t="s">
        <v>21</v>
      </c>
      <c r="G646" s="20">
        <v>91299763668</v>
      </c>
      <c r="H646" s="20">
        <f t="shared" si="33"/>
        <v>18259952.733600002</v>
      </c>
      <c r="I646" s="19">
        <f t="shared" si="34"/>
        <v>18259952.733600002</v>
      </c>
    </row>
    <row r="647" spans="1:9" s="29" customFormat="1" ht="52.8" hidden="1" x14ac:dyDescent="0.3">
      <c r="A647" s="25">
        <v>78</v>
      </c>
      <c r="B647" s="25">
        <v>5576</v>
      </c>
      <c r="C647" s="26" t="s">
        <v>1247</v>
      </c>
      <c r="D647" s="27" t="s">
        <v>2433</v>
      </c>
      <c r="E647" s="27" t="s">
        <v>2434</v>
      </c>
      <c r="F647" s="28" t="s">
        <v>21</v>
      </c>
      <c r="G647" s="20">
        <v>327198063449</v>
      </c>
      <c r="H647" s="20">
        <f t="shared" si="33"/>
        <v>65439612.689800002</v>
      </c>
      <c r="I647" s="19">
        <f t="shared" si="34"/>
        <v>65439612.689800002</v>
      </c>
    </row>
    <row r="648" spans="1:9" s="29" customFormat="1" ht="26.4" hidden="1" x14ac:dyDescent="0.3">
      <c r="A648" s="25">
        <v>79</v>
      </c>
      <c r="B648" s="25">
        <v>5582</v>
      </c>
      <c r="C648" s="26" t="s">
        <v>1754</v>
      </c>
      <c r="D648" s="27" t="s">
        <v>1755</v>
      </c>
      <c r="E648" s="27" t="s">
        <v>2437</v>
      </c>
      <c r="F648" s="28" t="s">
        <v>21</v>
      </c>
      <c r="G648" s="20">
        <v>415490970780</v>
      </c>
      <c r="H648" s="20">
        <f t="shared" si="33"/>
        <v>83098194.156000003</v>
      </c>
      <c r="I648" s="19">
        <f t="shared" si="34"/>
        <v>83098194.156000003</v>
      </c>
    </row>
    <row r="649" spans="1:9" s="29" customFormat="1" ht="39.6" hidden="1" x14ac:dyDescent="0.3">
      <c r="A649" s="25">
        <v>80</v>
      </c>
      <c r="B649" s="25">
        <v>5590</v>
      </c>
      <c r="C649" s="26" t="s">
        <v>1539</v>
      </c>
      <c r="D649" s="27" t="s">
        <v>1540</v>
      </c>
      <c r="E649" s="27" t="s">
        <v>2444</v>
      </c>
      <c r="F649" s="28" t="s">
        <v>21</v>
      </c>
      <c r="G649" s="20">
        <v>552356666703</v>
      </c>
      <c r="H649" s="20">
        <f t="shared" si="33"/>
        <v>110471333.3406</v>
      </c>
      <c r="I649" s="19">
        <f t="shared" si="34"/>
        <v>100000000</v>
      </c>
    </row>
    <row r="650" spans="1:9" s="29" customFormat="1" ht="39.6" hidden="1" x14ac:dyDescent="0.3">
      <c r="A650" s="25">
        <v>81</v>
      </c>
      <c r="B650" s="25">
        <v>5591</v>
      </c>
      <c r="C650" s="26" t="s">
        <v>1697</v>
      </c>
      <c r="D650" s="27" t="s">
        <v>1698</v>
      </c>
      <c r="E650" s="27" t="s">
        <v>2445</v>
      </c>
      <c r="F650" s="28" t="s">
        <v>21</v>
      </c>
      <c r="G650" s="20">
        <v>6282474089</v>
      </c>
      <c r="H650" s="20">
        <f t="shared" si="33"/>
        <v>1256494.8178000001</v>
      </c>
      <c r="I650" s="19">
        <f t="shared" si="34"/>
        <v>1256494.8178000001</v>
      </c>
    </row>
    <row r="651" spans="1:9" s="29" customFormat="1" ht="26.4" hidden="1" x14ac:dyDescent="0.3">
      <c r="A651" s="25">
        <v>82</v>
      </c>
      <c r="B651" s="25">
        <v>5592</v>
      </c>
      <c r="C651" s="26" t="s">
        <v>442</v>
      </c>
      <c r="D651" s="27" t="s">
        <v>443</v>
      </c>
      <c r="E651" s="27" t="s">
        <v>2446</v>
      </c>
      <c r="F651" s="28" t="s">
        <v>21</v>
      </c>
      <c r="G651" s="20">
        <v>19096113488</v>
      </c>
      <c r="H651" s="20">
        <f t="shared" si="33"/>
        <v>3819222.6976000001</v>
      </c>
      <c r="I651" s="19">
        <f t="shared" si="34"/>
        <v>3819222.6976000001</v>
      </c>
    </row>
    <row r="652" spans="1:9" s="29" customFormat="1" ht="26.4" hidden="1" x14ac:dyDescent="0.3">
      <c r="A652" s="25">
        <v>83</v>
      </c>
      <c r="B652" s="25">
        <v>5595</v>
      </c>
      <c r="C652" s="26" t="s">
        <v>1584</v>
      </c>
      <c r="D652" s="27" t="s">
        <v>2447</v>
      </c>
      <c r="E652" s="27" t="s">
        <v>2448</v>
      </c>
      <c r="F652" s="28" t="s">
        <v>21</v>
      </c>
      <c r="G652" s="20">
        <v>3796682013534</v>
      </c>
      <c r="H652" s="20">
        <f t="shared" si="33"/>
        <v>759336402.70679998</v>
      </c>
      <c r="I652" s="19">
        <f t="shared" si="34"/>
        <v>100000000</v>
      </c>
    </row>
    <row r="653" spans="1:9" s="29" customFormat="1" ht="26.4" hidden="1" x14ac:dyDescent="0.3">
      <c r="A653" s="25">
        <v>84</v>
      </c>
      <c r="B653" s="25">
        <v>5837</v>
      </c>
      <c r="C653" s="26" t="s">
        <v>1413</v>
      </c>
      <c r="D653" s="27" t="s">
        <v>1414</v>
      </c>
      <c r="E653" s="27" t="s">
        <v>2522</v>
      </c>
      <c r="F653" s="28" t="s">
        <v>21</v>
      </c>
      <c r="G653" s="20">
        <v>695184583704</v>
      </c>
      <c r="H653" s="20">
        <f t="shared" ref="H653:H708" si="35">G653*0.02%</f>
        <v>139036916.74079999</v>
      </c>
      <c r="I653" s="19">
        <f t="shared" si="34"/>
        <v>100000000</v>
      </c>
    </row>
    <row r="654" spans="1:9" s="29" customFormat="1" ht="39.6" hidden="1" x14ac:dyDescent="0.3">
      <c r="A654" s="25">
        <v>85</v>
      </c>
      <c r="B654" s="25">
        <v>5921</v>
      </c>
      <c r="C654" s="26" t="s">
        <v>2535</v>
      </c>
      <c r="D654" s="27" t="s">
        <v>2536</v>
      </c>
      <c r="E654" s="27" t="s">
        <v>2537</v>
      </c>
      <c r="F654" s="28" t="s">
        <v>21</v>
      </c>
      <c r="G654" s="20">
        <v>2239682284131</v>
      </c>
      <c r="H654" s="20">
        <f t="shared" si="35"/>
        <v>447936456.82620001</v>
      </c>
      <c r="I654" s="19">
        <f t="shared" si="34"/>
        <v>100000000</v>
      </c>
    </row>
    <row r="655" spans="1:9" s="29" customFormat="1" ht="26.4" hidden="1" x14ac:dyDescent="0.3">
      <c r="A655" s="25">
        <v>86</v>
      </c>
      <c r="B655" s="25">
        <v>6509</v>
      </c>
      <c r="C655" s="26" t="s">
        <v>481</v>
      </c>
      <c r="D655" s="27" t="s">
        <v>482</v>
      </c>
      <c r="E655" s="27" t="s">
        <v>2207</v>
      </c>
      <c r="F655" s="28" t="s">
        <v>21</v>
      </c>
      <c r="G655" s="20">
        <v>17746098455</v>
      </c>
      <c r="H655" s="20">
        <f t="shared" si="35"/>
        <v>3549219.6910000001</v>
      </c>
      <c r="I655" s="19">
        <f t="shared" si="34"/>
        <v>3549219.6910000001</v>
      </c>
    </row>
    <row r="656" spans="1:9" s="29" customFormat="1" ht="26.4" hidden="1" x14ac:dyDescent="0.3">
      <c r="A656" s="25">
        <v>87</v>
      </c>
      <c r="B656" s="25">
        <v>6567</v>
      </c>
      <c r="C656" s="26" t="s">
        <v>483</v>
      </c>
      <c r="D656" s="27" t="s">
        <v>484</v>
      </c>
      <c r="E656" s="27" t="s">
        <v>1997</v>
      </c>
      <c r="F656" s="28" t="s">
        <v>21</v>
      </c>
      <c r="G656" s="20">
        <v>91669490632</v>
      </c>
      <c r="H656" s="20">
        <f t="shared" si="35"/>
        <v>18333898.126400001</v>
      </c>
      <c r="I656" s="19">
        <f t="shared" si="34"/>
        <v>18333898.126400001</v>
      </c>
    </row>
    <row r="657" spans="1:9" s="29" customFormat="1" ht="26.4" hidden="1" x14ac:dyDescent="0.3">
      <c r="A657" s="25">
        <v>88</v>
      </c>
      <c r="B657" s="25">
        <v>6756</v>
      </c>
      <c r="C657" s="26" t="s">
        <v>491</v>
      </c>
      <c r="D657" s="27" t="s">
        <v>2603</v>
      </c>
      <c r="E657" s="27" t="s">
        <v>2604</v>
      </c>
      <c r="F657" s="28" t="s">
        <v>21</v>
      </c>
      <c r="G657" s="20">
        <v>70271099083</v>
      </c>
      <c r="H657" s="20">
        <f t="shared" si="35"/>
        <v>14054219.8166</v>
      </c>
      <c r="I657" s="19">
        <f t="shared" si="34"/>
        <v>14054219.8166</v>
      </c>
    </row>
    <row r="658" spans="1:9" s="29" customFormat="1" ht="26.4" hidden="1" x14ac:dyDescent="0.3">
      <c r="A658" s="25">
        <v>89</v>
      </c>
      <c r="B658" s="25">
        <v>7368</v>
      </c>
      <c r="C658" s="26" t="s">
        <v>501</v>
      </c>
      <c r="D658" s="27" t="s">
        <v>502</v>
      </c>
      <c r="E658" s="27" t="s">
        <v>2658</v>
      </c>
      <c r="F658" s="28" t="s">
        <v>21</v>
      </c>
      <c r="G658" s="20">
        <v>17059775831</v>
      </c>
      <c r="H658" s="20">
        <f t="shared" si="35"/>
        <v>3411955.1662000003</v>
      </c>
      <c r="I658" s="19">
        <f t="shared" si="34"/>
        <v>3411955.1662000003</v>
      </c>
    </row>
    <row r="659" spans="1:9" s="29" customFormat="1" ht="26.4" hidden="1" x14ac:dyDescent="0.3">
      <c r="A659" s="25">
        <v>90</v>
      </c>
      <c r="B659" s="25">
        <v>7394</v>
      </c>
      <c r="C659" s="26" t="s">
        <v>1421</v>
      </c>
      <c r="D659" s="27" t="s">
        <v>1422</v>
      </c>
      <c r="E659" s="27" t="s">
        <v>2662</v>
      </c>
      <c r="F659" s="28" t="s">
        <v>21</v>
      </c>
      <c r="G659" s="20">
        <v>3297845649</v>
      </c>
      <c r="H659" s="20">
        <f t="shared" si="35"/>
        <v>659569.1298</v>
      </c>
      <c r="I659" s="19">
        <f t="shared" si="34"/>
        <v>659569.1298</v>
      </c>
    </row>
    <row r="660" spans="1:9" s="29" customFormat="1" ht="52.8" hidden="1" x14ac:dyDescent="0.3">
      <c r="A660" s="25">
        <v>91</v>
      </c>
      <c r="B660" s="25">
        <v>7532</v>
      </c>
      <c r="C660" s="26" t="s">
        <v>2672</v>
      </c>
      <c r="D660" s="27" t="s">
        <v>2673</v>
      </c>
      <c r="E660" s="27" t="s">
        <v>2674</v>
      </c>
      <c r="F660" s="28" t="s">
        <v>21</v>
      </c>
      <c r="G660" s="20">
        <v>123096975171</v>
      </c>
      <c r="H660" s="20">
        <f t="shared" si="35"/>
        <v>24619395.034200002</v>
      </c>
      <c r="I660" s="19">
        <f t="shared" si="34"/>
        <v>24619395.034200002</v>
      </c>
    </row>
    <row r="661" spans="1:9" s="29" customFormat="1" ht="39.6" hidden="1" x14ac:dyDescent="0.3">
      <c r="A661" s="25">
        <v>92</v>
      </c>
      <c r="B661" s="25">
        <v>7751</v>
      </c>
      <c r="C661" s="26" t="s">
        <v>511</v>
      </c>
      <c r="D661" s="27" t="s">
        <v>512</v>
      </c>
      <c r="E661" s="27" t="s">
        <v>2699</v>
      </c>
      <c r="F661" s="28" t="s">
        <v>21</v>
      </c>
      <c r="G661" s="20">
        <v>24170441734</v>
      </c>
      <c r="H661" s="20">
        <f t="shared" si="35"/>
        <v>4834088.3468000004</v>
      </c>
      <c r="I661" s="19">
        <f t="shared" si="34"/>
        <v>4834088.3468000004</v>
      </c>
    </row>
    <row r="662" spans="1:9" s="29" customFormat="1" ht="26.4" hidden="1" x14ac:dyDescent="0.3">
      <c r="A662" s="25">
        <v>93</v>
      </c>
      <c r="B662" s="25">
        <v>8049</v>
      </c>
      <c r="C662" s="26" t="s">
        <v>523</v>
      </c>
      <c r="D662" s="27" t="s">
        <v>524</v>
      </c>
      <c r="E662" s="27" t="s">
        <v>2740</v>
      </c>
      <c r="F662" s="28" t="s">
        <v>21</v>
      </c>
      <c r="G662" s="20">
        <v>32857824760</v>
      </c>
      <c r="H662" s="20">
        <f t="shared" si="35"/>
        <v>6571564.9520000005</v>
      </c>
      <c r="I662" s="19">
        <f t="shared" si="34"/>
        <v>6571564.9520000005</v>
      </c>
    </row>
    <row r="663" spans="1:9" s="29" customFormat="1" ht="39.6" hidden="1" x14ac:dyDescent="0.3">
      <c r="A663" s="25">
        <v>94</v>
      </c>
      <c r="B663" s="25">
        <v>8118</v>
      </c>
      <c r="C663" s="26" t="s">
        <v>320</v>
      </c>
      <c r="D663" s="27" t="s">
        <v>321</v>
      </c>
      <c r="E663" s="27" t="s">
        <v>2747</v>
      </c>
      <c r="F663" s="28" t="s">
        <v>21</v>
      </c>
      <c r="G663" s="20">
        <v>52089927229</v>
      </c>
      <c r="H663" s="20">
        <f t="shared" si="35"/>
        <v>10417985.445800001</v>
      </c>
      <c r="I663" s="19">
        <f t="shared" si="34"/>
        <v>10417985.445800001</v>
      </c>
    </row>
    <row r="664" spans="1:9" s="29" customFormat="1" ht="52.8" hidden="1" x14ac:dyDescent="0.3">
      <c r="A664" s="25">
        <v>95</v>
      </c>
      <c r="B664" s="25">
        <v>8538</v>
      </c>
      <c r="C664" s="26" t="s">
        <v>1758</v>
      </c>
      <c r="D664" s="27" t="s">
        <v>1759</v>
      </c>
      <c r="E664" s="27" t="s">
        <v>2777</v>
      </c>
      <c r="F664" s="28" t="s">
        <v>21</v>
      </c>
      <c r="G664" s="20">
        <v>50566333337</v>
      </c>
      <c r="H664" s="20">
        <f t="shared" si="35"/>
        <v>10113266.667400001</v>
      </c>
      <c r="I664" s="19">
        <f t="shared" si="34"/>
        <v>10113266.667400001</v>
      </c>
    </row>
    <row r="665" spans="1:9" s="29" customFormat="1" ht="52.8" hidden="1" x14ac:dyDescent="0.3">
      <c r="A665" s="25">
        <v>96</v>
      </c>
      <c r="B665" s="25">
        <v>9019</v>
      </c>
      <c r="C665" s="26" t="s">
        <v>1772</v>
      </c>
      <c r="D665" s="27" t="s">
        <v>1773</v>
      </c>
      <c r="E665" s="27" t="s">
        <v>2801</v>
      </c>
      <c r="F665" s="28" t="s">
        <v>21</v>
      </c>
      <c r="G665" s="20">
        <v>15951875394</v>
      </c>
      <c r="H665" s="20">
        <f t="shared" si="35"/>
        <v>3190375.0788000003</v>
      </c>
      <c r="I665" s="19">
        <f t="shared" si="34"/>
        <v>3190375.0788000003</v>
      </c>
    </row>
    <row r="666" spans="1:9" s="29" customFormat="1" ht="26.4" hidden="1" x14ac:dyDescent="0.3">
      <c r="A666" s="25">
        <v>97</v>
      </c>
      <c r="B666" s="25">
        <v>9311</v>
      </c>
      <c r="C666" s="26" t="s">
        <v>1174</v>
      </c>
      <c r="D666" s="27" t="s">
        <v>1175</v>
      </c>
      <c r="E666" s="27" t="s">
        <v>2814</v>
      </c>
      <c r="F666" s="28" t="s">
        <v>21</v>
      </c>
      <c r="G666" s="20">
        <v>40035226520</v>
      </c>
      <c r="H666" s="20">
        <f t="shared" si="35"/>
        <v>8007045.3040000005</v>
      </c>
      <c r="I666" s="19">
        <f t="shared" si="34"/>
        <v>8007045.3040000005</v>
      </c>
    </row>
    <row r="667" spans="1:9" s="29" customFormat="1" ht="26.4" hidden="1" x14ac:dyDescent="0.3">
      <c r="A667" s="25">
        <v>98</v>
      </c>
      <c r="B667" s="25">
        <v>9427</v>
      </c>
      <c r="C667" s="26" t="s">
        <v>1178</v>
      </c>
      <c r="D667" s="27" t="s">
        <v>1179</v>
      </c>
      <c r="E667" s="27" t="s">
        <v>2821</v>
      </c>
      <c r="F667" s="28" t="s">
        <v>21</v>
      </c>
      <c r="G667" s="20">
        <v>35618985140</v>
      </c>
      <c r="H667" s="20">
        <f t="shared" si="35"/>
        <v>7123797.0279999999</v>
      </c>
      <c r="I667" s="19">
        <f t="shared" si="34"/>
        <v>7123797.0279999999</v>
      </c>
    </row>
    <row r="668" spans="1:9" s="29" customFormat="1" ht="26.4" hidden="1" x14ac:dyDescent="0.3">
      <c r="A668" s="25">
        <v>99</v>
      </c>
      <c r="B668" s="25">
        <v>9706</v>
      </c>
      <c r="C668" s="26" t="s">
        <v>1805</v>
      </c>
      <c r="D668" s="27" t="s">
        <v>1806</v>
      </c>
      <c r="E668" s="27" t="s">
        <v>2827</v>
      </c>
      <c r="F668" s="28" t="s">
        <v>21</v>
      </c>
      <c r="G668" s="20">
        <v>20685982024</v>
      </c>
      <c r="H668" s="20">
        <f t="shared" si="35"/>
        <v>4137196.4048000001</v>
      </c>
      <c r="I668" s="19">
        <f t="shared" si="34"/>
        <v>4137196.4048000001</v>
      </c>
    </row>
    <row r="669" spans="1:9" s="29" customFormat="1" ht="26.4" hidden="1" x14ac:dyDescent="0.3">
      <c r="A669" s="25">
        <v>100</v>
      </c>
      <c r="B669" s="25">
        <v>9882</v>
      </c>
      <c r="C669" s="26" t="s">
        <v>2836</v>
      </c>
      <c r="D669" s="27" t="s">
        <v>2837</v>
      </c>
      <c r="E669" s="27" t="s">
        <v>2838</v>
      </c>
      <c r="F669" s="28" t="s">
        <v>21</v>
      </c>
      <c r="G669" s="20">
        <v>7436213750</v>
      </c>
      <c r="H669" s="20">
        <f t="shared" si="35"/>
        <v>1487242.75</v>
      </c>
      <c r="I669" s="19">
        <f t="shared" si="34"/>
        <v>1487242.75</v>
      </c>
    </row>
    <row r="670" spans="1:9" s="29" customFormat="1" ht="39.6" hidden="1" x14ac:dyDescent="0.3">
      <c r="A670" s="25">
        <v>101</v>
      </c>
      <c r="B670" s="25">
        <v>10206</v>
      </c>
      <c r="C670" s="26" t="s">
        <v>2920</v>
      </c>
      <c r="D670" s="27" t="s">
        <v>2921</v>
      </c>
      <c r="E670" s="27" t="s">
        <v>2922</v>
      </c>
      <c r="F670" s="28" t="s">
        <v>21</v>
      </c>
      <c r="G670" s="20">
        <v>18077394280</v>
      </c>
      <c r="H670" s="20">
        <f t="shared" si="35"/>
        <v>3615478.8560000001</v>
      </c>
      <c r="I670" s="19">
        <f t="shared" si="34"/>
        <v>3615478.8560000001</v>
      </c>
    </row>
    <row r="671" spans="1:9" s="29" customFormat="1" ht="39.6" hidden="1" x14ac:dyDescent="0.3">
      <c r="A671" s="25">
        <v>102</v>
      </c>
      <c r="B671" s="25">
        <v>10340</v>
      </c>
      <c r="C671" s="26" t="s">
        <v>2944</v>
      </c>
      <c r="D671" s="27" t="s">
        <v>2945</v>
      </c>
      <c r="E671" s="27" t="s">
        <v>2946</v>
      </c>
      <c r="F671" s="28" t="s">
        <v>21</v>
      </c>
      <c r="G671" s="20">
        <v>3000550000</v>
      </c>
      <c r="H671" s="20">
        <f t="shared" si="35"/>
        <v>600110</v>
      </c>
      <c r="I671" s="19">
        <f t="shared" si="34"/>
        <v>600110</v>
      </c>
    </row>
    <row r="672" spans="1:9" s="29" customFormat="1" ht="39.6" hidden="1" x14ac:dyDescent="0.3">
      <c r="A672" s="25">
        <v>103</v>
      </c>
      <c r="B672" s="25">
        <v>10596</v>
      </c>
      <c r="C672" s="26" t="s">
        <v>2974</v>
      </c>
      <c r="D672" s="27" t="s">
        <v>2975</v>
      </c>
      <c r="E672" s="27" t="s">
        <v>2976</v>
      </c>
      <c r="F672" s="28" t="s">
        <v>21</v>
      </c>
      <c r="G672" s="20">
        <v>9457496721</v>
      </c>
      <c r="H672" s="20">
        <f t="shared" si="35"/>
        <v>1891499.3442000002</v>
      </c>
      <c r="I672" s="19">
        <f t="shared" si="34"/>
        <v>1891499.3442000002</v>
      </c>
    </row>
    <row r="673" spans="1:9" s="29" customFormat="1" ht="39.6" hidden="1" x14ac:dyDescent="0.3">
      <c r="A673" s="25">
        <v>104</v>
      </c>
      <c r="B673" s="25">
        <v>10775</v>
      </c>
      <c r="C673" s="26" t="s">
        <v>2992</v>
      </c>
      <c r="D673" s="27" t="s">
        <v>2993</v>
      </c>
      <c r="E673" s="27" t="s">
        <v>2994</v>
      </c>
      <c r="F673" s="28" t="s">
        <v>21</v>
      </c>
      <c r="G673" s="20">
        <v>99995673636</v>
      </c>
      <c r="H673" s="20">
        <f t="shared" si="35"/>
        <v>19999134.727200001</v>
      </c>
      <c r="I673" s="19">
        <f t="shared" si="34"/>
        <v>19999134.727200001</v>
      </c>
    </row>
    <row r="674" spans="1:9" s="29" customFormat="1" ht="26.4" hidden="1" x14ac:dyDescent="0.3">
      <c r="A674" s="25">
        <v>105</v>
      </c>
      <c r="B674" s="25">
        <v>11159</v>
      </c>
      <c r="C674" s="26" t="s">
        <v>3029</v>
      </c>
      <c r="D674" s="27" t="s">
        <v>3030</v>
      </c>
      <c r="E674" s="27" t="s">
        <v>3031</v>
      </c>
      <c r="F674" s="28" t="s">
        <v>21</v>
      </c>
      <c r="G674" s="20">
        <v>2860824681</v>
      </c>
      <c r="H674" s="20">
        <f t="shared" si="35"/>
        <v>572164.9362</v>
      </c>
      <c r="I674" s="19">
        <f t="shared" si="34"/>
        <v>572164.9362</v>
      </c>
    </row>
    <row r="675" spans="1:9" s="29" customFormat="1" ht="52.8" hidden="1" x14ac:dyDescent="0.3">
      <c r="A675" s="25">
        <v>106</v>
      </c>
      <c r="B675" s="25">
        <v>11604</v>
      </c>
      <c r="C675" s="26" t="s">
        <v>3061</v>
      </c>
      <c r="D675" s="27" t="s">
        <v>3062</v>
      </c>
      <c r="E675" s="27" t="s">
        <v>3063</v>
      </c>
      <c r="F675" s="28" t="s">
        <v>21</v>
      </c>
      <c r="G675" s="20">
        <v>30000000000</v>
      </c>
      <c r="H675" s="20">
        <f t="shared" si="35"/>
        <v>6000000</v>
      </c>
      <c r="I675" s="19">
        <f t="shared" si="34"/>
        <v>6000000</v>
      </c>
    </row>
    <row r="676" spans="1:9" s="29" customFormat="1" ht="39.6" hidden="1" x14ac:dyDescent="0.3">
      <c r="A676" s="25">
        <v>107</v>
      </c>
      <c r="B676" s="25">
        <v>12416</v>
      </c>
      <c r="C676" s="26" t="s">
        <v>1811</v>
      </c>
      <c r="D676" s="27" t="s">
        <v>1812</v>
      </c>
      <c r="E676" s="27" t="s">
        <v>3113</v>
      </c>
      <c r="F676" s="28" t="s">
        <v>21</v>
      </c>
      <c r="G676" s="20">
        <v>19923279250</v>
      </c>
      <c r="H676" s="20">
        <f t="shared" si="35"/>
        <v>3984655.85</v>
      </c>
      <c r="I676" s="19">
        <f t="shared" si="34"/>
        <v>3984655.85</v>
      </c>
    </row>
    <row r="677" spans="1:9" s="29" customFormat="1" ht="26.4" hidden="1" x14ac:dyDescent="0.3">
      <c r="A677" s="25">
        <v>108</v>
      </c>
      <c r="B677" s="25">
        <v>12460</v>
      </c>
      <c r="C677" s="26" t="s">
        <v>540</v>
      </c>
      <c r="D677" s="27" t="s">
        <v>541</v>
      </c>
      <c r="E677" s="27" t="s">
        <v>3133</v>
      </c>
      <c r="F677" s="28" t="s">
        <v>21</v>
      </c>
      <c r="G677" s="20">
        <v>6417049044</v>
      </c>
      <c r="H677" s="20">
        <f t="shared" si="35"/>
        <v>1283409.8088</v>
      </c>
      <c r="I677" s="19">
        <f t="shared" si="34"/>
        <v>1283409.8088</v>
      </c>
    </row>
    <row r="678" spans="1:9" s="29" customFormat="1" ht="52.8" hidden="1" x14ac:dyDescent="0.3">
      <c r="A678" s="25">
        <v>109</v>
      </c>
      <c r="B678" s="25">
        <v>12461</v>
      </c>
      <c r="C678" s="26" t="s">
        <v>3134</v>
      </c>
      <c r="D678" s="27" t="s">
        <v>3135</v>
      </c>
      <c r="E678" s="27" t="s">
        <v>3136</v>
      </c>
      <c r="F678" s="28" t="s">
        <v>21</v>
      </c>
      <c r="G678" s="20">
        <v>8264278480</v>
      </c>
      <c r="H678" s="20">
        <f t="shared" si="35"/>
        <v>1652855.696</v>
      </c>
      <c r="I678" s="19">
        <f t="shared" si="34"/>
        <v>1652855.696</v>
      </c>
    </row>
    <row r="679" spans="1:9" s="29" customFormat="1" ht="39.6" hidden="1" x14ac:dyDescent="0.3">
      <c r="A679" s="25">
        <v>110</v>
      </c>
      <c r="B679" s="25">
        <v>12504</v>
      </c>
      <c r="C679" s="26" t="s">
        <v>556</v>
      </c>
      <c r="D679" s="27" t="s">
        <v>557</v>
      </c>
      <c r="E679" s="27" t="s">
        <v>3150</v>
      </c>
      <c r="F679" s="28" t="s">
        <v>21</v>
      </c>
      <c r="G679" s="20">
        <v>129239339367</v>
      </c>
      <c r="H679" s="20">
        <f t="shared" si="35"/>
        <v>25847867.873400003</v>
      </c>
      <c r="I679" s="19">
        <f t="shared" si="34"/>
        <v>25847867.873400003</v>
      </c>
    </row>
    <row r="680" spans="1:9" s="29" customFormat="1" ht="26.4" hidden="1" x14ac:dyDescent="0.3">
      <c r="A680" s="25">
        <v>111</v>
      </c>
      <c r="B680" s="25">
        <v>12532</v>
      </c>
      <c r="C680" s="26" t="s">
        <v>3155</v>
      </c>
      <c r="D680" s="27" t="s">
        <v>3156</v>
      </c>
      <c r="E680" s="27" t="s">
        <v>3157</v>
      </c>
      <c r="F680" s="28" t="s">
        <v>21</v>
      </c>
      <c r="G680" s="20">
        <v>149997417977</v>
      </c>
      <c r="H680" s="20">
        <f t="shared" si="35"/>
        <v>29999483.595400002</v>
      </c>
      <c r="I680" s="19">
        <f t="shared" si="34"/>
        <v>29999483.595400002</v>
      </c>
    </row>
    <row r="681" spans="1:9" s="29" customFormat="1" ht="26.4" hidden="1" x14ac:dyDescent="0.3">
      <c r="A681" s="25">
        <v>112</v>
      </c>
      <c r="B681" s="25">
        <v>12544</v>
      </c>
      <c r="C681" s="26" t="s">
        <v>560</v>
      </c>
      <c r="D681" s="27" t="s">
        <v>561</v>
      </c>
      <c r="E681" s="27" t="s">
        <v>3158</v>
      </c>
      <c r="F681" s="28" t="s">
        <v>21</v>
      </c>
      <c r="G681" s="20">
        <v>29712198813</v>
      </c>
      <c r="H681" s="20">
        <f t="shared" si="35"/>
        <v>5942439.7626</v>
      </c>
      <c r="I681" s="19">
        <f t="shared" si="34"/>
        <v>5942439.7626</v>
      </c>
    </row>
    <row r="682" spans="1:9" s="29" customFormat="1" ht="39.6" hidden="1" x14ac:dyDescent="0.3">
      <c r="A682" s="25">
        <v>113</v>
      </c>
      <c r="B682" s="25">
        <v>12550</v>
      </c>
      <c r="C682" s="26" t="s">
        <v>566</v>
      </c>
      <c r="D682" s="27" t="s">
        <v>567</v>
      </c>
      <c r="E682" s="27" t="s">
        <v>3167</v>
      </c>
      <c r="F682" s="28" t="s">
        <v>21</v>
      </c>
      <c r="G682" s="20">
        <v>28419114517</v>
      </c>
      <c r="H682" s="20">
        <f t="shared" si="35"/>
        <v>5683822.9034000002</v>
      </c>
      <c r="I682" s="19">
        <f t="shared" si="34"/>
        <v>5683822.9034000002</v>
      </c>
    </row>
    <row r="683" spans="1:9" s="29" customFormat="1" ht="26.4" hidden="1" x14ac:dyDescent="0.3">
      <c r="A683" s="25">
        <v>114</v>
      </c>
      <c r="B683" s="25">
        <v>12552</v>
      </c>
      <c r="C683" s="26" t="s">
        <v>568</v>
      </c>
      <c r="D683" s="27" t="s">
        <v>569</v>
      </c>
      <c r="E683" s="27" t="s">
        <v>3168</v>
      </c>
      <c r="F683" s="28" t="s">
        <v>21</v>
      </c>
      <c r="G683" s="20">
        <v>43611576602</v>
      </c>
      <c r="H683" s="20">
        <f t="shared" si="35"/>
        <v>8722315.3203999996</v>
      </c>
      <c r="I683" s="19">
        <f t="shared" si="34"/>
        <v>8722315.3203999996</v>
      </c>
    </row>
    <row r="684" spans="1:9" s="29" customFormat="1" ht="26.4" hidden="1" x14ac:dyDescent="0.3">
      <c r="A684" s="25">
        <v>115</v>
      </c>
      <c r="B684" s="25">
        <v>12553</v>
      </c>
      <c r="C684" s="26" t="s">
        <v>570</v>
      </c>
      <c r="D684" s="27" t="s">
        <v>571</v>
      </c>
      <c r="E684" s="27" t="s">
        <v>3169</v>
      </c>
      <c r="F684" s="28" t="s">
        <v>21</v>
      </c>
      <c r="G684" s="20">
        <v>54907766419</v>
      </c>
      <c r="H684" s="20">
        <f t="shared" si="35"/>
        <v>10981553.2838</v>
      </c>
      <c r="I684" s="19">
        <f t="shared" si="34"/>
        <v>10981553.2838</v>
      </c>
    </row>
    <row r="685" spans="1:9" s="29" customFormat="1" ht="39.6" hidden="1" x14ac:dyDescent="0.3">
      <c r="A685" s="25">
        <v>116</v>
      </c>
      <c r="B685" s="25">
        <v>12563</v>
      </c>
      <c r="C685" s="26" t="s">
        <v>574</v>
      </c>
      <c r="D685" s="27" t="s">
        <v>575</v>
      </c>
      <c r="E685" s="27" t="s">
        <v>3173</v>
      </c>
      <c r="F685" s="28" t="s">
        <v>21</v>
      </c>
      <c r="G685" s="20">
        <v>77126166507</v>
      </c>
      <c r="H685" s="20">
        <f t="shared" si="35"/>
        <v>15425233.3014</v>
      </c>
      <c r="I685" s="19">
        <f t="shared" si="34"/>
        <v>15425233.3014</v>
      </c>
    </row>
    <row r="686" spans="1:9" s="29" customFormat="1" ht="26.4" hidden="1" x14ac:dyDescent="0.3">
      <c r="A686" s="25">
        <v>117</v>
      </c>
      <c r="B686" s="25">
        <v>12564</v>
      </c>
      <c r="C686" s="26" t="s">
        <v>576</v>
      </c>
      <c r="D686" s="27" t="s">
        <v>577</v>
      </c>
      <c r="E686" s="27" t="s">
        <v>3174</v>
      </c>
      <c r="F686" s="28" t="s">
        <v>21</v>
      </c>
      <c r="G686" s="20">
        <v>1591787183087</v>
      </c>
      <c r="H686" s="20">
        <f t="shared" si="35"/>
        <v>318357436.61739999</v>
      </c>
      <c r="I686" s="19">
        <f t="shared" si="34"/>
        <v>100000000</v>
      </c>
    </row>
    <row r="687" spans="1:9" s="29" customFormat="1" ht="39.6" hidden="1" x14ac:dyDescent="0.3">
      <c r="A687" s="25">
        <v>118</v>
      </c>
      <c r="B687" s="25">
        <v>12587</v>
      </c>
      <c r="C687" s="26" t="s">
        <v>589</v>
      </c>
      <c r="D687" s="27" t="s">
        <v>590</v>
      </c>
      <c r="E687" s="27" t="s">
        <v>3186</v>
      </c>
      <c r="F687" s="28" t="s">
        <v>21</v>
      </c>
      <c r="G687" s="20">
        <v>76486682931</v>
      </c>
      <c r="H687" s="20">
        <f t="shared" si="35"/>
        <v>15297336.586200001</v>
      </c>
      <c r="I687" s="19">
        <f t="shared" si="34"/>
        <v>15297336.586200001</v>
      </c>
    </row>
    <row r="688" spans="1:9" s="29" customFormat="1" ht="26.4" hidden="1" x14ac:dyDescent="0.3">
      <c r="A688" s="25">
        <v>119</v>
      </c>
      <c r="B688" s="25">
        <v>12588</v>
      </c>
      <c r="C688" s="26" t="s">
        <v>591</v>
      </c>
      <c r="D688" s="27" t="s">
        <v>592</v>
      </c>
      <c r="E688" s="27" t="s">
        <v>2272</v>
      </c>
      <c r="F688" s="28" t="s">
        <v>21</v>
      </c>
      <c r="G688" s="20">
        <v>54453615177</v>
      </c>
      <c r="H688" s="20">
        <f t="shared" si="35"/>
        <v>10890723.035400001</v>
      </c>
      <c r="I688" s="19">
        <f t="shared" si="34"/>
        <v>10890723.035400001</v>
      </c>
    </row>
    <row r="689" spans="1:9" s="29" customFormat="1" ht="26.4" hidden="1" x14ac:dyDescent="0.3">
      <c r="A689" s="25">
        <v>120</v>
      </c>
      <c r="B689" s="25">
        <v>12589</v>
      </c>
      <c r="C689" s="26" t="s">
        <v>593</v>
      </c>
      <c r="D689" s="27" t="s">
        <v>594</v>
      </c>
      <c r="E689" s="27" t="s">
        <v>3187</v>
      </c>
      <c r="F689" s="28" t="s">
        <v>21</v>
      </c>
      <c r="G689" s="20">
        <v>41794061490</v>
      </c>
      <c r="H689" s="20">
        <f t="shared" si="35"/>
        <v>8358812.2980000004</v>
      </c>
      <c r="I689" s="19">
        <f t="shared" si="34"/>
        <v>8358812.2980000004</v>
      </c>
    </row>
    <row r="690" spans="1:9" s="29" customFormat="1" ht="26.4" hidden="1" x14ac:dyDescent="0.3">
      <c r="A690" s="25">
        <v>121</v>
      </c>
      <c r="B690" s="25">
        <v>12590</v>
      </c>
      <c r="C690" s="26" t="s">
        <v>595</v>
      </c>
      <c r="D690" s="27" t="s">
        <v>596</v>
      </c>
      <c r="E690" s="27" t="s">
        <v>3188</v>
      </c>
      <c r="F690" s="28" t="s">
        <v>21</v>
      </c>
      <c r="G690" s="20">
        <v>96326077827</v>
      </c>
      <c r="H690" s="20">
        <f t="shared" si="35"/>
        <v>19265215.565400001</v>
      </c>
      <c r="I690" s="19">
        <f t="shared" si="34"/>
        <v>19265215.565400001</v>
      </c>
    </row>
    <row r="691" spans="1:9" s="29" customFormat="1" ht="52.8" hidden="1" x14ac:dyDescent="0.3">
      <c r="A691" s="25">
        <v>122</v>
      </c>
      <c r="B691" s="25">
        <v>12591</v>
      </c>
      <c r="C691" s="26" t="s">
        <v>1184</v>
      </c>
      <c r="D691" s="27" t="s">
        <v>1185</v>
      </c>
      <c r="E691" s="27" t="s">
        <v>3189</v>
      </c>
      <c r="F691" s="28" t="s">
        <v>21</v>
      </c>
      <c r="G691" s="20">
        <v>32638088338</v>
      </c>
      <c r="H691" s="20">
        <f t="shared" si="35"/>
        <v>6527617.6676000003</v>
      </c>
      <c r="I691" s="19">
        <f t="shared" si="34"/>
        <v>6527617.6676000003</v>
      </c>
    </row>
    <row r="692" spans="1:9" s="29" customFormat="1" ht="26.4" hidden="1" x14ac:dyDescent="0.3">
      <c r="A692" s="25">
        <v>123</v>
      </c>
      <c r="B692" s="25">
        <v>12592</v>
      </c>
      <c r="C692" s="26" t="s">
        <v>597</v>
      </c>
      <c r="D692" s="27" t="s">
        <v>598</v>
      </c>
      <c r="E692" s="27" t="s">
        <v>3188</v>
      </c>
      <c r="F692" s="28" t="s">
        <v>21</v>
      </c>
      <c r="G692" s="20">
        <v>8835222964</v>
      </c>
      <c r="H692" s="20">
        <f t="shared" si="35"/>
        <v>1767044.5928</v>
      </c>
      <c r="I692" s="19">
        <f t="shared" si="34"/>
        <v>1767044.5928</v>
      </c>
    </row>
    <row r="693" spans="1:9" s="29" customFormat="1" ht="26.4" hidden="1" x14ac:dyDescent="0.3">
      <c r="A693" s="25">
        <v>124</v>
      </c>
      <c r="B693" s="25">
        <v>12601</v>
      </c>
      <c r="C693" s="26" t="s">
        <v>1546</v>
      </c>
      <c r="D693" s="27" t="s">
        <v>1547</v>
      </c>
      <c r="E693" s="27" t="s">
        <v>3197</v>
      </c>
      <c r="F693" s="28" t="s">
        <v>21</v>
      </c>
      <c r="G693" s="20">
        <v>216689370913</v>
      </c>
      <c r="H693" s="20">
        <f t="shared" si="35"/>
        <v>43337874.182599999</v>
      </c>
      <c r="I693" s="19">
        <f t="shared" si="34"/>
        <v>43337874.182599999</v>
      </c>
    </row>
    <row r="694" spans="1:9" s="29" customFormat="1" ht="26.4" hidden="1" x14ac:dyDescent="0.3">
      <c r="A694" s="25">
        <v>125</v>
      </c>
      <c r="B694" s="25">
        <v>12602</v>
      </c>
      <c r="C694" s="26" t="s">
        <v>1403</v>
      </c>
      <c r="D694" s="27" t="s">
        <v>1404</v>
      </c>
      <c r="E694" s="27" t="s">
        <v>3198</v>
      </c>
      <c r="F694" s="28" t="s">
        <v>21</v>
      </c>
      <c r="G694" s="20">
        <v>56285648602</v>
      </c>
      <c r="H694" s="20">
        <f t="shared" si="35"/>
        <v>11257129.7204</v>
      </c>
      <c r="I694" s="19">
        <f t="shared" ref="I694:I746" si="36">IF(H694&gt;100000000,100000000,IF(H694&gt;=500000,H694,500000))</f>
        <v>11257129.7204</v>
      </c>
    </row>
    <row r="695" spans="1:9" s="29" customFormat="1" ht="26.4" hidden="1" x14ac:dyDescent="0.3">
      <c r="A695" s="25">
        <v>126</v>
      </c>
      <c r="B695" s="25">
        <v>12608</v>
      </c>
      <c r="C695" s="26" t="s">
        <v>605</v>
      </c>
      <c r="D695" s="27" t="s">
        <v>606</v>
      </c>
      <c r="E695" s="27" t="s">
        <v>3199</v>
      </c>
      <c r="F695" s="28" t="s">
        <v>21</v>
      </c>
      <c r="G695" s="20">
        <v>15296379720</v>
      </c>
      <c r="H695" s="20">
        <f t="shared" si="35"/>
        <v>3059275.9440000001</v>
      </c>
      <c r="I695" s="19">
        <f t="shared" si="36"/>
        <v>3059275.9440000001</v>
      </c>
    </row>
    <row r="696" spans="1:9" s="29" customFormat="1" ht="39.6" hidden="1" x14ac:dyDescent="0.3">
      <c r="A696" s="25">
        <v>127</v>
      </c>
      <c r="B696" s="25">
        <v>12615</v>
      </c>
      <c r="C696" s="26" t="s">
        <v>1251</v>
      </c>
      <c r="D696" s="27" t="s">
        <v>3202</v>
      </c>
      <c r="E696" s="27" t="s">
        <v>3203</v>
      </c>
      <c r="F696" s="28" t="s">
        <v>21</v>
      </c>
      <c r="G696" s="20">
        <v>18268411622</v>
      </c>
      <c r="H696" s="20">
        <f t="shared" si="35"/>
        <v>3653682.3244000003</v>
      </c>
      <c r="I696" s="19">
        <f t="shared" si="36"/>
        <v>3653682.3244000003</v>
      </c>
    </row>
    <row r="697" spans="1:9" s="29" customFormat="1" ht="26.4" hidden="1" x14ac:dyDescent="0.3">
      <c r="A697" s="25">
        <v>128</v>
      </c>
      <c r="B697" s="25">
        <v>12621</v>
      </c>
      <c r="C697" s="26" t="s">
        <v>1581</v>
      </c>
      <c r="D697" s="27" t="s">
        <v>3207</v>
      </c>
      <c r="E697" s="27" t="s">
        <v>3208</v>
      </c>
      <c r="F697" s="28" t="s">
        <v>21</v>
      </c>
      <c r="G697" s="20">
        <v>596706716435</v>
      </c>
      <c r="H697" s="20">
        <f t="shared" si="35"/>
        <v>119341343.287</v>
      </c>
      <c r="I697" s="19">
        <f t="shared" si="36"/>
        <v>100000000</v>
      </c>
    </row>
    <row r="698" spans="1:9" s="29" customFormat="1" ht="39.6" hidden="1" x14ac:dyDescent="0.3">
      <c r="A698" s="25">
        <v>129</v>
      </c>
      <c r="B698" s="25">
        <v>12623</v>
      </c>
      <c r="C698" s="26" t="s">
        <v>607</v>
      </c>
      <c r="D698" s="27" t="s">
        <v>608</v>
      </c>
      <c r="E698" s="27" t="s">
        <v>3211</v>
      </c>
      <c r="F698" s="28" t="s">
        <v>21</v>
      </c>
      <c r="G698" s="20">
        <v>345076642023</v>
      </c>
      <c r="H698" s="20">
        <f t="shared" si="35"/>
        <v>69015328.404600009</v>
      </c>
      <c r="I698" s="19">
        <f t="shared" si="36"/>
        <v>69015328.404600009</v>
      </c>
    </row>
    <row r="699" spans="1:9" s="29" customFormat="1" ht="39.6" hidden="1" x14ac:dyDescent="0.3">
      <c r="A699" s="25">
        <v>130</v>
      </c>
      <c r="B699" s="25">
        <v>12627</v>
      </c>
      <c r="C699" s="26" t="s">
        <v>1619</v>
      </c>
      <c r="D699" s="27" t="s">
        <v>3216</v>
      </c>
      <c r="E699" s="27" t="s">
        <v>2505</v>
      </c>
      <c r="F699" s="28" t="s">
        <v>21</v>
      </c>
      <c r="G699" s="20">
        <v>42633154426</v>
      </c>
      <c r="H699" s="20">
        <f t="shared" si="35"/>
        <v>8526630.8852000013</v>
      </c>
      <c r="I699" s="19">
        <f t="shared" si="36"/>
        <v>8526630.8852000013</v>
      </c>
    </row>
    <row r="700" spans="1:9" s="29" customFormat="1" ht="39.6" hidden="1" x14ac:dyDescent="0.3">
      <c r="A700" s="25">
        <v>131</v>
      </c>
      <c r="B700" s="25">
        <v>12628</v>
      </c>
      <c r="C700" s="26" t="s">
        <v>1714</v>
      </c>
      <c r="D700" s="27" t="s">
        <v>3217</v>
      </c>
      <c r="E700" s="27" t="s">
        <v>3218</v>
      </c>
      <c r="F700" s="28" t="s">
        <v>21</v>
      </c>
      <c r="G700" s="20">
        <v>16064337819</v>
      </c>
      <c r="H700" s="20">
        <f t="shared" si="35"/>
        <v>3212867.5638000001</v>
      </c>
      <c r="I700" s="19">
        <f t="shared" si="36"/>
        <v>3212867.5638000001</v>
      </c>
    </row>
    <row r="701" spans="1:9" s="29" customFormat="1" ht="26.4" hidden="1" x14ac:dyDescent="0.3">
      <c r="A701" s="25">
        <v>132</v>
      </c>
      <c r="B701" s="25">
        <v>12630</v>
      </c>
      <c r="C701" s="26" t="s">
        <v>1357</v>
      </c>
      <c r="D701" s="27" t="s">
        <v>1358</v>
      </c>
      <c r="E701" s="27" t="s">
        <v>3221</v>
      </c>
      <c r="F701" s="28" t="s">
        <v>21</v>
      </c>
      <c r="G701" s="20">
        <v>272138717289</v>
      </c>
      <c r="H701" s="20">
        <f t="shared" si="35"/>
        <v>54427743.457800001</v>
      </c>
      <c r="I701" s="19">
        <f t="shared" si="36"/>
        <v>54427743.457800001</v>
      </c>
    </row>
    <row r="702" spans="1:9" s="29" customFormat="1" ht="39.6" hidden="1" x14ac:dyDescent="0.3">
      <c r="A702" s="25">
        <v>133</v>
      </c>
      <c r="B702" s="25">
        <v>12634</v>
      </c>
      <c r="C702" s="26" t="s">
        <v>1582</v>
      </c>
      <c r="D702" s="27" t="s">
        <v>3225</v>
      </c>
      <c r="E702" s="27" t="s">
        <v>3226</v>
      </c>
      <c r="F702" s="28" t="s">
        <v>21</v>
      </c>
      <c r="G702" s="20">
        <v>317343411305</v>
      </c>
      <c r="H702" s="20">
        <f t="shared" si="35"/>
        <v>63468682.261</v>
      </c>
      <c r="I702" s="19">
        <f t="shared" si="36"/>
        <v>63468682.261</v>
      </c>
    </row>
    <row r="703" spans="1:9" s="29" customFormat="1" ht="26.4" hidden="1" x14ac:dyDescent="0.3">
      <c r="A703" s="25">
        <v>134</v>
      </c>
      <c r="B703" s="25">
        <v>12639</v>
      </c>
      <c r="C703" s="26" t="s">
        <v>1361</v>
      </c>
      <c r="D703" s="27" t="s">
        <v>1362</v>
      </c>
      <c r="E703" s="27" t="s">
        <v>3233</v>
      </c>
      <c r="F703" s="28" t="s">
        <v>21</v>
      </c>
      <c r="G703" s="20">
        <v>9206547295</v>
      </c>
      <c r="H703" s="20">
        <f t="shared" si="35"/>
        <v>1841309.459</v>
      </c>
      <c r="I703" s="19">
        <f t="shared" si="36"/>
        <v>1841309.459</v>
      </c>
    </row>
    <row r="704" spans="1:9" s="29" customFormat="1" ht="26.4" hidden="1" x14ac:dyDescent="0.3">
      <c r="A704" s="25">
        <v>135</v>
      </c>
      <c r="B704" s="25">
        <v>12644</v>
      </c>
      <c r="C704" s="26" t="s">
        <v>1728</v>
      </c>
      <c r="D704" s="27" t="s">
        <v>1729</v>
      </c>
      <c r="E704" s="27" t="s">
        <v>3236</v>
      </c>
      <c r="F704" s="28" t="s">
        <v>21</v>
      </c>
      <c r="G704" s="20">
        <v>27740233949</v>
      </c>
      <c r="H704" s="20">
        <f t="shared" si="35"/>
        <v>5548046.7898000004</v>
      </c>
      <c r="I704" s="19">
        <f t="shared" si="36"/>
        <v>5548046.7898000004</v>
      </c>
    </row>
    <row r="705" spans="1:9" s="29" customFormat="1" ht="26.4" hidden="1" x14ac:dyDescent="0.3">
      <c r="A705" s="25">
        <v>136</v>
      </c>
      <c r="B705" s="25">
        <v>12647</v>
      </c>
      <c r="C705" s="26" t="s">
        <v>1620</v>
      </c>
      <c r="D705" s="27" t="s">
        <v>1621</v>
      </c>
      <c r="E705" s="27" t="s">
        <v>3238</v>
      </c>
      <c r="F705" s="28" t="s">
        <v>21</v>
      </c>
      <c r="G705" s="20">
        <v>186621461621</v>
      </c>
      <c r="H705" s="20">
        <f t="shared" si="35"/>
        <v>37324292.324200004</v>
      </c>
      <c r="I705" s="19">
        <f t="shared" si="36"/>
        <v>37324292.324200004</v>
      </c>
    </row>
    <row r="706" spans="1:9" s="29" customFormat="1" ht="26.4" hidden="1" x14ac:dyDescent="0.3">
      <c r="A706" s="25">
        <v>137</v>
      </c>
      <c r="B706" s="25">
        <v>12648</v>
      </c>
      <c r="C706" s="26" t="s">
        <v>1552</v>
      </c>
      <c r="D706" s="27" t="s">
        <v>1553</v>
      </c>
      <c r="E706" s="27" t="s">
        <v>3239</v>
      </c>
      <c r="F706" s="28" t="s">
        <v>21</v>
      </c>
      <c r="G706" s="20">
        <v>101901041883</v>
      </c>
      <c r="H706" s="20">
        <f t="shared" si="35"/>
        <v>20380208.376600001</v>
      </c>
      <c r="I706" s="19">
        <f t="shared" si="36"/>
        <v>20380208.376600001</v>
      </c>
    </row>
    <row r="707" spans="1:9" s="29" customFormat="1" ht="26.4" hidden="1" x14ac:dyDescent="0.3">
      <c r="A707" s="25">
        <v>138</v>
      </c>
      <c r="B707" s="25">
        <v>12652</v>
      </c>
      <c r="C707" s="26" t="s">
        <v>3241</v>
      </c>
      <c r="D707" s="27" t="s">
        <v>3242</v>
      </c>
      <c r="E707" s="27" t="s">
        <v>2537</v>
      </c>
      <c r="F707" s="28" t="s">
        <v>21</v>
      </c>
      <c r="G707" s="20">
        <v>62667583794</v>
      </c>
      <c r="H707" s="20">
        <f t="shared" si="35"/>
        <v>12533516.7588</v>
      </c>
      <c r="I707" s="19">
        <f t="shared" si="36"/>
        <v>12533516.7588</v>
      </c>
    </row>
    <row r="708" spans="1:9" s="29" customFormat="1" ht="26.4" hidden="1" x14ac:dyDescent="0.3">
      <c r="A708" s="25">
        <v>139</v>
      </c>
      <c r="B708" s="25">
        <v>12653</v>
      </c>
      <c r="C708" s="26" t="s">
        <v>1737</v>
      </c>
      <c r="D708" s="27" t="s">
        <v>3243</v>
      </c>
      <c r="E708" s="27" t="s">
        <v>3244</v>
      </c>
      <c r="F708" s="28" t="s">
        <v>21</v>
      </c>
      <c r="G708" s="20">
        <v>463987042238</v>
      </c>
      <c r="H708" s="20">
        <f t="shared" si="35"/>
        <v>92797408.447600007</v>
      </c>
      <c r="I708" s="19">
        <f t="shared" si="36"/>
        <v>92797408.447600007</v>
      </c>
    </row>
    <row r="709" spans="1:9" s="29" customFormat="1" ht="26.4" hidden="1" x14ac:dyDescent="0.3">
      <c r="A709" s="25">
        <v>140</v>
      </c>
      <c r="B709" s="25">
        <v>12664</v>
      </c>
      <c r="C709" s="26" t="s">
        <v>3246</v>
      </c>
      <c r="D709" s="27" t="s">
        <v>3247</v>
      </c>
      <c r="E709" s="27" t="s">
        <v>3248</v>
      </c>
      <c r="F709" s="28" t="s">
        <v>21</v>
      </c>
      <c r="G709" s="20">
        <v>2086737543743</v>
      </c>
      <c r="H709" s="20">
        <f t="shared" ref="H709:H763" si="37">G709*0.02%</f>
        <v>417347508.74860001</v>
      </c>
      <c r="I709" s="19">
        <f t="shared" si="36"/>
        <v>100000000</v>
      </c>
    </row>
    <row r="710" spans="1:9" s="29" customFormat="1" ht="26.4" hidden="1" x14ac:dyDescent="0.3">
      <c r="A710" s="25">
        <v>141</v>
      </c>
      <c r="B710" s="25">
        <v>12669</v>
      </c>
      <c r="C710" s="26" t="s">
        <v>615</v>
      </c>
      <c r="D710" s="27" t="s">
        <v>616</v>
      </c>
      <c r="E710" s="27" t="s">
        <v>3251</v>
      </c>
      <c r="F710" s="28" t="s">
        <v>21</v>
      </c>
      <c r="G710" s="20">
        <v>672999885468</v>
      </c>
      <c r="H710" s="20">
        <f t="shared" si="37"/>
        <v>134599977.0936</v>
      </c>
      <c r="I710" s="19">
        <f t="shared" si="36"/>
        <v>100000000</v>
      </c>
    </row>
    <row r="711" spans="1:9" s="29" customFormat="1" ht="26.4" hidden="1" x14ac:dyDescent="0.3">
      <c r="A711" s="25">
        <v>142</v>
      </c>
      <c r="B711" s="25">
        <v>12676</v>
      </c>
      <c r="C711" s="26" t="s">
        <v>618</v>
      </c>
      <c r="D711" s="27" t="s">
        <v>3256</v>
      </c>
      <c r="E711" s="27" t="s">
        <v>3257</v>
      </c>
      <c r="F711" s="28" t="s">
        <v>21</v>
      </c>
      <c r="G711" s="20">
        <v>8199251067</v>
      </c>
      <c r="H711" s="20">
        <f t="shared" si="37"/>
        <v>1639850.2134</v>
      </c>
      <c r="I711" s="19">
        <f t="shared" si="36"/>
        <v>1639850.2134</v>
      </c>
    </row>
    <row r="712" spans="1:9" s="29" customFormat="1" ht="39.6" hidden="1" x14ac:dyDescent="0.3">
      <c r="A712" s="25">
        <v>143</v>
      </c>
      <c r="B712" s="25">
        <v>12679</v>
      </c>
      <c r="C712" s="26" t="s">
        <v>1253</v>
      </c>
      <c r="D712" s="27" t="s">
        <v>3260</v>
      </c>
      <c r="E712" s="27" t="s">
        <v>3261</v>
      </c>
      <c r="F712" s="28" t="s">
        <v>21</v>
      </c>
      <c r="G712" s="20">
        <v>593040308169</v>
      </c>
      <c r="H712" s="20">
        <f t="shared" si="37"/>
        <v>118608061.6338</v>
      </c>
      <c r="I712" s="19">
        <f t="shared" si="36"/>
        <v>100000000</v>
      </c>
    </row>
    <row r="713" spans="1:9" s="29" customFormat="1" ht="26.4" hidden="1" x14ac:dyDescent="0.3">
      <c r="A713" s="25">
        <v>144</v>
      </c>
      <c r="B713" s="25">
        <v>12681</v>
      </c>
      <c r="C713" s="26" t="s">
        <v>621</v>
      </c>
      <c r="D713" s="27" t="s">
        <v>622</v>
      </c>
      <c r="E713" s="27" t="s">
        <v>3263</v>
      </c>
      <c r="F713" s="28" t="s">
        <v>21</v>
      </c>
      <c r="G713" s="20">
        <v>116445098723</v>
      </c>
      <c r="H713" s="20">
        <f t="shared" si="37"/>
        <v>23289019.744600002</v>
      </c>
      <c r="I713" s="19">
        <f t="shared" si="36"/>
        <v>23289019.744600002</v>
      </c>
    </row>
    <row r="714" spans="1:9" s="29" customFormat="1" ht="39.6" hidden="1" x14ac:dyDescent="0.3">
      <c r="A714" s="25">
        <v>145</v>
      </c>
      <c r="B714" s="25">
        <v>12690</v>
      </c>
      <c r="C714" s="26" t="s">
        <v>632</v>
      </c>
      <c r="D714" s="27" t="s">
        <v>633</v>
      </c>
      <c r="E714" s="27" t="s">
        <v>3269</v>
      </c>
      <c r="F714" s="28" t="s">
        <v>21</v>
      </c>
      <c r="G714" s="20">
        <v>241899242591</v>
      </c>
      <c r="H714" s="20">
        <f t="shared" si="37"/>
        <v>48379848.518200003</v>
      </c>
      <c r="I714" s="19">
        <f t="shared" si="36"/>
        <v>48379848.518200003</v>
      </c>
    </row>
    <row r="715" spans="1:9" s="29" customFormat="1" ht="39.6" hidden="1" x14ac:dyDescent="0.3">
      <c r="A715" s="25">
        <v>146</v>
      </c>
      <c r="B715" s="25">
        <v>12700</v>
      </c>
      <c r="C715" s="26" t="s">
        <v>1622</v>
      </c>
      <c r="D715" s="27" t="s">
        <v>1623</v>
      </c>
      <c r="E715" s="27" t="s">
        <v>3274</v>
      </c>
      <c r="F715" s="28" t="s">
        <v>21</v>
      </c>
      <c r="G715" s="20">
        <v>89488778710</v>
      </c>
      <c r="H715" s="20">
        <f t="shared" si="37"/>
        <v>17897755.742000002</v>
      </c>
      <c r="I715" s="19">
        <f t="shared" si="36"/>
        <v>17897755.742000002</v>
      </c>
    </row>
    <row r="716" spans="1:9" s="29" customFormat="1" ht="26.4" hidden="1" x14ac:dyDescent="0.3">
      <c r="A716" s="25">
        <v>147</v>
      </c>
      <c r="B716" s="25">
        <v>12706</v>
      </c>
      <c r="C716" s="26" t="s">
        <v>637</v>
      </c>
      <c r="D716" s="27" t="s">
        <v>638</v>
      </c>
      <c r="E716" s="27" t="s">
        <v>3282</v>
      </c>
      <c r="F716" s="28" t="s">
        <v>21</v>
      </c>
      <c r="G716" s="20">
        <v>33676004323</v>
      </c>
      <c r="H716" s="20">
        <f t="shared" si="37"/>
        <v>6735200.8646</v>
      </c>
      <c r="I716" s="19">
        <f t="shared" si="36"/>
        <v>6735200.8646</v>
      </c>
    </row>
    <row r="717" spans="1:9" s="29" customFormat="1" ht="26.4" hidden="1" x14ac:dyDescent="0.3">
      <c r="A717" s="25">
        <v>148</v>
      </c>
      <c r="B717" s="25">
        <v>12711</v>
      </c>
      <c r="C717" s="26" t="s">
        <v>640</v>
      </c>
      <c r="D717" s="27" t="s">
        <v>641</v>
      </c>
      <c r="E717" s="27" t="s">
        <v>3285</v>
      </c>
      <c r="F717" s="28" t="s">
        <v>21</v>
      </c>
      <c r="G717" s="20">
        <v>27232675103</v>
      </c>
      <c r="H717" s="20">
        <f t="shared" si="37"/>
        <v>5446535.0206000004</v>
      </c>
      <c r="I717" s="19">
        <f t="shared" si="36"/>
        <v>5446535.0206000004</v>
      </c>
    </row>
    <row r="718" spans="1:9" s="29" customFormat="1" ht="26.4" hidden="1" x14ac:dyDescent="0.3">
      <c r="A718" s="25">
        <v>149</v>
      </c>
      <c r="B718" s="25">
        <v>12713</v>
      </c>
      <c r="C718" s="26" t="s">
        <v>642</v>
      </c>
      <c r="D718" s="27" t="s">
        <v>643</v>
      </c>
      <c r="E718" s="27" t="s">
        <v>3286</v>
      </c>
      <c r="F718" s="28" t="s">
        <v>21</v>
      </c>
      <c r="G718" s="20">
        <v>260080127528</v>
      </c>
      <c r="H718" s="20">
        <f t="shared" si="37"/>
        <v>52016025.505600005</v>
      </c>
      <c r="I718" s="19">
        <f t="shared" si="36"/>
        <v>52016025.505600005</v>
      </c>
    </row>
    <row r="719" spans="1:9" s="29" customFormat="1" ht="26.4" hidden="1" x14ac:dyDescent="0.3">
      <c r="A719" s="25">
        <v>150</v>
      </c>
      <c r="B719" s="25">
        <v>12716</v>
      </c>
      <c r="C719" s="26" t="s">
        <v>1638</v>
      </c>
      <c r="D719" s="27" t="s">
        <v>3288</v>
      </c>
      <c r="E719" s="27" t="s">
        <v>3289</v>
      </c>
      <c r="F719" s="28" t="s">
        <v>21</v>
      </c>
      <c r="G719" s="20">
        <v>76792831154</v>
      </c>
      <c r="H719" s="20">
        <f t="shared" si="37"/>
        <v>15358566.230800001</v>
      </c>
      <c r="I719" s="19">
        <f t="shared" si="36"/>
        <v>15358566.230800001</v>
      </c>
    </row>
    <row r="720" spans="1:9" s="29" customFormat="1" ht="26.4" hidden="1" x14ac:dyDescent="0.3">
      <c r="A720" s="25">
        <v>151</v>
      </c>
      <c r="B720" s="25">
        <v>12722</v>
      </c>
      <c r="C720" s="26" t="s">
        <v>650</v>
      </c>
      <c r="D720" s="27" t="s">
        <v>651</v>
      </c>
      <c r="E720" s="27" t="s">
        <v>3294</v>
      </c>
      <c r="F720" s="28" t="s">
        <v>21</v>
      </c>
      <c r="G720" s="20">
        <v>52779366474</v>
      </c>
      <c r="H720" s="20">
        <f t="shared" si="37"/>
        <v>10555873.2948</v>
      </c>
      <c r="I720" s="19">
        <f t="shared" si="36"/>
        <v>10555873.2948</v>
      </c>
    </row>
    <row r="721" spans="1:9" s="29" customFormat="1" ht="26.4" hidden="1" x14ac:dyDescent="0.3">
      <c r="A721" s="25">
        <v>152</v>
      </c>
      <c r="B721" s="25">
        <v>12724</v>
      </c>
      <c r="C721" s="26" t="s">
        <v>652</v>
      </c>
      <c r="D721" s="27" t="s">
        <v>653</v>
      </c>
      <c r="E721" s="27" t="s">
        <v>1976</v>
      </c>
      <c r="F721" s="28" t="s">
        <v>21</v>
      </c>
      <c r="G721" s="20">
        <v>16449241670</v>
      </c>
      <c r="H721" s="20">
        <f t="shared" si="37"/>
        <v>3289848.3340000003</v>
      </c>
      <c r="I721" s="19">
        <f t="shared" si="36"/>
        <v>3289848.3340000003</v>
      </c>
    </row>
    <row r="722" spans="1:9" s="29" customFormat="1" ht="26.4" hidden="1" x14ac:dyDescent="0.3">
      <c r="A722" s="25">
        <v>153</v>
      </c>
      <c r="B722" s="25">
        <v>12734</v>
      </c>
      <c r="C722" s="26" t="s">
        <v>658</v>
      </c>
      <c r="D722" s="27" t="s">
        <v>659</v>
      </c>
      <c r="E722" s="27" t="s">
        <v>3300</v>
      </c>
      <c r="F722" s="28" t="s">
        <v>21</v>
      </c>
      <c r="G722" s="20">
        <v>151182946346</v>
      </c>
      <c r="H722" s="20">
        <f t="shared" si="37"/>
        <v>30236589.269200001</v>
      </c>
      <c r="I722" s="19">
        <f t="shared" si="36"/>
        <v>30236589.269200001</v>
      </c>
    </row>
    <row r="723" spans="1:9" s="29" customFormat="1" ht="39.6" hidden="1" x14ac:dyDescent="0.3">
      <c r="A723" s="25">
        <v>154</v>
      </c>
      <c r="B723" s="25">
        <v>12749</v>
      </c>
      <c r="C723" s="26" t="s">
        <v>666</v>
      </c>
      <c r="D723" s="27" t="s">
        <v>3306</v>
      </c>
      <c r="E723" s="27" t="s">
        <v>3307</v>
      </c>
      <c r="F723" s="28" t="s">
        <v>21</v>
      </c>
      <c r="G723" s="20">
        <v>9124244457</v>
      </c>
      <c r="H723" s="20">
        <f t="shared" si="37"/>
        <v>1824848.8914000001</v>
      </c>
      <c r="I723" s="19">
        <f t="shared" si="36"/>
        <v>1824848.8914000001</v>
      </c>
    </row>
    <row r="724" spans="1:9" s="29" customFormat="1" ht="26.4" hidden="1" x14ac:dyDescent="0.3">
      <c r="A724" s="25">
        <v>155</v>
      </c>
      <c r="B724" s="25">
        <v>12750</v>
      </c>
      <c r="C724" s="26" t="s">
        <v>667</v>
      </c>
      <c r="D724" s="27" t="s">
        <v>668</v>
      </c>
      <c r="E724" s="27" t="s">
        <v>3308</v>
      </c>
      <c r="F724" s="28" t="s">
        <v>21</v>
      </c>
      <c r="G724" s="20">
        <v>9259378359</v>
      </c>
      <c r="H724" s="20">
        <f t="shared" si="37"/>
        <v>1851875.6718000001</v>
      </c>
      <c r="I724" s="19">
        <f t="shared" si="36"/>
        <v>1851875.6718000001</v>
      </c>
    </row>
    <row r="725" spans="1:9" s="29" customFormat="1" ht="26.4" hidden="1" x14ac:dyDescent="0.3">
      <c r="A725" s="25">
        <v>156</v>
      </c>
      <c r="B725" s="25">
        <v>12760</v>
      </c>
      <c r="C725" s="26" t="s">
        <v>676</v>
      </c>
      <c r="D725" s="27" t="s">
        <v>3313</v>
      </c>
      <c r="E725" s="27" t="s">
        <v>3314</v>
      </c>
      <c r="F725" s="28" t="s">
        <v>21</v>
      </c>
      <c r="G725" s="20">
        <v>10255700891</v>
      </c>
      <c r="H725" s="20">
        <f t="shared" si="37"/>
        <v>2051140.1782000002</v>
      </c>
      <c r="I725" s="19">
        <f t="shared" si="36"/>
        <v>2051140.1782000002</v>
      </c>
    </row>
    <row r="726" spans="1:9" s="29" customFormat="1" ht="39.6" hidden="1" x14ac:dyDescent="0.3">
      <c r="A726" s="25">
        <v>157</v>
      </c>
      <c r="B726" s="25">
        <v>12787</v>
      </c>
      <c r="C726" s="26" t="s">
        <v>689</v>
      </c>
      <c r="D726" s="27" t="s">
        <v>690</v>
      </c>
      <c r="E726" s="27" t="s">
        <v>3320</v>
      </c>
      <c r="F726" s="28" t="s">
        <v>21</v>
      </c>
      <c r="G726" s="20">
        <v>6470113460</v>
      </c>
      <c r="H726" s="20">
        <f t="shared" si="37"/>
        <v>1294022.692</v>
      </c>
      <c r="I726" s="19">
        <f t="shared" si="36"/>
        <v>1294022.692</v>
      </c>
    </row>
    <row r="727" spans="1:9" s="29" customFormat="1" ht="26.4" hidden="1" x14ac:dyDescent="0.3">
      <c r="A727" s="25">
        <v>158</v>
      </c>
      <c r="B727" s="25">
        <v>12788</v>
      </c>
      <c r="C727" s="26" t="s">
        <v>691</v>
      </c>
      <c r="D727" s="27" t="s">
        <v>692</v>
      </c>
      <c r="E727" s="27" t="s">
        <v>3321</v>
      </c>
      <c r="F727" s="28" t="s">
        <v>21</v>
      </c>
      <c r="G727" s="20">
        <v>41026648857</v>
      </c>
      <c r="H727" s="20">
        <f t="shared" si="37"/>
        <v>8205329.7714</v>
      </c>
      <c r="I727" s="19">
        <f t="shared" si="36"/>
        <v>8205329.7714</v>
      </c>
    </row>
    <row r="728" spans="1:9" s="29" customFormat="1" ht="26.4" hidden="1" x14ac:dyDescent="0.3">
      <c r="A728" s="25">
        <v>159</v>
      </c>
      <c r="B728" s="25">
        <v>12798</v>
      </c>
      <c r="C728" s="26" t="s">
        <v>698</v>
      </c>
      <c r="D728" s="27" t="s">
        <v>699</v>
      </c>
      <c r="E728" s="27" t="s">
        <v>3327</v>
      </c>
      <c r="F728" s="28" t="s">
        <v>21</v>
      </c>
      <c r="G728" s="20">
        <v>164490578989</v>
      </c>
      <c r="H728" s="20">
        <f t="shared" si="37"/>
        <v>32898115.797800001</v>
      </c>
      <c r="I728" s="19">
        <f t="shared" si="36"/>
        <v>32898115.797800001</v>
      </c>
    </row>
    <row r="729" spans="1:9" s="29" customFormat="1" ht="26.4" hidden="1" x14ac:dyDescent="0.3">
      <c r="A729" s="25">
        <v>160</v>
      </c>
      <c r="B729" s="25">
        <v>12820</v>
      </c>
      <c r="C729" s="26" t="s">
        <v>705</v>
      </c>
      <c r="D729" s="27" t="s">
        <v>706</v>
      </c>
      <c r="E729" s="27" t="s">
        <v>3336</v>
      </c>
      <c r="F729" s="28" t="s">
        <v>21</v>
      </c>
      <c r="G729" s="20">
        <v>137379352078</v>
      </c>
      <c r="H729" s="20">
        <f t="shared" si="37"/>
        <v>27475870.415600002</v>
      </c>
      <c r="I729" s="19">
        <f t="shared" si="36"/>
        <v>27475870.415600002</v>
      </c>
    </row>
    <row r="730" spans="1:9" s="29" customFormat="1" ht="39.6" hidden="1" x14ac:dyDescent="0.3">
      <c r="A730" s="25">
        <v>161</v>
      </c>
      <c r="B730" s="25">
        <v>12828</v>
      </c>
      <c r="C730" s="26" t="s">
        <v>707</v>
      </c>
      <c r="D730" s="27" t="s">
        <v>708</v>
      </c>
      <c r="E730" s="27" t="s">
        <v>3340</v>
      </c>
      <c r="F730" s="28" t="s">
        <v>21</v>
      </c>
      <c r="G730" s="20">
        <v>21052262114</v>
      </c>
      <c r="H730" s="20">
        <f t="shared" si="37"/>
        <v>4210452.4227999998</v>
      </c>
      <c r="I730" s="19">
        <f t="shared" si="36"/>
        <v>4210452.4227999998</v>
      </c>
    </row>
    <row r="731" spans="1:9" s="29" customFormat="1" ht="26.4" hidden="1" x14ac:dyDescent="0.3">
      <c r="A731" s="25">
        <v>162</v>
      </c>
      <c r="B731" s="25">
        <v>12856</v>
      </c>
      <c r="C731" s="26" t="s">
        <v>718</v>
      </c>
      <c r="D731" s="27" t="s">
        <v>719</v>
      </c>
      <c r="E731" s="27" t="s">
        <v>3351</v>
      </c>
      <c r="F731" s="28" t="s">
        <v>21</v>
      </c>
      <c r="G731" s="20">
        <v>10530980625</v>
      </c>
      <c r="H731" s="20">
        <f t="shared" si="37"/>
        <v>2106196.125</v>
      </c>
      <c r="I731" s="19">
        <f t="shared" si="36"/>
        <v>2106196.125</v>
      </c>
    </row>
    <row r="732" spans="1:9" s="29" customFormat="1" ht="39.6" hidden="1" x14ac:dyDescent="0.3">
      <c r="A732" s="25">
        <v>163</v>
      </c>
      <c r="B732" s="25">
        <v>12859</v>
      </c>
      <c r="C732" s="26" t="s">
        <v>721</v>
      </c>
      <c r="D732" s="27" t="s">
        <v>3354</v>
      </c>
      <c r="E732" s="27" t="s">
        <v>3355</v>
      </c>
      <c r="F732" s="28" t="s">
        <v>21</v>
      </c>
      <c r="G732" s="20">
        <v>2848661981</v>
      </c>
      <c r="H732" s="20">
        <f t="shared" si="37"/>
        <v>569732.39620000008</v>
      </c>
      <c r="I732" s="19">
        <f t="shared" si="36"/>
        <v>569732.39620000008</v>
      </c>
    </row>
    <row r="733" spans="1:9" s="29" customFormat="1" ht="26.4" hidden="1" x14ac:dyDescent="0.3">
      <c r="A733" s="25">
        <v>164</v>
      </c>
      <c r="B733" s="25">
        <v>12861</v>
      </c>
      <c r="C733" s="26" t="s">
        <v>1287</v>
      </c>
      <c r="D733" s="27" t="s">
        <v>1288</v>
      </c>
      <c r="E733" s="27" t="s">
        <v>3356</v>
      </c>
      <c r="F733" s="28" t="s">
        <v>21</v>
      </c>
      <c r="G733" s="20">
        <v>108040453367</v>
      </c>
      <c r="H733" s="20">
        <f t="shared" si="37"/>
        <v>21608090.6734</v>
      </c>
      <c r="I733" s="19">
        <f t="shared" si="36"/>
        <v>21608090.6734</v>
      </c>
    </row>
    <row r="734" spans="1:9" s="29" customFormat="1" ht="26.4" hidden="1" x14ac:dyDescent="0.3">
      <c r="A734" s="25">
        <v>165</v>
      </c>
      <c r="B734" s="25">
        <v>12874</v>
      </c>
      <c r="C734" s="26" t="s">
        <v>722</v>
      </c>
      <c r="D734" s="27" t="s">
        <v>723</v>
      </c>
      <c r="E734" s="27" t="s">
        <v>3357</v>
      </c>
      <c r="F734" s="28" t="s">
        <v>21</v>
      </c>
      <c r="G734" s="20">
        <v>14392657521</v>
      </c>
      <c r="H734" s="20">
        <f t="shared" si="37"/>
        <v>2878531.5042000003</v>
      </c>
      <c r="I734" s="19">
        <f t="shared" si="36"/>
        <v>2878531.5042000003</v>
      </c>
    </row>
    <row r="735" spans="1:9" s="29" customFormat="1" ht="26.4" hidden="1" x14ac:dyDescent="0.3">
      <c r="A735" s="25">
        <v>166</v>
      </c>
      <c r="B735" s="25">
        <v>12897</v>
      </c>
      <c r="C735" s="26" t="s">
        <v>734</v>
      </c>
      <c r="D735" s="27" t="s">
        <v>735</v>
      </c>
      <c r="E735" s="27" t="s">
        <v>3366</v>
      </c>
      <c r="F735" s="28" t="s">
        <v>21</v>
      </c>
      <c r="G735" s="20">
        <v>134014529903</v>
      </c>
      <c r="H735" s="20">
        <f t="shared" si="37"/>
        <v>26802905.980599999</v>
      </c>
      <c r="I735" s="19">
        <f t="shared" si="36"/>
        <v>26802905.980599999</v>
      </c>
    </row>
    <row r="736" spans="1:9" s="29" customFormat="1" ht="26.4" hidden="1" x14ac:dyDescent="0.3">
      <c r="A736" s="25">
        <v>167</v>
      </c>
      <c r="B736" s="25">
        <v>12905</v>
      </c>
      <c r="C736" s="26" t="s">
        <v>736</v>
      </c>
      <c r="D736" s="27" t="s">
        <v>737</v>
      </c>
      <c r="E736" s="27" t="s">
        <v>3367</v>
      </c>
      <c r="F736" s="28" t="s">
        <v>21</v>
      </c>
      <c r="G736" s="20">
        <v>74770735464</v>
      </c>
      <c r="H736" s="20">
        <f t="shared" si="37"/>
        <v>14954147.092800001</v>
      </c>
      <c r="I736" s="19">
        <f t="shared" si="36"/>
        <v>14954147.092800001</v>
      </c>
    </row>
    <row r="737" spans="1:9" s="29" customFormat="1" ht="39.6" hidden="1" x14ac:dyDescent="0.3">
      <c r="A737" s="25">
        <v>168</v>
      </c>
      <c r="B737" s="25">
        <v>12916</v>
      </c>
      <c r="C737" s="26" t="s">
        <v>738</v>
      </c>
      <c r="D737" s="27" t="s">
        <v>739</v>
      </c>
      <c r="E737" s="27" t="s">
        <v>3368</v>
      </c>
      <c r="F737" s="28" t="s">
        <v>21</v>
      </c>
      <c r="G737" s="20">
        <v>8578914549</v>
      </c>
      <c r="H737" s="20">
        <f t="shared" si="37"/>
        <v>1715782.9098</v>
      </c>
      <c r="I737" s="19">
        <f t="shared" si="36"/>
        <v>1715782.9098</v>
      </c>
    </row>
    <row r="738" spans="1:9" s="29" customFormat="1" ht="26.4" hidden="1" x14ac:dyDescent="0.3">
      <c r="A738" s="25">
        <v>169</v>
      </c>
      <c r="B738" s="25">
        <v>12921</v>
      </c>
      <c r="C738" s="26" t="s">
        <v>742</v>
      </c>
      <c r="D738" s="27" t="s">
        <v>743</v>
      </c>
      <c r="E738" s="27" t="s">
        <v>3370</v>
      </c>
      <c r="F738" s="28" t="s">
        <v>21</v>
      </c>
      <c r="G738" s="20">
        <v>33773567203</v>
      </c>
      <c r="H738" s="20">
        <f t="shared" si="37"/>
        <v>6754713.4406000003</v>
      </c>
      <c r="I738" s="19">
        <f t="shared" si="36"/>
        <v>6754713.4406000003</v>
      </c>
    </row>
    <row r="739" spans="1:9" s="29" customFormat="1" ht="26.4" hidden="1" x14ac:dyDescent="0.3">
      <c r="A739" s="25">
        <v>170</v>
      </c>
      <c r="B739" s="25">
        <v>12941</v>
      </c>
      <c r="C739" s="26" t="s">
        <v>754</v>
      </c>
      <c r="D739" s="27" t="s">
        <v>755</v>
      </c>
      <c r="E739" s="27" t="s">
        <v>3376</v>
      </c>
      <c r="F739" s="28" t="s">
        <v>21</v>
      </c>
      <c r="G739" s="20">
        <v>6822214015</v>
      </c>
      <c r="H739" s="20">
        <f t="shared" si="37"/>
        <v>1364442.8030000001</v>
      </c>
      <c r="I739" s="19">
        <f t="shared" si="36"/>
        <v>1364442.8030000001</v>
      </c>
    </row>
    <row r="740" spans="1:9" s="29" customFormat="1" ht="26.4" hidden="1" x14ac:dyDescent="0.3">
      <c r="A740" s="25">
        <v>171</v>
      </c>
      <c r="B740" s="25">
        <v>12950</v>
      </c>
      <c r="C740" s="26" t="s">
        <v>1365</v>
      </c>
      <c r="D740" s="27" t="s">
        <v>1366</v>
      </c>
      <c r="E740" s="27" t="s">
        <v>3377</v>
      </c>
      <c r="F740" s="28" t="s">
        <v>21</v>
      </c>
      <c r="G740" s="20">
        <v>137511725405</v>
      </c>
      <c r="H740" s="20">
        <f t="shared" si="37"/>
        <v>27502345.081</v>
      </c>
      <c r="I740" s="19">
        <f t="shared" si="36"/>
        <v>27502345.081</v>
      </c>
    </row>
    <row r="741" spans="1:9" s="29" customFormat="1" ht="26.4" hidden="1" x14ac:dyDescent="0.3">
      <c r="A741" s="25">
        <v>172</v>
      </c>
      <c r="B741" s="25">
        <v>12954</v>
      </c>
      <c r="C741" s="26" t="s">
        <v>1554</v>
      </c>
      <c r="D741" s="27" t="s">
        <v>3380</v>
      </c>
      <c r="E741" s="27" t="s">
        <v>3381</v>
      </c>
      <c r="F741" s="28" t="s">
        <v>21</v>
      </c>
      <c r="G741" s="20">
        <v>441359051536</v>
      </c>
      <c r="H741" s="20">
        <f t="shared" si="37"/>
        <v>88271810.3072</v>
      </c>
      <c r="I741" s="19">
        <f t="shared" si="36"/>
        <v>88271810.3072</v>
      </c>
    </row>
    <row r="742" spans="1:9" s="29" customFormat="1" ht="26.4" hidden="1" x14ac:dyDescent="0.3">
      <c r="A742" s="25">
        <v>173</v>
      </c>
      <c r="B742" s="25">
        <v>12965</v>
      </c>
      <c r="C742" s="26" t="s">
        <v>1240</v>
      </c>
      <c r="D742" s="27" t="s">
        <v>3386</v>
      </c>
      <c r="E742" s="27" t="s">
        <v>3387</v>
      </c>
      <c r="F742" s="28" t="s">
        <v>21</v>
      </c>
      <c r="G742" s="20">
        <v>70757558917</v>
      </c>
      <c r="H742" s="20">
        <f t="shared" si="37"/>
        <v>14151511.783400001</v>
      </c>
      <c r="I742" s="19">
        <f t="shared" si="36"/>
        <v>14151511.783400001</v>
      </c>
    </row>
    <row r="743" spans="1:9" s="29" customFormat="1" ht="39.6" hidden="1" x14ac:dyDescent="0.3">
      <c r="A743" s="25">
        <v>174</v>
      </c>
      <c r="B743" s="25">
        <v>12997</v>
      </c>
      <c r="C743" s="26" t="s">
        <v>1724</v>
      </c>
      <c r="D743" s="27" t="s">
        <v>3405</v>
      </c>
      <c r="E743" s="27" t="s">
        <v>3406</v>
      </c>
      <c r="F743" s="28" t="s">
        <v>21</v>
      </c>
      <c r="G743" s="20">
        <v>45184389144</v>
      </c>
      <c r="H743" s="20">
        <f t="shared" si="37"/>
        <v>9036877.8288000003</v>
      </c>
      <c r="I743" s="19">
        <f t="shared" si="36"/>
        <v>9036877.8288000003</v>
      </c>
    </row>
    <row r="744" spans="1:9" s="29" customFormat="1" ht="26.4" hidden="1" x14ac:dyDescent="0.3">
      <c r="A744" s="25">
        <v>175</v>
      </c>
      <c r="B744" s="25">
        <v>13015</v>
      </c>
      <c r="C744" s="26" t="s">
        <v>779</v>
      </c>
      <c r="D744" s="27" t="s">
        <v>780</v>
      </c>
      <c r="E744" s="27" t="s">
        <v>3415</v>
      </c>
      <c r="F744" s="28" t="s">
        <v>21</v>
      </c>
      <c r="G744" s="20">
        <v>14335111769</v>
      </c>
      <c r="H744" s="20">
        <f t="shared" si="37"/>
        <v>2867022.3538000002</v>
      </c>
      <c r="I744" s="19">
        <f t="shared" si="36"/>
        <v>2867022.3538000002</v>
      </c>
    </row>
    <row r="745" spans="1:9" s="29" customFormat="1" ht="26.4" hidden="1" x14ac:dyDescent="0.3">
      <c r="A745" s="25">
        <v>176</v>
      </c>
      <c r="B745" s="25">
        <v>13027</v>
      </c>
      <c r="C745" s="26" t="s">
        <v>785</v>
      </c>
      <c r="D745" s="27" t="s">
        <v>786</v>
      </c>
      <c r="E745" s="27" t="s">
        <v>3418</v>
      </c>
      <c r="F745" s="28" t="s">
        <v>21</v>
      </c>
      <c r="G745" s="20">
        <v>6735613880</v>
      </c>
      <c r="H745" s="20">
        <f t="shared" si="37"/>
        <v>1347122.7760000001</v>
      </c>
      <c r="I745" s="19">
        <f t="shared" si="36"/>
        <v>1347122.7760000001</v>
      </c>
    </row>
    <row r="746" spans="1:9" s="29" customFormat="1" ht="39.6" hidden="1" x14ac:dyDescent="0.3">
      <c r="A746" s="25">
        <v>177</v>
      </c>
      <c r="B746" s="25">
        <v>13032</v>
      </c>
      <c r="C746" s="26" t="s">
        <v>787</v>
      </c>
      <c r="D746" s="27" t="s">
        <v>788</v>
      </c>
      <c r="E746" s="27" t="s">
        <v>3421</v>
      </c>
      <c r="F746" s="28" t="s">
        <v>21</v>
      </c>
      <c r="G746" s="20">
        <v>5973547873</v>
      </c>
      <c r="H746" s="20">
        <f t="shared" si="37"/>
        <v>1194709.5746000002</v>
      </c>
      <c r="I746" s="19">
        <f t="shared" si="36"/>
        <v>1194709.5746000002</v>
      </c>
    </row>
    <row r="747" spans="1:9" s="29" customFormat="1" ht="26.4" hidden="1" x14ac:dyDescent="0.3">
      <c r="A747" s="25">
        <v>178</v>
      </c>
      <c r="B747" s="25">
        <v>13088</v>
      </c>
      <c r="C747" s="26" t="s">
        <v>1254</v>
      </c>
      <c r="D747" s="27" t="s">
        <v>1255</v>
      </c>
      <c r="E747" s="27" t="s">
        <v>2377</v>
      </c>
      <c r="F747" s="28" t="s">
        <v>21</v>
      </c>
      <c r="G747" s="20">
        <v>195750384937</v>
      </c>
      <c r="H747" s="20">
        <f t="shared" si="37"/>
        <v>39150076.987400003</v>
      </c>
      <c r="I747" s="19">
        <f t="shared" ref="I747:I800" si="38">IF(H747&gt;100000000,100000000,IF(H747&gt;=500000,H747,500000))</f>
        <v>39150076.987400003</v>
      </c>
    </row>
    <row r="748" spans="1:9" s="29" customFormat="1" ht="26.4" hidden="1" x14ac:dyDescent="0.3">
      <c r="A748" s="25">
        <v>179</v>
      </c>
      <c r="B748" s="25">
        <v>13092</v>
      </c>
      <c r="C748" s="26" t="s">
        <v>800</v>
      </c>
      <c r="D748" s="27" t="s">
        <v>801</v>
      </c>
      <c r="E748" s="27" t="s">
        <v>3439</v>
      </c>
      <c r="F748" s="28" t="s">
        <v>21</v>
      </c>
      <c r="G748" s="20">
        <v>19564237669</v>
      </c>
      <c r="H748" s="20">
        <f t="shared" si="37"/>
        <v>3912847.5338000003</v>
      </c>
      <c r="I748" s="19">
        <f t="shared" si="38"/>
        <v>3912847.5338000003</v>
      </c>
    </row>
    <row r="749" spans="1:9" s="29" customFormat="1" ht="26.4" hidden="1" x14ac:dyDescent="0.3">
      <c r="A749" s="25">
        <v>180</v>
      </c>
      <c r="B749" s="25">
        <v>13093</v>
      </c>
      <c r="C749" s="26" t="s">
        <v>802</v>
      </c>
      <c r="D749" s="27" t="s">
        <v>803</v>
      </c>
      <c r="E749" s="27" t="s">
        <v>3440</v>
      </c>
      <c r="F749" s="28" t="s">
        <v>21</v>
      </c>
      <c r="G749" s="20">
        <v>14616104285</v>
      </c>
      <c r="H749" s="20">
        <f t="shared" si="37"/>
        <v>2923220.8570000003</v>
      </c>
      <c r="I749" s="19">
        <f t="shared" si="38"/>
        <v>2923220.8570000003</v>
      </c>
    </row>
    <row r="750" spans="1:9" s="29" customFormat="1" ht="26.4" hidden="1" x14ac:dyDescent="0.3">
      <c r="A750" s="25">
        <v>181</v>
      </c>
      <c r="B750" s="25">
        <v>13097</v>
      </c>
      <c r="C750" s="26" t="s">
        <v>804</v>
      </c>
      <c r="D750" s="27" t="s">
        <v>805</v>
      </c>
      <c r="E750" s="27" t="s">
        <v>3441</v>
      </c>
      <c r="F750" s="28" t="s">
        <v>21</v>
      </c>
      <c r="G750" s="20">
        <v>13259248039</v>
      </c>
      <c r="H750" s="20">
        <f t="shared" si="37"/>
        <v>2651849.6078000003</v>
      </c>
      <c r="I750" s="19">
        <f t="shared" si="38"/>
        <v>2651849.6078000003</v>
      </c>
    </row>
    <row r="751" spans="1:9" s="29" customFormat="1" ht="26.4" hidden="1" x14ac:dyDescent="0.3">
      <c r="A751" s="25">
        <v>182</v>
      </c>
      <c r="B751" s="25">
        <v>13112</v>
      </c>
      <c r="C751" s="26" t="s">
        <v>810</v>
      </c>
      <c r="D751" s="27" t="s">
        <v>811</v>
      </c>
      <c r="E751" s="27" t="s">
        <v>3444</v>
      </c>
      <c r="F751" s="28" t="s">
        <v>21</v>
      </c>
      <c r="G751" s="20">
        <v>49142816288</v>
      </c>
      <c r="H751" s="20">
        <f t="shared" si="37"/>
        <v>9828563.2576000001</v>
      </c>
      <c r="I751" s="19">
        <f t="shared" si="38"/>
        <v>9828563.2576000001</v>
      </c>
    </row>
    <row r="752" spans="1:9" s="29" customFormat="1" ht="26.4" hidden="1" x14ac:dyDescent="0.3">
      <c r="A752" s="25">
        <v>183</v>
      </c>
      <c r="B752" s="25">
        <v>13116</v>
      </c>
      <c r="C752" s="26" t="s">
        <v>812</v>
      </c>
      <c r="D752" s="27" t="s">
        <v>813</v>
      </c>
      <c r="E752" s="27" t="s">
        <v>3445</v>
      </c>
      <c r="F752" s="28" t="s">
        <v>21</v>
      </c>
      <c r="G752" s="20">
        <v>21383871035</v>
      </c>
      <c r="H752" s="20">
        <f t="shared" si="37"/>
        <v>4276774.2070000004</v>
      </c>
      <c r="I752" s="19">
        <f t="shared" si="38"/>
        <v>4276774.2070000004</v>
      </c>
    </row>
    <row r="753" spans="1:9" s="29" customFormat="1" ht="26.4" hidden="1" x14ac:dyDescent="0.3">
      <c r="A753" s="25">
        <v>184</v>
      </c>
      <c r="B753" s="25">
        <v>13125</v>
      </c>
      <c r="C753" s="26" t="s">
        <v>817</v>
      </c>
      <c r="D753" s="27" t="s">
        <v>818</v>
      </c>
      <c r="E753" s="27" t="s">
        <v>3449</v>
      </c>
      <c r="F753" s="28" t="s">
        <v>21</v>
      </c>
      <c r="G753" s="20">
        <v>25064537245</v>
      </c>
      <c r="H753" s="20">
        <f t="shared" si="37"/>
        <v>5012907.449</v>
      </c>
      <c r="I753" s="19">
        <f t="shared" si="38"/>
        <v>5012907.449</v>
      </c>
    </row>
    <row r="754" spans="1:9" s="29" customFormat="1" ht="26.4" hidden="1" x14ac:dyDescent="0.3">
      <c r="A754" s="25">
        <v>185</v>
      </c>
      <c r="B754" s="25">
        <v>13128</v>
      </c>
      <c r="C754" s="26" t="s">
        <v>3450</v>
      </c>
      <c r="D754" s="27" t="s">
        <v>3451</v>
      </c>
      <c r="E754" s="27" t="s">
        <v>2101</v>
      </c>
      <c r="F754" s="28" t="s">
        <v>21</v>
      </c>
      <c r="G754" s="20">
        <v>41603511801</v>
      </c>
      <c r="H754" s="20">
        <f t="shared" si="37"/>
        <v>8320702.3602</v>
      </c>
      <c r="I754" s="19">
        <f t="shared" si="38"/>
        <v>8320702.3602</v>
      </c>
    </row>
    <row r="755" spans="1:9" s="29" customFormat="1" ht="26.4" hidden="1" x14ac:dyDescent="0.3">
      <c r="A755" s="25">
        <v>186</v>
      </c>
      <c r="B755" s="25">
        <v>13142</v>
      </c>
      <c r="C755" s="26" t="s">
        <v>825</v>
      </c>
      <c r="D755" s="27" t="s">
        <v>3453</v>
      </c>
      <c r="E755" s="27" t="s">
        <v>3454</v>
      </c>
      <c r="F755" s="28" t="s">
        <v>21</v>
      </c>
      <c r="G755" s="20">
        <v>6430883785</v>
      </c>
      <c r="H755" s="20">
        <f t="shared" si="37"/>
        <v>1286176.757</v>
      </c>
      <c r="I755" s="19">
        <f t="shared" si="38"/>
        <v>1286176.757</v>
      </c>
    </row>
    <row r="756" spans="1:9" s="29" customFormat="1" ht="26.4" hidden="1" x14ac:dyDescent="0.3">
      <c r="A756" s="25">
        <v>187</v>
      </c>
      <c r="B756" s="25">
        <v>13148</v>
      </c>
      <c r="C756" s="26" t="s">
        <v>1742</v>
      </c>
      <c r="D756" s="27" t="s">
        <v>3455</v>
      </c>
      <c r="E756" s="27" t="s">
        <v>2537</v>
      </c>
      <c r="F756" s="28" t="s">
        <v>21</v>
      </c>
      <c r="G756" s="20">
        <v>5319751645</v>
      </c>
      <c r="H756" s="20">
        <f t="shared" si="37"/>
        <v>1063950.3290000001</v>
      </c>
      <c r="I756" s="19">
        <f t="shared" si="38"/>
        <v>1063950.3290000001</v>
      </c>
    </row>
    <row r="757" spans="1:9" s="29" customFormat="1" ht="26.4" hidden="1" x14ac:dyDescent="0.3">
      <c r="A757" s="25">
        <v>188</v>
      </c>
      <c r="B757" s="25">
        <v>13179</v>
      </c>
      <c r="C757" s="26" t="s">
        <v>834</v>
      </c>
      <c r="D757" s="27" t="s">
        <v>835</v>
      </c>
      <c r="E757" s="27" t="s">
        <v>3460</v>
      </c>
      <c r="F757" s="28" t="s">
        <v>21</v>
      </c>
      <c r="G757" s="20">
        <v>92128009479</v>
      </c>
      <c r="H757" s="20">
        <f t="shared" si="37"/>
        <v>18425601.895800002</v>
      </c>
      <c r="I757" s="19">
        <f t="shared" si="38"/>
        <v>18425601.895800002</v>
      </c>
    </row>
    <row r="758" spans="1:9" s="29" customFormat="1" ht="39.6" hidden="1" x14ac:dyDescent="0.3">
      <c r="A758" s="25">
        <v>189</v>
      </c>
      <c r="B758" s="25">
        <v>13182</v>
      </c>
      <c r="C758" s="26" t="s">
        <v>1716</v>
      </c>
      <c r="D758" s="27" t="s">
        <v>1717</v>
      </c>
      <c r="E758" s="27" t="s">
        <v>3461</v>
      </c>
      <c r="F758" s="28" t="s">
        <v>21</v>
      </c>
      <c r="G758" s="20">
        <v>13571332257</v>
      </c>
      <c r="H758" s="20">
        <f t="shared" si="37"/>
        <v>2714266.4514000001</v>
      </c>
      <c r="I758" s="19">
        <f t="shared" si="38"/>
        <v>2714266.4514000001</v>
      </c>
    </row>
    <row r="759" spans="1:9" s="29" customFormat="1" ht="39.6" hidden="1" x14ac:dyDescent="0.3">
      <c r="A759" s="25">
        <v>190</v>
      </c>
      <c r="B759" s="25">
        <v>13186</v>
      </c>
      <c r="C759" s="26" t="s">
        <v>836</v>
      </c>
      <c r="D759" s="27" t="s">
        <v>837</v>
      </c>
      <c r="E759" s="27" t="s">
        <v>3462</v>
      </c>
      <c r="F759" s="28" t="s">
        <v>21</v>
      </c>
      <c r="G759" s="20">
        <v>7631664391</v>
      </c>
      <c r="H759" s="20">
        <f t="shared" si="37"/>
        <v>1526332.8782000002</v>
      </c>
      <c r="I759" s="19">
        <f t="shared" si="38"/>
        <v>1526332.8782000002</v>
      </c>
    </row>
    <row r="760" spans="1:9" s="29" customFormat="1" ht="39.6" hidden="1" x14ac:dyDescent="0.3">
      <c r="A760" s="25">
        <v>191</v>
      </c>
      <c r="B760" s="25">
        <v>13244</v>
      </c>
      <c r="C760" s="26" t="s">
        <v>859</v>
      </c>
      <c r="D760" s="27" t="s">
        <v>860</v>
      </c>
      <c r="E760" s="27" t="s">
        <v>3226</v>
      </c>
      <c r="F760" s="28" t="s">
        <v>21</v>
      </c>
      <c r="G760" s="20">
        <v>118446822250</v>
      </c>
      <c r="H760" s="20">
        <f t="shared" si="37"/>
        <v>23689364.450000003</v>
      </c>
      <c r="I760" s="19">
        <f t="shared" si="38"/>
        <v>23689364.450000003</v>
      </c>
    </row>
    <row r="761" spans="1:9" s="29" customFormat="1" ht="26.4" hidden="1" x14ac:dyDescent="0.3">
      <c r="A761" s="25">
        <v>192</v>
      </c>
      <c r="B761" s="25">
        <v>13247</v>
      </c>
      <c r="C761" s="26" t="s">
        <v>861</v>
      </c>
      <c r="D761" s="27" t="s">
        <v>862</v>
      </c>
      <c r="E761" s="27" t="s">
        <v>3475</v>
      </c>
      <c r="F761" s="28" t="s">
        <v>21</v>
      </c>
      <c r="G761" s="20">
        <v>759979806846</v>
      </c>
      <c r="H761" s="20">
        <f t="shared" si="37"/>
        <v>151995961.36920002</v>
      </c>
      <c r="I761" s="19">
        <f t="shared" si="38"/>
        <v>100000000</v>
      </c>
    </row>
    <row r="762" spans="1:9" s="29" customFormat="1" ht="26.4" hidden="1" x14ac:dyDescent="0.3">
      <c r="A762" s="25">
        <v>193</v>
      </c>
      <c r="B762" s="25">
        <v>13250</v>
      </c>
      <c r="C762" s="26" t="s">
        <v>863</v>
      </c>
      <c r="D762" s="27" t="s">
        <v>3476</v>
      </c>
      <c r="E762" s="27" t="s">
        <v>3477</v>
      </c>
      <c r="F762" s="28" t="s">
        <v>21</v>
      </c>
      <c r="G762" s="20">
        <v>47608446989</v>
      </c>
      <c r="H762" s="20">
        <f t="shared" si="37"/>
        <v>9521689.3978000004</v>
      </c>
      <c r="I762" s="19">
        <f t="shared" si="38"/>
        <v>9521689.3978000004</v>
      </c>
    </row>
    <row r="763" spans="1:9" s="29" customFormat="1" ht="26.4" hidden="1" x14ac:dyDescent="0.3">
      <c r="A763" s="25">
        <v>194</v>
      </c>
      <c r="B763" s="25">
        <v>13272</v>
      </c>
      <c r="C763" s="26" t="s">
        <v>868</v>
      </c>
      <c r="D763" s="27" t="s">
        <v>869</v>
      </c>
      <c r="E763" s="27" t="s">
        <v>3483</v>
      </c>
      <c r="F763" s="28" t="s">
        <v>21</v>
      </c>
      <c r="G763" s="20">
        <v>31570390212</v>
      </c>
      <c r="H763" s="20">
        <f t="shared" si="37"/>
        <v>6314078.0424000006</v>
      </c>
      <c r="I763" s="19">
        <f t="shared" si="38"/>
        <v>6314078.0424000006</v>
      </c>
    </row>
    <row r="764" spans="1:9" s="29" customFormat="1" ht="26.4" hidden="1" x14ac:dyDescent="0.3">
      <c r="A764" s="25">
        <v>195</v>
      </c>
      <c r="B764" s="25">
        <v>13285</v>
      </c>
      <c r="C764" s="26" t="s">
        <v>876</v>
      </c>
      <c r="D764" s="27" t="s">
        <v>877</v>
      </c>
      <c r="E764" s="27" t="s">
        <v>3490</v>
      </c>
      <c r="F764" s="28" t="s">
        <v>21</v>
      </c>
      <c r="G764" s="20">
        <v>12734210141</v>
      </c>
      <c r="H764" s="20">
        <f t="shared" ref="H764:H814" si="39">G764*0.02%</f>
        <v>2546842.0282000001</v>
      </c>
      <c r="I764" s="19">
        <f t="shared" si="38"/>
        <v>2546842.0282000001</v>
      </c>
    </row>
    <row r="765" spans="1:9" s="29" customFormat="1" ht="39.6" hidden="1" x14ac:dyDescent="0.3">
      <c r="A765" s="25">
        <v>196</v>
      </c>
      <c r="B765" s="25">
        <v>13317</v>
      </c>
      <c r="C765" s="26" t="s">
        <v>884</v>
      </c>
      <c r="D765" s="27" t="s">
        <v>3500</v>
      </c>
      <c r="E765" s="27" t="s">
        <v>3501</v>
      </c>
      <c r="F765" s="28" t="s">
        <v>21</v>
      </c>
      <c r="G765" s="20">
        <v>4406398629</v>
      </c>
      <c r="H765" s="20">
        <f t="shared" si="39"/>
        <v>881279.72580000001</v>
      </c>
      <c r="I765" s="19">
        <f t="shared" si="38"/>
        <v>881279.72580000001</v>
      </c>
    </row>
    <row r="766" spans="1:9" s="29" customFormat="1" ht="26.4" hidden="1" x14ac:dyDescent="0.3">
      <c r="A766" s="25">
        <v>197</v>
      </c>
      <c r="B766" s="25">
        <v>13319</v>
      </c>
      <c r="C766" s="26" t="s">
        <v>885</v>
      </c>
      <c r="D766" s="27" t="s">
        <v>886</v>
      </c>
      <c r="E766" s="27" t="s">
        <v>3502</v>
      </c>
      <c r="F766" s="28" t="s">
        <v>21</v>
      </c>
      <c r="G766" s="20">
        <v>20794571310</v>
      </c>
      <c r="H766" s="20">
        <f t="shared" si="39"/>
        <v>4158914.2620000001</v>
      </c>
      <c r="I766" s="19">
        <f t="shared" si="38"/>
        <v>4158914.2620000001</v>
      </c>
    </row>
    <row r="767" spans="1:9" s="29" customFormat="1" ht="39.6" hidden="1" x14ac:dyDescent="0.3">
      <c r="A767" s="25">
        <v>198</v>
      </c>
      <c r="B767" s="25">
        <v>13321</v>
      </c>
      <c r="C767" s="26" t="s">
        <v>887</v>
      </c>
      <c r="D767" s="27" t="s">
        <v>888</v>
      </c>
      <c r="E767" s="27" t="s">
        <v>3503</v>
      </c>
      <c r="F767" s="28" t="s">
        <v>21</v>
      </c>
      <c r="G767" s="20">
        <v>109616186528</v>
      </c>
      <c r="H767" s="20">
        <f t="shared" si="39"/>
        <v>21923237.305600002</v>
      </c>
      <c r="I767" s="19">
        <f t="shared" si="38"/>
        <v>21923237.305600002</v>
      </c>
    </row>
    <row r="768" spans="1:9" s="29" customFormat="1" ht="26.4" hidden="1" x14ac:dyDescent="0.3">
      <c r="A768" s="25">
        <v>199</v>
      </c>
      <c r="B768" s="25">
        <v>13338</v>
      </c>
      <c r="C768" s="26" t="s">
        <v>893</v>
      </c>
      <c r="D768" s="27" t="s">
        <v>894</v>
      </c>
      <c r="E768" s="27" t="s">
        <v>3506</v>
      </c>
      <c r="F768" s="28" t="s">
        <v>21</v>
      </c>
      <c r="G768" s="20">
        <v>61039899829</v>
      </c>
      <c r="H768" s="20">
        <f t="shared" si="39"/>
        <v>12207979.9658</v>
      </c>
      <c r="I768" s="19">
        <f t="shared" si="38"/>
        <v>12207979.9658</v>
      </c>
    </row>
    <row r="769" spans="1:9" s="29" customFormat="1" ht="26.4" hidden="1" x14ac:dyDescent="0.3">
      <c r="A769" s="25">
        <v>200</v>
      </c>
      <c r="B769" s="25">
        <v>13353</v>
      </c>
      <c r="C769" s="26" t="s">
        <v>899</v>
      </c>
      <c r="D769" s="27" t="s">
        <v>900</v>
      </c>
      <c r="E769" s="27" t="s">
        <v>3513</v>
      </c>
      <c r="F769" s="28" t="s">
        <v>21</v>
      </c>
      <c r="G769" s="20">
        <v>353770984168</v>
      </c>
      <c r="H769" s="20">
        <f t="shared" si="39"/>
        <v>70754196.8336</v>
      </c>
      <c r="I769" s="19">
        <f t="shared" si="38"/>
        <v>70754196.8336</v>
      </c>
    </row>
    <row r="770" spans="1:9" s="29" customFormat="1" ht="26.4" hidden="1" x14ac:dyDescent="0.3">
      <c r="A770" s="25">
        <v>201</v>
      </c>
      <c r="B770" s="25">
        <v>13354</v>
      </c>
      <c r="C770" s="26" t="s">
        <v>1471</v>
      </c>
      <c r="D770" s="27" t="s">
        <v>3514</v>
      </c>
      <c r="E770" s="27" t="s">
        <v>3515</v>
      </c>
      <c r="F770" s="28" t="s">
        <v>21</v>
      </c>
      <c r="G770" s="20">
        <v>485723551084</v>
      </c>
      <c r="H770" s="20">
        <f t="shared" si="39"/>
        <v>97144710.216800004</v>
      </c>
      <c r="I770" s="19">
        <f t="shared" si="38"/>
        <v>97144710.216800004</v>
      </c>
    </row>
    <row r="771" spans="1:9" s="29" customFormat="1" ht="26.4" hidden="1" x14ac:dyDescent="0.3">
      <c r="A771" s="25">
        <v>202</v>
      </c>
      <c r="B771" s="25">
        <v>13361</v>
      </c>
      <c r="C771" s="26" t="s">
        <v>903</v>
      </c>
      <c r="D771" s="27" t="s">
        <v>3517</v>
      </c>
      <c r="E771" s="27" t="s">
        <v>3518</v>
      </c>
      <c r="F771" s="28" t="s">
        <v>21</v>
      </c>
      <c r="G771" s="20">
        <v>54595883666</v>
      </c>
      <c r="H771" s="20">
        <f t="shared" si="39"/>
        <v>10919176.733200001</v>
      </c>
      <c r="I771" s="19">
        <f t="shared" si="38"/>
        <v>10919176.733200001</v>
      </c>
    </row>
    <row r="772" spans="1:9" s="29" customFormat="1" ht="26.4" hidden="1" x14ac:dyDescent="0.3">
      <c r="A772" s="25">
        <v>203</v>
      </c>
      <c r="B772" s="25">
        <v>13371</v>
      </c>
      <c r="C772" s="26" t="s">
        <v>908</v>
      </c>
      <c r="D772" s="27" t="s">
        <v>909</v>
      </c>
      <c r="E772" s="27" t="s">
        <v>3521</v>
      </c>
      <c r="F772" s="28" t="s">
        <v>21</v>
      </c>
      <c r="G772" s="20">
        <v>3518120265</v>
      </c>
      <c r="H772" s="20">
        <f t="shared" si="39"/>
        <v>703624.05300000007</v>
      </c>
      <c r="I772" s="19">
        <f t="shared" si="38"/>
        <v>703624.05300000007</v>
      </c>
    </row>
    <row r="773" spans="1:9" s="29" customFormat="1" ht="39.6" hidden="1" x14ac:dyDescent="0.3">
      <c r="A773" s="25">
        <v>204</v>
      </c>
      <c r="B773" s="25">
        <v>13387</v>
      </c>
      <c r="C773" s="26" t="s">
        <v>914</v>
      </c>
      <c r="D773" s="27" t="s">
        <v>915</v>
      </c>
      <c r="E773" s="27" t="s">
        <v>3527</v>
      </c>
      <c r="F773" s="28" t="s">
        <v>21</v>
      </c>
      <c r="G773" s="20">
        <v>14480119535</v>
      </c>
      <c r="H773" s="20">
        <f t="shared" si="39"/>
        <v>2896023.9070000001</v>
      </c>
      <c r="I773" s="19">
        <f t="shared" si="38"/>
        <v>2896023.9070000001</v>
      </c>
    </row>
    <row r="774" spans="1:9" s="29" customFormat="1" ht="39.6" hidden="1" x14ac:dyDescent="0.3">
      <c r="A774" s="25">
        <v>205</v>
      </c>
      <c r="B774" s="25">
        <v>13391</v>
      </c>
      <c r="C774" s="26" t="s">
        <v>917</v>
      </c>
      <c r="D774" s="27" t="s">
        <v>918</v>
      </c>
      <c r="E774" s="27" t="s">
        <v>3529</v>
      </c>
      <c r="F774" s="28" t="s">
        <v>21</v>
      </c>
      <c r="G774" s="20">
        <v>43194963589</v>
      </c>
      <c r="H774" s="20">
        <f t="shared" si="39"/>
        <v>8638992.7178000007</v>
      </c>
      <c r="I774" s="19">
        <f t="shared" si="38"/>
        <v>8638992.7178000007</v>
      </c>
    </row>
    <row r="775" spans="1:9" s="29" customFormat="1" ht="26.4" hidden="1" x14ac:dyDescent="0.3">
      <c r="A775" s="25">
        <v>206</v>
      </c>
      <c r="B775" s="25">
        <v>13392</v>
      </c>
      <c r="C775" s="26" t="s">
        <v>919</v>
      </c>
      <c r="D775" s="27" t="s">
        <v>920</v>
      </c>
      <c r="E775" s="27" t="s">
        <v>3530</v>
      </c>
      <c r="F775" s="28" t="s">
        <v>21</v>
      </c>
      <c r="G775" s="20">
        <v>71762455673</v>
      </c>
      <c r="H775" s="20">
        <f t="shared" si="39"/>
        <v>14352491.1346</v>
      </c>
      <c r="I775" s="19">
        <f t="shared" si="38"/>
        <v>14352491.1346</v>
      </c>
    </row>
    <row r="776" spans="1:9" s="29" customFormat="1" ht="39.6" hidden="1" x14ac:dyDescent="0.3">
      <c r="A776" s="25">
        <v>207</v>
      </c>
      <c r="B776" s="25">
        <v>13397</v>
      </c>
      <c r="C776" s="26" t="s">
        <v>922</v>
      </c>
      <c r="D776" s="27" t="s">
        <v>3533</v>
      </c>
      <c r="E776" s="27" t="s">
        <v>3534</v>
      </c>
      <c r="F776" s="28" t="s">
        <v>21</v>
      </c>
      <c r="G776" s="20">
        <v>12870134233</v>
      </c>
      <c r="H776" s="20">
        <f t="shared" si="39"/>
        <v>2574026.8466000003</v>
      </c>
      <c r="I776" s="19">
        <f t="shared" si="38"/>
        <v>2574026.8466000003</v>
      </c>
    </row>
    <row r="777" spans="1:9" s="29" customFormat="1" ht="39.6" hidden="1" x14ac:dyDescent="0.3">
      <c r="A777" s="25">
        <v>208</v>
      </c>
      <c r="B777" s="25">
        <v>13414</v>
      </c>
      <c r="C777" s="26" t="s">
        <v>926</v>
      </c>
      <c r="D777" s="27" t="s">
        <v>927</v>
      </c>
      <c r="E777" s="27" t="s">
        <v>3540</v>
      </c>
      <c r="F777" s="28" t="s">
        <v>21</v>
      </c>
      <c r="G777" s="20">
        <v>78912000103</v>
      </c>
      <c r="H777" s="20">
        <f t="shared" si="39"/>
        <v>15782400.0206</v>
      </c>
      <c r="I777" s="19">
        <f t="shared" si="38"/>
        <v>15782400.0206</v>
      </c>
    </row>
    <row r="778" spans="1:9" s="29" customFormat="1" ht="39.6" hidden="1" x14ac:dyDescent="0.3">
      <c r="A778" s="25">
        <v>209</v>
      </c>
      <c r="B778" s="25">
        <v>13417</v>
      </c>
      <c r="C778" s="26" t="s">
        <v>928</v>
      </c>
      <c r="D778" s="27" t="s">
        <v>929</v>
      </c>
      <c r="E778" s="27" t="s">
        <v>3541</v>
      </c>
      <c r="F778" s="28" t="s">
        <v>21</v>
      </c>
      <c r="G778" s="20">
        <v>7971159610</v>
      </c>
      <c r="H778" s="20">
        <f t="shared" si="39"/>
        <v>1594231.922</v>
      </c>
      <c r="I778" s="19">
        <f t="shared" si="38"/>
        <v>1594231.922</v>
      </c>
    </row>
    <row r="779" spans="1:9" s="29" customFormat="1" ht="26.4" hidden="1" x14ac:dyDescent="0.3">
      <c r="A779" s="25">
        <v>210</v>
      </c>
      <c r="B779" s="25">
        <v>13750</v>
      </c>
      <c r="C779" s="26" t="s">
        <v>3583</v>
      </c>
      <c r="D779" s="27" t="s">
        <v>3584</v>
      </c>
      <c r="E779" s="27" t="s">
        <v>3585</v>
      </c>
      <c r="F779" s="28" t="s">
        <v>21</v>
      </c>
      <c r="G779" s="20">
        <v>5895289909</v>
      </c>
      <c r="H779" s="20">
        <f t="shared" si="39"/>
        <v>1179057.9818</v>
      </c>
      <c r="I779" s="19">
        <f t="shared" si="38"/>
        <v>1179057.9818</v>
      </c>
    </row>
    <row r="780" spans="1:9" s="29" customFormat="1" ht="26.4" hidden="1" x14ac:dyDescent="0.3">
      <c r="A780" s="25">
        <v>211</v>
      </c>
      <c r="B780" s="25">
        <v>13836</v>
      </c>
      <c r="C780" s="26" t="s">
        <v>956</v>
      </c>
      <c r="D780" s="27" t="s">
        <v>957</v>
      </c>
      <c r="E780" s="27" t="s">
        <v>3589</v>
      </c>
      <c r="F780" s="28" t="s">
        <v>21</v>
      </c>
      <c r="G780" s="20">
        <v>20061900900</v>
      </c>
      <c r="H780" s="20">
        <f t="shared" si="39"/>
        <v>4012380.18</v>
      </c>
      <c r="I780" s="19">
        <f t="shared" si="38"/>
        <v>4012380.18</v>
      </c>
    </row>
    <row r="781" spans="1:9" s="29" customFormat="1" ht="39.6" hidden="1" x14ac:dyDescent="0.3">
      <c r="A781" s="25">
        <v>212</v>
      </c>
      <c r="B781" s="25">
        <v>13863</v>
      </c>
      <c r="C781" s="26" t="s">
        <v>961</v>
      </c>
      <c r="D781" s="27" t="s">
        <v>962</v>
      </c>
      <c r="E781" s="27" t="s">
        <v>3592</v>
      </c>
      <c r="F781" s="28" t="s">
        <v>21</v>
      </c>
      <c r="G781" s="20">
        <v>376706670646</v>
      </c>
      <c r="H781" s="20">
        <f t="shared" si="39"/>
        <v>75341334.129199997</v>
      </c>
      <c r="I781" s="19">
        <f t="shared" si="38"/>
        <v>75341334.129199997</v>
      </c>
    </row>
    <row r="782" spans="1:9" s="29" customFormat="1" ht="26.4" hidden="1" x14ac:dyDescent="0.3">
      <c r="A782" s="25">
        <v>213</v>
      </c>
      <c r="B782" s="25">
        <v>13975</v>
      </c>
      <c r="C782" s="26" t="s">
        <v>3595</v>
      </c>
      <c r="D782" s="27" t="s">
        <v>3596</v>
      </c>
      <c r="E782" s="27" t="s">
        <v>3031</v>
      </c>
      <c r="F782" s="28" t="s">
        <v>21</v>
      </c>
      <c r="G782" s="20">
        <v>330602114928</v>
      </c>
      <c r="H782" s="20">
        <f t="shared" si="39"/>
        <v>66120422.985600002</v>
      </c>
      <c r="I782" s="19">
        <f t="shared" si="38"/>
        <v>66120422.985600002</v>
      </c>
    </row>
    <row r="783" spans="1:9" s="29" customFormat="1" ht="39.6" hidden="1" x14ac:dyDescent="0.3">
      <c r="A783" s="25">
        <v>214</v>
      </c>
      <c r="B783" s="25">
        <v>13982</v>
      </c>
      <c r="C783" s="26" t="s">
        <v>1567</v>
      </c>
      <c r="D783" s="27" t="s">
        <v>1568</v>
      </c>
      <c r="E783" s="27" t="s">
        <v>3597</v>
      </c>
      <c r="F783" s="28" t="s">
        <v>21</v>
      </c>
      <c r="G783" s="20">
        <v>10942562799</v>
      </c>
      <c r="H783" s="20">
        <f t="shared" si="39"/>
        <v>2188512.5597999999</v>
      </c>
      <c r="I783" s="19">
        <f t="shared" si="38"/>
        <v>2188512.5597999999</v>
      </c>
    </row>
    <row r="784" spans="1:9" s="29" customFormat="1" ht="26.4" hidden="1" x14ac:dyDescent="0.3">
      <c r="A784" s="25">
        <v>215</v>
      </c>
      <c r="B784" s="25">
        <v>13998</v>
      </c>
      <c r="C784" s="26" t="s">
        <v>3598</v>
      </c>
      <c r="D784" s="27" t="s">
        <v>3599</v>
      </c>
      <c r="E784" s="27" t="s">
        <v>3600</v>
      </c>
      <c r="F784" s="28" t="s">
        <v>21</v>
      </c>
      <c r="G784" s="20">
        <v>17332549003</v>
      </c>
      <c r="H784" s="20">
        <f t="shared" si="39"/>
        <v>3466509.8006000002</v>
      </c>
      <c r="I784" s="19">
        <f t="shared" si="38"/>
        <v>3466509.8006000002</v>
      </c>
    </row>
    <row r="785" spans="1:9" s="29" customFormat="1" ht="26.4" hidden="1" x14ac:dyDescent="0.3">
      <c r="A785" s="25">
        <v>216</v>
      </c>
      <c r="B785" s="25">
        <v>14052</v>
      </c>
      <c r="C785" s="26" t="s">
        <v>968</v>
      </c>
      <c r="D785" s="27" t="s">
        <v>969</v>
      </c>
      <c r="E785" s="27" t="s">
        <v>3604</v>
      </c>
      <c r="F785" s="28" t="s">
        <v>21</v>
      </c>
      <c r="G785" s="20">
        <v>58413609162</v>
      </c>
      <c r="H785" s="20">
        <f t="shared" si="39"/>
        <v>11682721.8324</v>
      </c>
      <c r="I785" s="19">
        <f t="shared" si="38"/>
        <v>11682721.8324</v>
      </c>
    </row>
    <row r="786" spans="1:9" s="29" customFormat="1" ht="39.6" hidden="1" x14ac:dyDescent="0.3">
      <c r="A786" s="25">
        <v>217</v>
      </c>
      <c r="B786" s="25">
        <v>14117</v>
      </c>
      <c r="C786" s="26" t="s">
        <v>972</v>
      </c>
      <c r="D786" s="27" t="s">
        <v>973</v>
      </c>
      <c r="E786" s="27" t="s">
        <v>3606</v>
      </c>
      <c r="F786" s="28" t="s">
        <v>21</v>
      </c>
      <c r="G786" s="20">
        <v>36530221302</v>
      </c>
      <c r="H786" s="20">
        <f t="shared" si="39"/>
        <v>7306044.2604</v>
      </c>
      <c r="I786" s="19">
        <f t="shared" si="38"/>
        <v>7306044.2604</v>
      </c>
    </row>
    <row r="787" spans="1:9" s="29" customFormat="1" ht="39.6" hidden="1" x14ac:dyDescent="0.3">
      <c r="A787" s="25">
        <v>218</v>
      </c>
      <c r="B787" s="25">
        <v>14133</v>
      </c>
      <c r="C787" s="26" t="s">
        <v>974</v>
      </c>
      <c r="D787" s="27" t="s">
        <v>975</v>
      </c>
      <c r="E787" s="27" t="s">
        <v>3607</v>
      </c>
      <c r="F787" s="28" t="s">
        <v>21</v>
      </c>
      <c r="G787" s="20">
        <v>9529692185</v>
      </c>
      <c r="H787" s="20">
        <f t="shared" si="39"/>
        <v>1905938.4370000002</v>
      </c>
      <c r="I787" s="19">
        <f t="shared" si="38"/>
        <v>1905938.4370000002</v>
      </c>
    </row>
    <row r="788" spans="1:9" s="29" customFormat="1" ht="26.4" hidden="1" x14ac:dyDescent="0.3">
      <c r="A788" s="25">
        <v>219</v>
      </c>
      <c r="B788" s="25">
        <v>14259</v>
      </c>
      <c r="C788" s="26" t="s">
        <v>1722</v>
      </c>
      <c r="D788" s="27" t="s">
        <v>1723</v>
      </c>
      <c r="E788" s="27" t="s">
        <v>3609</v>
      </c>
      <c r="F788" s="28" t="s">
        <v>21</v>
      </c>
      <c r="G788" s="20">
        <v>5000000000</v>
      </c>
      <c r="H788" s="20">
        <f t="shared" si="39"/>
        <v>1000000</v>
      </c>
      <c r="I788" s="19">
        <f t="shared" si="38"/>
        <v>1000000</v>
      </c>
    </row>
    <row r="789" spans="1:9" s="29" customFormat="1" ht="39.6" hidden="1" x14ac:dyDescent="0.3">
      <c r="A789" s="25">
        <v>220</v>
      </c>
      <c r="B789" s="25">
        <v>14289</v>
      </c>
      <c r="C789" s="26" t="s">
        <v>980</v>
      </c>
      <c r="D789" s="27" t="s">
        <v>981</v>
      </c>
      <c r="E789" s="27" t="s">
        <v>3611</v>
      </c>
      <c r="F789" s="28" t="s">
        <v>21</v>
      </c>
      <c r="G789" s="20">
        <v>64057991875</v>
      </c>
      <c r="H789" s="20">
        <f t="shared" si="39"/>
        <v>12811598.375</v>
      </c>
      <c r="I789" s="19">
        <f t="shared" si="38"/>
        <v>12811598.375</v>
      </c>
    </row>
    <row r="790" spans="1:9" s="29" customFormat="1" ht="26.4" hidden="1" x14ac:dyDescent="0.3">
      <c r="A790" s="25">
        <v>221</v>
      </c>
      <c r="B790" s="25">
        <v>14294</v>
      </c>
      <c r="C790" s="26" t="s">
        <v>1569</v>
      </c>
      <c r="D790" s="27" t="s">
        <v>1570</v>
      </c>
      <c r="E790" s="27" t="s">
        <v>3274</v>
      </c>
      <c r="F790" s="28" t="s">
        <v>21</v>
      </c>
      <c r="G790" s="20">
        <v>9099098527</v>
      </c>
      <c r="H790" s="20">
        <f t="shared" si="39"/>
        <v>1819819.7054000001</v>
      </c>
      <c r="I790" s="19">
        <f t="shared" si="38"/>
        <v>1819819.7054000001</v>
      </c>
    </row>
    <row r="791" spans="1:9" s="29" customFormat="1" ht="26.4" hidden="1" x14ac:dyDescent="0.3">
      <c r="A791" s="25">
        <v>222</v>
      </c>
      <c r="B791" s="25">
        <v>14316</v>
      </c>
      <c r="C791" s="26" t="s">
        <v>982</v>
      </c>
      <c r="D791" s="27" t="s">
        <v>983</v>
      </c>
      <c r="E791" s="27" t="s">
        <v>3615</v>
      </c>
      <c r="F791" s="28" t="s">
        <v>21</v>
      </c>
      <c r="G791" s="20">
        <v>42357520264</v>
      </c>
      <c r="H791" s="20">
        <f t="shared" si="39"/>
        <v>8471504.0527999997</v>
      </c>
      <c r="I791" s="19">
        <f t="shared" si="38"/>
        <v>8471504.0527999997</v>
      </c>
    </row>
    <row r="792" spans="1:9" s="29" customFormat="1" ht="26.4" hidden="1" x14ac:dyDescent="0.3">
      <c r="A792" s="25">
        <v>223</v>
      </c>
      <c r="B792" s="25">
        <v>14324</v>
      </c>
      <c r="C792" s="26" t="s">
        <v>984</v>
      </c>
      <c r="D792" s="27" t="s">
        <v>985</v>
      </c>
      <c r="E792" s="27" t="s">
        <v>3616</v>
      </c>
      <c r="F792" s="28" t="s">
        <v>21</v>
      </c>
      <c r="G792" s="20">
        <v>43979214711</v>
      </c>
      <c r="H792" s="20">
        <f t="shared" si="39"/>
        <v>8795842.9422000013</v>
      </c>
      <c r="I792" s="19">
        <f t="shared" si="38"/>
        <v>8795842.9422000013</v>
      </c>
    </row>
    <row r="793" spans="1:9" s="29" customFormat="1" ht="26.4" hidden="1" x14ac:dyDescent="0.3">
      <c r="A793" s="25">
        <v>224</v>
      </c>
      <c r="B793" s="25">
        <v>14368</v>
      </c>
      <c r="C793" s="26" t="s">
        <v>990</v>
      </c>
      <c r="D793" s="27" t="s">
        <v>991</v>
      </c>
      <c r="E793" s="27" t="s">
        <v>3619</v>
      </c>
      <c r="F793" s="28" t="s">
        <v>21</v>
      </c>
      <c r="G793" s="20">
        <v>52583463802</v>
      </c>
      <c r="H793" s="20">
        <f t="shared" si="39"/>
        <v>10516692.760400001</v>
      </c>
      <c r="I793" s="19">
        <f t="shared" si="38"/>
        <v>10516692.760400001</v>
      </c>
    </row>
    <row r="794" spans="1:9" s="29" customFormat="1" ht="26.4" hidden="1" x14ac:dyDescent="0.3">
      <c r="A794" s="25">
        <v>225</v>
      </c>
      <c r="B794" s="25">
        <v>14430</v>
      </c>
      <c r="C794" s="26" t="s">
        <v>993</v>
      </c>
      <c r="D794" s="27" t="s">
        <v>3622</v>
      </c>
      <c r="E794" s="27" t="s">
        <v>3623</v>
      </c>
      <c r="F794" s="28" t="s">
        <v>21</v>
      </c>
      <c r="G794" s="20">
        <v>33117807598</v>
      </c>
      <c r="H794" s="20">
        <f t="shared" si="39"/>
        <v>6623561.5196000002</v>
      </c>
      <c r="I794" s="19">
        <f t="shared" si="38"/>
        <v>6623561.5196000002</v>
      </c>
    </row>
    <row r="795" spans="1:9" s="29" customFormat="1" ht="26.4" hidden="1" x14ac:dyDescent="0.3">
      <c r="A795" s="25">
        <v>226</v>
      </c>
      <c r="B795" s="25">
        <v>14507</v>
      </c>
      <c r="C795" s="26" t="s">
        <v>994</v>
      </c>
      <c r="D795" s="27" t="s">
        <v>995</v>
      </c>
      <c r="E795" s="27" t="s">
        <v>3422</v>
      </c>
      <c r="F795" s="28" t="s">
        <v>21</v>
      </c>
      <c r="G795" s="20">
        <v>6580164114</v>
      </c>
      <c r="H795" s="20">
        <f t="shared" si="39"/>
        <v>1316032.8228</v>
      </c>
      <c r="I795" s="19">
        <f t="shared" si="38"/>
        <v>1316032.8228</v>
      </c>
    </row>
    <row r="796" spans="1:9" s="29" customFormat="1" ht="39.6" hidden="1" x14ac:dyDescent="0.3">
      <c r="A796" s="25">
        <v>227</v>
      </c>
      <c r="B796" s="25">
        <v>14533</v>
      </c>
      <c r="C796" s="26" t="s">
        <v>996</v>
      </c>
      <c r="D796" s="27" t="s">
        <v>997</v>
      </c>
      <c r="E796" s="27" t="s">
        <v>3627</v>
      </c>
      <c r="F796" s="28" t="s">
        <v>21</v>
      </c>
      <c r="G796" s="20">
        <v>3483653741</v>
      </c>
      <c r="H796" s="20">
        <f t="shared" si="39"/>
        <v>696730.74820000003</v>
      </c>
      <c r="I796" s="19">
        <f t="shared" si="38"/>
        <v>696730.74820000003</v>
      </c>
    </row>
    <row r="797" spans="1:9" s="29" customFormat="1" ht="26.4" hidden="1" x14ac:dyDescent="0.3">
      <c r="A797" s="25">
        <v>228</v>
      </c>
      <c r="B797" s="25">
        <v>14539</v>
      </c>
      <c r="C797" s="26" t="s">
        <v>998</v>
      </c>
      <c r="D797" s="27" t="s">
        <v>999</v>
      </c>
      <c r="E797" s="27" t="s">
        <v>3628</v>
      </c>
      <c r="F797" s="28" t="s">
        <v>21</v>
      </c>
      <c r="G797" s="20">
        <v>53971800915</v>
      </c>
      <c r="H797" s="20">
        <f t="shared" si="39"/>
        <v>10794360.183</v>
      </c>
      <c r="I797" s="19">
        <f t="shared" si="38"/>
        <v>10794360.183</v>
      </c>
    </row>
    <row r="798" spans="1:9" s="29" customFormat="1" ht="26.4" hidden="1" x14ac:dyDescent="0.3">
      <c r="A798" s="25">
        <v>229</v>
      </c>
      <c r="B798" s="25">
        <v>14593</v>
      </c>
      <c r="C798" s="26" t="s">
        <v>1003</v>
      </c>
      <c r="D798" s="27" t="s">
        <v>1004</v>
      </c>
      <c r="E798" s="27" t="s">
        <v>3641</v>
      </c>
      <c r="F798" s="28" t="s">
        <v>21</v>
      </c>
      <c r="G798" s="20">
        <v>79776506961</v>
      </c>
      <c r="H798" s="20">
        <f t="shared" si="39"/>
        <v>15955301.392200001</v>
      </c>
      <c r="I798" s="19">
        <f t="shared" si="38"/>
        <v>15955301.392200001</v>
      </c>
    </row>
    <row r="799" spans="1:9" s="29" customFormat="1" ht="39.6" hidden="1" x14ac:dyDescent="0.3">
      <c r="A799" s="25">
        <v>230</v>
      </c>
      <c r="B799" s="25">
        <v>14612</v>
      </c>
      <c r="C799" s="26" t="s">
        <v>3644</v>
      </c>
      <c r="D799" s="27" t="s">
        <v>3645</v>
      </c>
      <c r="E799" s="27" t="s">
        <v>3646</v>
      </c>
      <c r="F799" s="28" t="s">
        <v>21</v>
      </c>
      <c r="G799" s="20">
        <v>6909503478</v>
      </c>
      <c r="H799" s="20">
        <f t="shared" si="39"/>
        <v>1381900.6956</v>
      </c>
      <c r="I799" s="19">
        <f t="shared" si="38"/>
        <v>1381900.6956</v>
      </c>
    </row>
    <row r="800" spans="1:9" s="29" customFormat="1" ht="26.4" hidden="1" x14ac:dyDescent="0.3">
      <c r="A800" s="25">
        <v>231</v>
      </c>
      <c r="B800" s="25">
        <v>14615</v>
      </c>
      <c r="C800" s="26" t="s">
        <v>1005</v>
      </c>
      <c r="D800" s="27" t="s">
        <v>1006</v>
      </c>
      <c r="E800" s="27" t="s">
        <v>3647</v>
      </c>
      <c r="F800" s="28" t="s">
        <v>21</v>
      </c>
      <c r="G800" s="20">
        <v>9966245579</v>
      </c>
      <c r="H800" s="20">
        <f t="shared" si="39"/>
        <v>1993249.1158</v>
      </c>
      <c r="I800" s="19">
        <f t="shared" si="38"/>
        <v>1993249.1158</v>
      </c>
    </row>
    <row r="801" spans="1:9" s="29" customFormat="1" ht="26.4" hidden="1" x14ac:dyDescent="0.3">
      <c r="A801" s="25">
        <v>232</v>
      </c>
      <c r="B801" s="25">
        <v>15653</v>
      </c>
      <c r="C801" s="26" t="s">
        <v>3702</v>
      </c>
      <c r="D801" s="27" t="s">
        <v>3703</v>
      </c>
      <c r="E801" s="27" t="s">
        <v>3704</v>
      </c>
      <c r="F801" s="28" t="s">
        <v>21</v>
      </c>
      <c r="G801" s="20">
        <v>341077194090</v>
      </c>
      <c r="H801" s="20">
        <f t="shared" si="39"/>
        <v>68215438.818000004</v>
      </c>
      <c r="I801" s="19">
        <f t="shared" ref="I801:I849" si="40">IF(H801&gt;100000000,100000000,IF(H801&gt;=500000,H801,500000))</f>
        <v>68215438.818000004</v>
      </c>
    </row>
    <row r="802" spans="1:9" s="29" customFormat="1" ht="26.4" hidden="1" x14ac:dyDescent="0.3">
      <c r="A802" s="25">
        <v>233</v>
      </c>
      <c r="B802" s="25">
        <v>15749</v>
      </c>
      <c r="C802" s="26" t="s">
        <v>1090</v>
      </c>
      <c r="D802" s="27" t="s">
        <v>1091</v>
      </c>
      <c r="E802" s="27" t="s">
        <v>3714</v>
      </c>
      <c r="F802" s="28" t="s">
        <v>21</v>
      </c>
      <c r="G802" s="20">
        <v>74753562977</v>
      </c>
      <c r="H802" s="20">
        <f t="shared" si="39"/>
        <v>14950712.5954</v>
      </c>
      <c r="I802" s="19">
        <f t="shared" si="40"/>
        <v>14950712.5954</v>
      </c>
    </row>
    <row r="803" spans="1:9" s="29" customFormat="1" ht="39.6" hidden="1" x14ac:dyDescent="0.3">
      <c r="A803" s="25">
        <v>234</v>
      </c>
      <c r="B803" s="25">
        <v>15874</v>
      </c>
      <c r="C803" s="26" t="s">
        <v>1102</v>
      </c>
      <c r="D803" s="27" t="s">
        <v>1103</v>
      </c>
      <c r="E803" s="27" t="s">
        <v>3723</v>
      </c>
      <c r="F803" s="28" t="s">
        <v>21</v>
      </c>
      <c r="G803" s="20">
        <v>49192732898</v>
      </c>
      <c r="H803" s="20">
        <f t="shared" si="39"/>
        <v>9838546.5796000008</v>
      </c>
      <c r="I803" s="19">
        <f t="shared" si="40"/>
        <v>9838546.5796000008</v>
      </c>
    </row>
    <row r="804" spans="1:9" s="29" customFormat="1" ht="52.8" hidden="1" x14ac:dyDescent="0.3">
      <c r="A804" s="25">
        <v>235</v>
      </c>
      <c r="B804" s="25">
        <v>15896</v>
      </c>
      <c r="C804" s="26" t="s">
        <v>1104</v>
      </c>
      <c r="D804" s="27" t="s">
        <v>1105</v>
      </c>
      <c r="E804" s="27" t="s">
        <v>3724</v>
      </c>
      <c r="F804" s="28" t="s">
        <v>21</v>
      </c>
      <c r="G804" s="20">
        <v>761319554198</v>
      </c>
      <c r="H804" s="20">
        <f t="shared" si="39"/>
        <v>152263910.8396</v>
      </c>
      <c r="I804" s="19">
        <f t="shared" si="40"/>
        <v>100000000</v>
      </c>
    </row>
    <row r="805" spans="1:9" s="29" customFormat="1" ht="39.6" hidden="1" x14ac:dyDescent="0.3">
      <c r="A805" s="25">
        <v>236</v>
      </c>
      <c r="B805" s="25">
        <v>16008</v>
      </c>
      <c r="C805" s="26" t="s">
        <v>534</v>
      </c>
      <c r="D805" s="27" t="s">
        <v>3730</v>
      </c>
      <c r="E805" s="27" t="s">
        <v>3731</v>
      </c>
      <c r="F805" s="28" t="s">
        <v>21</v>
      </c>
      <c r="G805" s="20">
        <v>73661273591</v>
      </c>
      <c r="H805" s="20">
        <f t="shared" si="39"/>
        <v>14732254.7182</v>
      </c>
      <c r="I805" s="19">
        <f t="shared" si="40"/>
        <v>14732254.7182</v>
      </c>
    </row>
    <row r="806" spans="1:9" s="29" customFormat="1" ht="39.6" hidden="1" x14ac:dyDescent="0.3">
      <c r="A806" s="25">
        <v>237</v>
      </c>
      <c r="B806" s="25">
        <v>16018</v>
      </c>
      <c r="C806" s="26" t="s">
        <v>1112</v>
      </c>
      <c r="D806" s="27" t="s">
        <v>1113</v>
      </c>
      <c r="E806" s="27" t="s">
        <v>3734</v>
      </c>
      <c r="F806" s="28" t="s">
        <v>21</v>
      </c>
      <c r="G806" s="20">
        <v>7733695239</v>
      </c>
      <c r="H806" s="20">
        <f t="shared" si="39"/>
        <v>1546739.0478000001</v>
      </c>
      <c r="I806" s="19">
        <f t="shared" si="40"/>
        <v>1546739.0478000001</v>
      </c>
    </row>
    <row r="807" spans="1:9" s="29" customFormat="1" ht="39.6" hidden="1" x14ac:dyDescent="0.3">
      <c r="A807" s="25">
        <v>238</v>
      </c>
      <c r="B807" s="25">
        <v>16226</v>
      </c>
      <c r="C807" s="26" t="s">
        <v>1130</v>
      </c>
      <c r="D807" s="27" t="s">
        <v>1131</v>
      </c>
      <c r="E807" s="27" t="s">
        <v>3746</v>
      </c>
      <c r="F807" s="28" t="s">
        <v>21</v>
      </c>
      <c r="G807" s="20">
        <v>209685523785</v>
      </c>
      <c r="H807" s="20">
        <f t="shared" si="39"/>
        <v>41937104.756999999</v>
      </c>
      <c r="I807" s="19">
        <f t="shared" si="40"/>
        <v>41937104.756999999</v>
      </c>
    </row>
    <row r="808" spans="1:9" s="29" customFormat="1" ht="26.4" hidden="1" x14ac:dyDescent="0.3">
      <c r="A808" s="25">
        <v>239</v>
      </c>
      <c r="B808" s="25">
        <v>16235</v>
      </c>
      <c r="C808" s="26" t="s">
        <v>1134</v>
      </c>
      <c r="D808" s="27" t="s">
        <v>1135</v>
      </c>
      <c r="E808" s="27" t="s">
        <v>2194</v>
      </c>
      <c r="F808" s="28" t="s">
        <v>21</v>
      </c>
      <c r="G808" s="20">
        <v>28842843511</v>
      </c>
      <c r="H808" s="20">
        <f t="shared" si="39"/>
        <v>5768568.7022000002</v>
      </c>
      <c r="I808" s="19">
        <f t="shared" si="40"/>
        <v>5768568.7022000002</v>
      </c>
    </row>
    <row r="809" spans="1:9" s="29" customFormat="1" ht="26.4" hidden="1" x14ac:dyDescent="0.3">
      <c r="A809" s="25">
        <v>240</v>
      </c>
      <c r="B809" s="25">
        <v>16369</v>
      </c>
      <c r="C809" s="26" t="s">
        <v>1140</v>
      </c>
      <c r="D809" s="27" t="s">
        <v>3750</v>
      </c>
      <c r="E809" s="27" t="s">
        <v>3751</v>
      </c>
      <c r="F809" s="28" t="s">
        <v>21</v>
      </c>
      <c r="G809" s="20">
        <v>259131362822</v>
      </c>
      <c r="H809" s="20">
        <f t="shared" si="39"/>
        <v>51826272.564400002</v>
      </c>
      <c r="I809" s="19">
        <f t="shared" si="40"/>
        <v>51826272.564400002</v>
      </c>
    </row>
    <row r="810" spans="1:9" s="29" customFormat="1" ht="52.8" hidden="1" x14ac:dyDescent="0.3">
      <c r="A810" s="25">
        <v>241</v>
      </c>
      <c r="B810" s="25">
        <v>16602</v>
      </c>
      <c r="C810" s="26" t="s">
        <v>1200</v>
      </c>
      <c r="D810" s="27" t="s">
        <v>1201</v>
      </c>
      <c r="E810" s="27" t="s">
        <v>3760</v>
      </c>
      <c r="F810" s="28" t="s">
        <v>21</v>
      </c>
      <c r="G810" s="20">
        <v>99104757489</v>
      </c>
      <c r="H810" s="20">
        <f t="shared" si="39"/>
        <v>19820951.4978</v>
      </c>
      <c r="I810" s="19">
        <f t="shared" si="40"/>
        <v>19820951.4978</v>
      </c>
    </row>
    <row r="811" spans="1:9" s="29" customFormat="1" ht="26.4" hidden="1" x14ac:dyDescent="0.3">
      <c r="A811" s="25">
        <v>242</v>
      </c>
      <c r="B811" s="25">
        <v>16617</v>
      </c>
      <c r="C811" s="26" t="s">
        <v>1813</v>
      </c>
      <c r="D811" s="27" t="s">
        <v>1814</v>
      </c>
      <c r="E811" s="27" t="s">
        <v>3387</v>
      </c>
      <c r="F811" s="28" t="s">
        <v>21</v>
      </c>
      <c r="G811" s="20">
        <v>15895997710</v>
      </c>
      <c r="H811" s="20">
        <f t="shared" si="39"/>
        <v>3179199.5420000004</v>
      </c>
      <c r="I811" s="19">
        <f t="shared" si="40"/>
        <v>3179199.5420000004</v>
      </c>
    </row>
    <row r="812" spans="1:9" s="29" customFormat="1" ht="39.6" hidden="1" x14ac:dyDescent="0.3">
      <c r="A812" s="25">
        <v>243</v>
      </c>
      <c r="B812" s="25">
        <v>16967</v>
      </c>
      <c r="C812" s="26" t="s">
        <v>3775</v>
      </c>
      <c r="D812" s="27" t="s">
        <v>3776</v>
      </c>
      <c r="E812" s="27" t="s">
        <v>3777</v>
      </c>
      <c r="F812" s="28" t="s">
        <v>21</v>
      </c>
      <c r="G812" s="20">
        <v>3990474661</v>
      </c>
      <c r="H812" s="20">
        <f t="shared" si="39"/>
        <v>798094.93220000004</v>
      </c>
      <c r="I812" s="19">
        <f t="shared" si="40"/>
        <v>798094.93220000004</v>
      </c>
    </row>
    <row r="813" spans="1:9" s="29" customFormat="1" ht="39.6" hidden="1" x14ac:dyDescent="0.3">
      <c r="A813" s="25">
        <v>244</v>
      </c>
      <c r="B813" s="25">
        <v>17041</v>
      </c>
      <c r="C813" s="26" t="s">
        <v>3781</v>
      </c>
      <c r="D813" s="27" t="s">
        <v>3782</v>
      </c>
      <c r="E813" s="27" t="s">
        <v>3783</v>
      </c>
      <c r="F813" s="28" t="s">
        <v>21</v>
      </c>
      <c r="G813" s="20">
        <v>13268028406</v>
      </c>
      <c r="H813" s="20">
        <f t="shared" si="39"/>
        <v>2653605.6812</v>
      </c>
      <c r="I813" s="19">
        <f t="shared" si="40"/>
        <v>2653605.6812</v>
      </c>
    </row>
    <row r="814" spans="1:9" s="29" customFormat="1" ht="26.4" hidden="1" x14ac:dyDescent="0.3">
      <c r="A814" s="25">
        <v>245</v>
      </c>
      <c r="B814" s="25">
        <v>17050</v>
      </c>
      <c r="C814" s="26" t="s">
        <v>3784</v>
      </c>
      <c r="D814" s="27" t="s">
        <v>3785</v>
      </c>
      <c r="E814" s="27" t="s">
        <v>3786</v>
      </c>
      <c r="F814" s="28" t="s">
        <v>21</v>
      </c>
      <c r="G814" s="20">
        <v>20807556143</v>
      </c>
      <c r="H814" s="20">
        <f t="shared" si="39"/>
        <v>4161511.2286</v>
      </c>
      <c r="I814" s="19">
        <f t="shared" si="40"/>
        <v>4161511.2286</v>
      </c>
    </row>
    <row r="815" spans="1:9" s="29" customFormat="1" ht="26.4" hidden="1" x14ac:dyDescent="0.3">
      <c r="A815" s="25">
        <v>246</v>
      </c>
      <c r="B815" s="25">
        <v>17095</v>
      </c>
      <c r="C815" s="26" t="s">
        <v>3787</v>
      </c>
      <c r="D815" s="27" t="s">
        <v>3788</v>
      </c>
      <c r="E815" s="27" t="s">
        <v>3789</v>
      </c>
      <c r="F815" s="28" t="s">
        <v>21</v>
      </c>
      <c r="G815" s="20">
        <v>9956911330</v>
      </c>
      <c r="H815" s="20">
        <f t="shared" ref="H815:H862" si="41">G815*0.02%</f>
        <v>1991382.2660000001</v>
      </c>
      <c r="I815" s="19">
        <f t="shared" si="40"/>
        <v>1991382.2660000001</v>
      </c>
    </row>
    <row r="816" spans="1:9" s="29" customFormat="1" ht="39.6" hidden="1" x14ac:dyDescent="0.3">
      <c r="A816" s="25">
        <v>247</v>
      </c>
      <c r="B816" s="25">
        <v>17142</v>
      </c>
      <c r="C816" s="26" t="s">
        <v>3790</v>
      </c>
      <c r="D816" s="27" t="s">
        <v>3791</v>
      </c>
      <c r="E816" s="27" t="s">
        <v>3792</v>
      </c>
      <c r="F816" s="28" t="s">
        <v>21</v>
      </c>
      <c r="G816" s="20">
        <v>9990061230</v>
      </c>
      <c r="H816" s="20">
        <f t="shared" si="41"/>
        <v>1998012.246</v>
      </c>
      <c r="I816" s="19">
        <f t="shared" si="40"/>
        <v>1998012.246</v>
      </c>
    </row>
    <row r="817" spans="1:9" s="29" customFormat="1" ht="26.4" hidden="1" x14ac:dyDescent="0.3">
      <c r="A817" s="25">
        <v>248</v>
      </c>
      <c r="B817" s="25">
        <v>17314</v>
      </c>
      <c r="C817" s="26" t="s">
        <v>3799</v>
      </c>
      <c r="D817" s="27" t="s">
        <v>3800</v>
      </c>
      <c r="E817" s="27" t="s">
        <v>3801</v>
      </c>
      <c r="F817" s="28" t="s">
        <v>21</v>
      </c>
      <c r="G817" s="20">
        <v>199995197705</v>
      </c>
      <c r="H817" s="20">
        <f t="shared" si="41"/>
        <v>39999039.541000001</v>
      </c>
      <c r="I817" s="19">
        <f t="shared" si="40"/>
        <v>39999039.541000001</v>
      </c>
    </row>
    <row r="818" spans="1:9" s="29" customFormat="1" ht="26.4" hidden="1" x14ac:dyDescent="0.3">
      <c r="A818" s="25">
        <v>249</v>
      </c>
      <c r="B818" s="25">
        <v>17342</v>
      </c>
      <c r="C818" s="26" t="s">
        <v>3802</v>
      </c>
      <c r="D818" s="27" t="s">
        <v>3803</v>
      </c>
      <c r="E818" s="27" t="s">
        <v>3804</v>
      </c>
      <c r="F818" s="28" t="s">
        <v>21</v>
      </c>
      <c r="G818" s="20">
        <v>10064265767</v>
      </c>
      <c r="H818" s="20">
        <f t="shared" si="41"/>
        <v>2012853.1534000002</v>
      </c>
      <c r="I818" s="19">
        <f t="shared" si="40"/>
        <v>2012853.1534000002</v>
      </c>
    </row>
    <row r="819" spans="1:9" s="29" customFormat="1" ht="39.6" hidden="1" x14ac:dyDescent="0.3">
      <c r="A819" s="25">
        <v>250</v>
      </c>
      <c r="B819" s="25">
        <v>17465</v>
      </c>
      <c r="C819" s="26" t="s">
        <v>3808</v>
      </c>
      <c r="D819" s="27" t="s">
        <v>3809</v>
      </c>
      <c r="E819" s="27" t="s">
        <v>3810</v>
      </c>
      <c r="F819" s="28" t="s">
        <v>21</v>
      </c>
      <c r="G819" s="20">
        <v>50000000000</v>
      </c>
      <c r="H819" s="20">
        <f t="shared" si="41"/>
        <v>10000000</v>
      </c>
      <c r="I819" s="19">
        <f t="shared" si="40"/>
        <v>10000000</v>
      </c>
    </row>
    <row r="820" spans="1:9" s="29" customFormat="1" ht="39.6" hidden="1" x14ac:dyDescent="0.3">
      <c r="A820" s="25">
        <v>251</v>
      </c>
      <c r="B820" s="25">
        <v>17594</v>
      </c>
      <c r="C820" s="26" t="s">
        <v>3827</v>
      </c>
      <c r="D820" s="27" t="s">
        <v>3828</v>
      </c>
      <c r="E820" s="27" t="s">
        <v>3829</v>
      </c>
      <c r="F820" s="28" t="s">
        <v>21</v>
      </c>
      <c r="G820" s="20">
        <v>324952412378</v>
      </c>
      <c r="H820" s="20">
        <f t="shared" si="41"/>
        <v>64990482.475600004</v>
      </c>
      <c r="I820" s="19">
        <f t="shared" si="40"/>
        <v>64990482.475600004</v>
      </c>
    </row>
    <row r="821" spans="1:9" s="29" customFormat="1" ht="26.4" hidden="1" x14ac:dyDescent="0.3">
      <c r="A821" s="25">
        <v>252</v>
      </c>
      <c r="B821" s="25">
        <v>17626</v>
      </c>
      <c r="C821" s="26" t="s">
        <v>3839</v>
      </c>
      <c r="D821" s="27" t="s">
        <v>3840</v>
      </c>
      <c r="E821" s="27" t="s">
        <v>3841</v>
      </c>
      <c r="F821" s="28" t="s">
        <v>21</v>
      </c>
      <c r="G821" s="20">
        <v>30000000000</v>
      </c>
      <c r="H821" s="20">
        <f t="shared" si="41"/>
        <v>6000000</v>
      </c>
      <c r="I821" s="19">
        <f t="shared" si="40"/>
        <v>6000000</v>
      </c>
    </row>
    <row r="822" spans="1:9" s="29" customFormat="1" ht="26.4" hidden="1" x14ac:dyDescent="0.3">
      <c r="A822" s="25">
        <v>253</v>
      </c>
      <c r="B822" s="25">
        <v>17631</v>
      </c>
      <c r="C822" s="26" t="s">
        <v>3842</v>
      </c>
      <c r="D822" s="27" t="s">
        <v>3843</v>
      </c>
      <c r="E822" s="27" t="s">
        <v>3844</v>
      </c>
      <c r="F822" s="28" t="s">
        <v>21</v>
      </c>
      <c r="G822" s="20">
        <v>111400000000</v>
      </c>
      <c r="H822" s="20">
        <f t="shared" si="41"/>
        <v>22280000</v>
      </c>
      <c r="I822" s="19">
        <f t="shared" si="40"/>
        <v>22280000</v>
      </c>
    </row>
    <row r="823" spans="1:9" s="29" customFormat="1" ht="39.6" hidden="1" x14ac:dyDescent="0.3">
      <c r="A823" s="25">
        <v>254</v>
      </c>
      <c r="B823" s="25">
        <v>17796</v>
      </c>
      <c r="C823" s="26" t="s">
        <v>1147</v>
      </c>
      <c r="D823" s="27" t="s">
        <v>1148</v>
      </c>
      <c r="E823" s="27" t="s">
        <v>3854</v>
      </c>
      <c r="F823" s="28" t="s">
        <v>21</v>
      </c>
      <c r="G823" s="20">
        <v>86011616484</v>
      </c>
      <c r="H823" s="20">
        <f t="shared" si="41"/>
        <v>17202323.296800002</v>
      </c>
      <c r="I823" s="19">
        <f t="shared" si="40"/>
        <v>17202323.296800002</v>
      </c>
    </row>
    <row r="824" spans="1:9" s="29" customFormat="1" ht="26.4" hidden="1" x14ac:dyDescent="0.3">
      <c r="A824" s="25">
        <v>255</v>
      </c>
      <c r="B824" s="25">
        <v>18040</v>
      </c>
      <c r="C824" s="26" t="s">
        <v>3872</v>
      </c>
      <c r="D824" s="27" t="s">
        <v>3873</v>
      </c>
      <c r="E824" s="27" t="s">
        <v>3874</v>
      </c>
      <c r="F824" s="28" t="s">
        <v>21</v>
      </c>
      <c r="G824" s="20">
        <v>5981230243</v>
      </c>
      <c r="H824" s="20">
        <f t="shared" si="41"/>
        <v>1196246.0486000001</v>
      </c>
      <c r="I824" s="19">
        <f t="shared" si="40"/>
        <v>1196246.0486000001</v>
      </c>
    </row>
    <row r="825" spans="1:9" s="29" customFormat="1" ht="26.4" hidden="1" x14ac:dyDescent="0.3">
      <c r="A825" s="25">
        <v>256</v>
      </c>
      <c r="B825" s="25">
        <v>18041</v>
      </c>
      <c r="C825" s="26" t="s">
        <v>3875</v>
      </c>
      <c r="D825" s="27" t="s">
        <v>3876</v>
      </c>
      <c r="E825" s="27" t="s">
        <v>3877</v>
      </c>
      <c r="F825" s="28" t="s">
        <v>21</v>
      </c>
      <c r="G825" s="20">
        <v>7379447201</v>
      </c>
      <c r="H825" s="20">
        <f t="shared" si="41"/>
        <v>1475889.4402000001</v>
      </c>
      <c r="I825" s="19">
        <f t="shared" si="40"/>
        <v>1475889.4402000001</v>
      </c>
    </row>
    <row r="826" spans="1:9" s="29" customFormat="1" ht="13.2" hidden="1" x14ac:dyDescent="0.3">
      <c r="A826" s="25">
        <v>257</v>
      </c>
      <c r="B826" s="25">
        <v>18049</v>
      </c>
      <c r="C826" s="26" t="s">
        <v>3887</v>
      </c>
      <c r="D826" s="27" t="s">
        <v>3888</v>
      </c>
      <c r="E826" s="27" t="s">
        <v>3889</v>
      </c>
      <c r="F826" s="28" t="s">
        <v>21</v>
      </c>
      <c r="G826" s="20">
        <v>17029705877</v>
      </c>
      <c r="H826" s="20">
        <f t="shared" si="41"/>
        <v>3405941.1754000001</v>
      </c>
      <c r="I826" s="19">
        <f t="shared" si="40"/>
        <v>3405941.1754000001</v>
      </c>
    </row>
    <row r="827" spans="1:9" s="29" customFormat="1" ht="26.4" hidden="1" x14ac:dyDescent="0.3">
      <c r="A827" s="25">
        <v>258</v>
      </c>
      <c r="B827" s="25">
        <v>18056</v>
      </c>
      <c r="C827" s="26" t="s">
        <v>1630</v>
      </c>
      <c r="D827" s="27" t="s">
        <v>1631</v>
      </c>
      <c r="E827" s="27" t="s">
        <v>3902</v>
      </c>
      <c r="F827" s="28" t="s">
        <v>21</v>
      </c>
      <c r="G827" s="20">
        <v>40179965133</v>
      </c>
      <c r="H827" s="20">
        <f t="shared" si="41"/>
        <v>8035993.0266000004</v>
      </c>
      <c r="I827" s="19">
        <f t="shared" si="40"/>
        <v>8035993.0266000004</v>
      </c>
    </row>
    <row r="828" spans="1:9" s="29" customFormat="1" ht="26.4" hidden="1" x14ac:dyDescent="0.3">
      <c r="A828" s="25">
        <v>259</v>
      </c>
      <c r="B828" s="25">
        <v>18057</v>
      </c>
      <c r="C828" s="26" t="s">
        <v>1293</v>
      </c>
      <c r="D828" s="27" t="s">
        <v>1294</v>
      </c>
      <c r="E828" s="27" t="s">
        <v>3903</v>
      </c>
      <c r="F828" s="28" t="s">
        <v>21</v>
      </c>
      <c r="G828" s="20">
        <v>7170138076</v>
      </c>
      <c r="H828" s="20">
        <f t="shared" si="41"/>
        <v>1434027.6152000001</v>
      </c>
      <c r="I828" s="19">
        <f t="shared" si="40"/>
        <v>1434027.6152000001</v>
      </c>
    </row>
    <row r="829" spans="1:9" s="29" customFormat="1" ht="52.8" hidden="1" x14ac:dyDescent="0.3">
      <c r="A829" s="25">
        <v>260</v>
      </c>
      <c r="B829" s="25">
        <v>18058</v>
      </c>
      <c r="C829" s="26" t="s">
        <v>3904</v>
      </c>
      <c r="D829" s="27" t="s">
        <v>3905</v>
      </c>
      <c r="E829" s="27" t="s">
        <v>3906</v>
      </c>
      <c r="F829" s="28" t="s">
        <v>21</v>
      </c>
      <c r="G829" s="20">
        <v>8538006735</v>
      </c>
      <c r="H829" s="20">
        <f t="shared" si="41"/>
        <v>1707601.3470000001</v>
      </c>
      <c r="I829" s="19">
        <f t="shared" si="40"/>
        <v>1707601.3470000001</v>
      </c>
    </row>
    <row r="830" spans="1:9" s="29" customFormat="1" ht="13.2" hidden="1" x14ac:dyDescent="0.3">
      <c r="A830" s="25">
        <v>261</v>
      </c>
      <c r="B830" s="25">
        <v>18059</v>
      </c>
      <c r="C830" s="26" t="s">
        <v>3907</v>
      </c>
      <c r="D830" s="27" t="s">
        <v>3908</v>
      </c>
      <c r="E830" s="27" t="s">
        <v>3909</v>
      </c>
      <c r="F830" s="28" t="s">
        <v>21</v>
      </c>
      <c r="G830" s="20">
        <v>4989343874</v>
      </c>
      <c r="H830" s="20">
        <f t="shared" si="41"/>
        <v>997868.77480000001</v>
      </c>
      <c r="I830" s="19">
        <f t="shared" si="40"/>
        <v>997868.77480000001</v>
      </c>
    </row>
    <row r="831" spans="1:9" s="29" customFormat="1" ht="26.4" hidden="1" x14ac:dyDescent="0.3">
      <c r="A831" s="25">
        <v>262</v>
      </c>
      <c r="B831" s="25">
        <v>18061</v>
      </c>
      <c r="C831" s="26" t="s">
        <v>3910</v>
      </c>
      <c r="D831" s="27" t="s">
        <v>3911</v>
      </c>
      <c r="E831" s="27" t="s">
        <v>3912</v>
      </c>
      <c r="F831" s="28" t="s">
        <v>21</v>
      </c>
      <c r="G831" s="20">
        <v>14882022123</v>
      </c>
      <c r="H831" s="20">
        <f t="shared" si="41"/>
        <v>2976404.4246</v>
      </c>
      <c r="I831" s="19">
        <f t="shared" si="40"/>
        <v>2976404.4246</v>
      </c>
    </row>
    <row r="832" spans="1:9" s="29" customFormat="1" ht="39.6" hidden="1" x14ac:dyDescent="0.3">
      <c r="A832" s="25">
        <v>263</v>
      </c>
      <c r="B832" s="25">
        <v>18068</v>
      </c>
      <c r="C832" s="26" t="s">
        <v>3916</v>
      </c>
      <c r="D832" s="27" t="s">
        <v>3917</v>
      </c>
      <c r="E832" s="27" t="s">
        <v>3918</v>
      </c>
      <c r="F832" s="28" t="s">
        <v>21</v>
      </c>
      <c r="G832" s="20">
        <v>3249148999</v>
      </c>
      <c r="H832" s="20">
        <f t="shared" si="41"/>
        <v>649829.79980000004</v>
      </c>
      <c r="I832" s="19">
        <f t="shared" si="40"/>
        <v>649829.79980000004</v>
      </c>
    </row>
    <row r="833" spans="1:13" s="29" customFormat="1" ht="26.4" hidden="1" x14ac:dyDescent="0.3">
      <c r="A833" s="25">
        <v>264</v>
      </c>
      <c r="B833" s="25">
        <v>18183</v>
      </c>
      <c r="C833" s="26" t="s">
        <v>401</v>
      </c>
      <c r="D833" s="27" t="s">
        <v>402</v>
      </c>
      <c r="E833" s="27" t="s">
        <v>3970</v>
      </c>
      <c r="F833" s="28" t="s">
        <v>21</v>
      </c>
      <c r="G833" s="20">
        <v>15461659879</v>
      </c>
      <c r="H833" s="20">
        <f t="shared" si="41"/>
        <v>3092331.9758000001</v>
      </c>
      <c r="I833" s="19">
        <f t="shared" si="40"/>
        <v>3092331.9758000001</v>
      </c>
    </row>
    <row r="834" spans="1:13" s="29" customFormat="1" ht="39.6" hidden="1" x14ac:dyDescent="0.3">
      <c r="A834" s="25">
        <v>265</v>
      </c>
      <c r="B834" s="25">
        <v>18233</v>
      </c>
      <c r="C834" s="26" t="s">
        <v>415</v>
      </c>
      <c r="D834" s="27" t="s">
        <v>416</v>
      </c>
      <c r="E834" s="27" t="s">
        <v>3980</v>
      </c>
      <c r="F834" s="28" t="s">
        <v>21</v>
      </c>
      <c r="G834" s="20">
        <v>306739339996</v>
      </c>
      <c r="H834" s="20">
        <f t="shared" si="41"/>
        <v>61347867.999200001</v>
      </c>
      <c r="I834" s="19">
        <f t="shared" si="40"/>
        <v>61347867.999200001</v>
      </c>
    </row>
    <row r="835" spans="1:13" s="29" customFormat="1" ht="26.4" hidden="1" x14ac:dyDescent="0.3">
      <c r="A835" s="25">
        <v>266</v>
      </c>
      <c r="B835" s="25">
        <v>18351</v>
      </c>
      <c r="C835" s="26" t="s">
        <v>1576</v>
      </c>
      <c r="D835" s="27" t="s">
        <v>1577</v>
      </c>
      <c r="E835" s="27" t="s">
        <v>1578</v>
      </c>
      <c r="F835" s="28" t="s">
        <v>21</v>
      </c>
      <c r="G835" s="20">
        <v>3225826204</v>
      </c>
      <c r="H835" s="20">
        <f t="shared" si="41"/>
        <v>645165.24080000003</v>
      </c>
      <c r="I835" s="19">
        <f t="shared" si="40"/>
        <v>645165.24080000003</v>
      </c>
    </row>
    <row r="836" spans="1:13" s="29" customFormat="1" ht="39.6" hidden="1" x14ac:dyDescent="0.3">
      <c r="A836" s="25">
        <v>267</v>
      </c>
      <c r="B836" s="25">
        <v>18382</v>
      </c>
      <c r="C836" s="26" t="s">
        <v>1260</v>
      </c>
      <c r="D836" s="27" t="s">
        <v>3982</v>
      </c>
      <c r="E836" s="27" t="s">
        <v>3983</v>
      </c>
      <c r="F836" s="28" t="s">
        <v>21</v>
      </c>
      <c r="G836" s="20">
        <v>4587776708</v>
      </c>
      <c r="H836" s="20">
        <f t="shared" si="41"/>
        <v>917555.34160000004</v>
      </c>
      <c r="I836" s="19">
        <f t="shared" si="40"/>
        <v>917555.34160000004</v>
      </c>
    </row>
    <row r="837" spans="1:13" s="29" customFormat="1" ht="26.4" hidden="1" x14ac:dyDescent="0.3">
      <c r="A837" s="25">
        <v>268</v>
      </c>
      <c r="B837" s="25">
        <v>18412</v>
      </c>
      <c r="C837" s="26" t="s">
        <v>1632</v>
      </c>
      <c r="D837" s="27" t="s">
        <v>1633</v>
      </c>
      <c r="E837" s="27" t="s">
        <v>3991</v>
      </c>
      <c r="F837" s="28" t="s">
        <v>21</v>
      </c>
      <c r="G837" s="20">
        <v>30122110793</v>
      </c>
      <c r="H837" s="20">
        <f t="shared" si="41"/>
        <v>6024422.1586000007</v>
      </c>
      <c r="I837" s="19">
        <f t="shared" si="40"/>
        <v>6024422.1586000007</v>
      </c>
    </row>
    <row r="838" spans="1:13" s="29" customFormat="1" ht="26.4" hidden="1" x14ac:dyDescent="0.3">
      <c r="A838" s="25">
        <v>269</v>
      </c>
      <c r="B838" s="25">
        <v>18413</v>
      </c>
      <c r="C838" s="26" t="s">
        <v>1245</v>
      </c>
      <c r="D838" s="27" t="s">
        <v>3992</v>
      </c>
      <c r="E838" s="27" t="s">
        <v>2418</v>
      </c>
      <c r="F838" s="28" t="s">
        <v>21</v>
      </c>
      <c r="G838" s="20">
        <v>91322219297</v>
      </c>
      <c r="H838" s="20">
        <f t="shared" si="41"/>
        <v>18264443.8594</v>
      </c>
      <c r="I838" s="19">
        <f t="shared" si="40"/>
        <v>18264443.8594</v>
      </c>
      <c r="K838" s="31">
        <f>SUM(G570:G838)</f>
        <v>38836649659071</v>
      </c>
      <c r="L838" s="31">
        <f>SUM(H570:H838)</f>
        <v>7767329931.8142004</v>
      </c>
      <c r="M838" s="31">
        <f>SUM(I570:I838)</f>
        <v>5284197021.8261986</v>
      </c>
    </row>
    <row r="839" spans="1:13" s="50" customFormat="1" ht="26.4" hidden="1" x14ac:dyDescent="0.3">
      <c r="A839" s="44">
        <v>1</v>
      </c>
      <c r="B839" s="44">
        <v>91</v>
      </c>
      <c r="C839" s="45" t="s">
        <v>72</v>
      </c>
      <c r="D839" s="46" t="s">
        <v>73</v>
      </c>
      <c r="E839" s="46" t="s">
        <v>1901</v>
      </c>
      <c r="F839" s="47" t="s">
        <v>31</v>
      </c>
      <c r="G839" s="48">
        <v>3835212315</v>
      </c>
      <c r="H839" s="48">
        <f t="shared" si="41"/>
        <v>767042.46299999999</v>
      </c>
      <c r="I839" s="49">
        <f t="shared" si="40"/>
        <v>767042.46299999999</v>
      </c>
    </row>
    <row r="840" spans="1:13" s="29" customFormat="1" ht="26.4" hidden="1" x14ac:dyDescent="0.3">
      <c r="A840" s="25">
        <v>2</v>
      </c>
      <c r="B840" s="25">
        <v>143</v>
      </c>
      <c r="C840" s="26" t="s">
        <v>120</v>
      </c>
      <c r="D840" s="27" t="s">
        <v>121</v>
      </c>
      <c r="E840" s="27" t="s">
        <v>1908</v>
      </c>
      <c r="F840" s="28" t="s">
        <v>31</v>
      </c>
      <c r="G840" s="20">
        <v>7110456648</v>
      </c>
      <c r="H840" s="20">
        <f t="shared" si="41"/>
        <v>1422091.3296000001</v>
      </c>
      <c r="I840" s="19">
        <f t="shared" si="40"/>
        <v>1422091.3296000001</v>
      </c>
    </row>
    <row r="841" spans="1:13" s="29" customFormat="1" ht="26.4" hidden="1" x14ac:dyDescent="0.3">
      <c r="A841" s="25">
        <v>3</v>
      </c>
      <c r="B841" s="25">
        <v>167</v>
      </c>
      <c r="C841" s="26" t="s">
        <v>132</v>
      </c>
      <c r="D841" s="27" t="s">
        <v>133</v>
      </c>
      <c r="E841" s="27" t="s">
        <v>1910</v>
      </c>
      <c r="F841" s="28" t="s">
        <v>31</v>
      </c>
      <c r="G841" s="20">
        <v>9406638510</v>
      </c>
      <c r="H841" s="20">
        <f t="shared" si="41"/>
        <v>1881327.702</v>
      </c>
      <c r="I841" s="19">
        <f t="shared" si="40"/>
        <v>1881327.702</v>
      </c>
    </row>
    <row r="842" spans="1:13" s="29" customFormat="1" ht="39.6" hidden="1" x14ac:dyDescent="0.3">
      <c r="A842" s="25">
        <v>4</v>
      </c>
      <c r="B842" s="25">
        <v>197</v>
      </c>
      <c r="C842" s="26" t="s">
        <v>1670</v>
      </c>
      <c r="D842" s="27" t="s">
        <v>1912</v>
      </c>
      <c r="E842" s="27" t="s">
        <v>1913</v>
      </c>
      <c r="F842" s="28" t="s">
        <v>31</v>
      </c>
      <c r="G842" s="20">
        <v>49226251673</v>
      </c>
      <c r="H842" s="20">
        <f t="shared" si="41"/>
        <v>9845250.3345999997</v>
      </c>
      <c r="I842" s="19">
        <f t="shared" si="40"/>
        <v>9845250.3345999997</v>
      </c>
    </row>
    <row r="843" spans="1:13" s="29" customFormat="1" ht="26.4" hidden="1" x14ac:dyDescent="0.3">
      <c r="A843" s="25">
        <v>5</v>
      </c>
      <c r="B843" s="25">
        <v>229</v>
      </c>
      <c r="C843" s="26" t="s">
        <v>148</v>
      </c>
      <c r="D843" s="27" t="s">
        <v>149</v>
      </c>
      <c r="E843" s="27" t="s">
        <v>1914</v>
      </c>
      <c r="F843" s="28" t="s">
        <v>31</v>
      </c>
      <c r="G843" s="20">
        <v>22577108280</v>
      </c>
      <c r="H843" s="20">
        <f t="shared" si="41"/>
        <v>4515421.6560000004</v>
      </c>
      <c r="I843" s="19">
        <f t="shared" si="40"/>
        <v>4515421.6560000004</v>
      </c>
    </row>
    <row r="844" spans="1:13" s="29" customFormat="1" ht="26.4" hidden="1" x14ac:dyDescent="0.3">
      <c r="A844" s="25">
        <v>6</v>
      </c>
      <c r="B844" s="25">
        <v>336</v>
      </c>
      <c r="C844" s="26" t="s">
        <v>184</v>
      </c>
      <c r="D844" s="27" t="s">
        <v>185</v>
      </c>
      <c r="E844" s="27" t="s">
        <v>1923</v>
      </c>
      <c r="F844" s="28" t="s">
        <v>31</v>
      </c>
      <c r="G844" s="20">
        <v>70155133741</v>
      </c>
      <c r="H844" s="20">
        <f t="shared" si="41"/>
        <v>14031026.748200001</v>
      </c>
      <c r="I844" s="19">
        <f t="shared" si="40"/>
        <v>14031026.748200001</v>
      </c>
    </row>
    <row r="845" spans="1:13" s="29" customFormat="1" ht="39.6" hidden="1" x14ac:dyDescent="0.3">
      <c r="A845" s="25">
        <v>7</v>
      </c>
      <c r="B845" s="25">
        <v>711</v>
      </c>
      <c r="C845" s="26" t="s">
        <v>1602</v>
      </c>
      <c r="D845" s="27" t="s">
        <v>1603</v>
      </c>
      <c r="E845" s="27" t="s">
        <v>1946</v>
      </c>
      <c r="F845" s="28" t="s">
        <v>31</v>
      </c>
      <c r="G845" s="20">
        <v>210841905685</v>
      </c>
      <c r="H845" s="20">
        <f t="shared" si="41"/>
        <v>42168381.137000002</v>
      </c>
      <c r="I845" s="19">
        <f t="shared" si="40"/>
        <v>42168381.137000002</v>
      </c>
    </row>
    <row r="846" spans="1:13" s="29" customFormat="1" ht="26.4" hidden="1" x14ac:dyDescent="0.3">
      <c r="A846" s="25">
        <v>8</v>
      </c>
      <c r="B846" s="25">
        <v>1347</v>
      </c>
      <c r="C846" s="26" t="s">
        <v>1378</v>
      </c>
      <c r="D846" s="27" t="s">
        <v>1379</v>
      </c>
      <c r="E846" s="27" t="s">
        <v>1958</v>
      </c>
      <c r="F846" s="28" t="s">
        <v>31</v>
      </c>
      <c r="G846" s="20">
        <v>18005022825</v>
      </c>
      <c r="H846" s="20">
        <f t="shared" si="41"/>
        <v>3601004.5649999999</v>
      </c>
      <c r="I846" s="19">
        <f t="shared" si="40"/>
        <v>3601004.5649999999</v>
      </c>
    </row>
    <row r="847" spans="1:13" s="29" customFormat="1" ht="26.4" hidden="1" x14ac:dyDescent="0.3">
      <c r="A847" s="25">
        <v>9</v>
      </c>
      <c r="B847" s="25">
        <v>1415</v>
      </c>
      <c r="C847" s="26" t="s">
        <v>302</v>
      </c>
      <c r="D847" s="27" t="s">
        <v>303</v>
      </c>
      <c r="E847" s="27" t="s">
        <v>1960</v>
      </c>
      <c r="F847" s="28" t="s">
        <v>31</v>
      </c>
      <c r="G847" s="20">
        <v>13916760589</v>
      </c>
      <c r="H847" s="20">
        <f t="shared" si="41"/>
        <v>2783352.1178000001</v>
      </c>
      <c r="I847" s="19">
        <f t="shared" si="40"/>
        <v>2783352.1178000001</v>
      </c>
    </row>
    <row r="848" spans="1:13" s="29" customFormat="1" ht="26.4" hidden="1" x14ac:dyDescent="0.3">
      <c r="A848" s="25">
        <v>10</v>
      </c>
      <c r="B848" s="25">
        <v>2247</v>
      </c>
      <c r="C848" s="26" t="s">
        <v>2045</v>
      </c>
      <c r="D848" s="27" t="s">
        <v>2046</v>
      </c>
      <c r="E848" s="27" t="s">
        <v>2047</v>
      </c>
      <c r="F848" s="28" t="s">
        <v>31</v>
      </c>
      <c r="G848" s="20">
        <v>34063139822</v>
      </c>
      <c r="H848" s="20">
        <f t="shared" si="41"/>
        <v>6812627.9643999999</v>
      </c>
      <c r="I848" s="19">
        <f t="shared" si="40"/>
        <v>6812627.9643999999</v>
      </c>
    </row>
    <row r="849" spans="1:9" s="29" customFormat="1" ht="26.4" hidden="1" x14ac:dyDescent="0.3">
      <c r="A849" s="25">
        <v>11</v>
      </c>
      <c r="B849" s="25">
        <v>2254</v>
      </c>
      <c r="C849" s="26" t="s">
        <v>127</v>
      </c>
      <c r="D849" s="27" t="s">
        <v>128</v>
      </c>
      <c r="E849" s="27" t="s">
        <v>2049</v>
      </c>
      <c r="F849" s="28" t="s">
        <v>31</v>
      </c>
      <c r="G849" s="20">
        <v>746700780989</v>
      </c>
      <c r="H849" s="20">
        <f t="shared" si="41"/>
        <v>149340156.19780001</v>
      </c>
      <c r="I849" s="19">
        <f t="shared" si="40"/>
        <v>100000000</v>
      </c>
    </row>
    <row r="850" spans="1:9" s="29" customFormat="1" ht="39.6" hidden="1" x14ac:dyDescent="0.3">
      <c r="A850" s="25">
        <v>12</v>
      </c>
      <c r="B850" s="25">
        <v>2298</v>
      </c>
      <c r="C850" s="26" t="s">
        <v>141</v>
      </c>
      <c r="D850" s="27" t="s">
        <v>2060</v>
      </c>
      <c r="E850" s="27" t="s">
        <v>2061</v>
      </c>
      <c r="F850" s="28" t="s">
        <v>31</v>
      </c>
      <c r="G850" s="20">
        <v>26049982158</v>
      </c>
      <c r="H850" s="20">
        <f t="shared" si="41"/>
        <v>5209996.4316000007</v>
      </c>
      <c r="I850" s="19">
        <f t="shared" ref="I850:I896" si="42">IF(H850&gt;100000000,100000000,IF(H850&gt;=500000,H850,500000))</f>
        <v>5209996.4316000007</v>
      </c>
    </row>
    <row r="851" spans="1:9" s="29" customFormat="1" ht="26.4" hidden="1" x14ac:dyDescent="0.3">
      <c r="A851" s="25">
        <v>13</v>
      </c>
      <c r="B851" s="25">
        <v>2308</v>
      </c>
      <c r="C851" s="26" t="s">
        <v>143</v>
      </c>
      <c r="D851" s="27" t="s">
        <v>2065</v>
      </c>
      <c r="E851" s="27" t="s">
        <v>2066</v>
      </c>
      <c r="F851" s="28" t="s">
        <v>31</v>
      </c>
      <c r="G851" s="20">
        <v>29422025181</v>
      </c>
      <c r="H851" s="20">
        <f t="shared" si="41"/>
        <v>5884405.0362</v>
      </c>
      <c r="I851" s="19">
        <f t="shared" si="42"/>
        <v>5884405.0362</v>
      </c>
    </row>
    <row r="852" spans="1:9" s="29" customFormat="1" ht="39.6" hidden="1" x14ac:dyDescent="0.3">
      <c r="A852" s="25">
        <v>14</v>
      </c>
      <c r="B852" s="25">
        <v>2432</v>
      </c>
      <c r="C852" s="26" t="s">
        <v>2094</v>
      </c>
      <c r="D852" s="27" t="s">
        <v>2095</v>
      </c>
      <c r="E852" s="27" t="s">
        <v>2096</v>
      </c>
      <c r="F852" s="28" t="s">
        <v>31</v>
      </c>
      <c r="G852" s="20">
        <v>187367348294</v>
      </c>
      <c r="H852" s="20">
        <f t="shared" si="41"/>
        <v>37473469.658799998</v>
      </c>
      <c r="I852" s="19">
        <f t="shared" si="42"/>
        <v>37473469.658799998</v>
      </c>
    </row>
    <row r="853" spans="1:9" s="29" customFormat="1" ht="26.4" hidden="1" x14ac:dyDescent="0.3">
      <c r="A853" s="25">
        <v>15</v>
      </c>
      <c r="B853" s="25">
        <v>2789</v>
      </c>
      <c r="C853" s="26" t="s">
        <v>244</v>
      </c>
      <c r="D853" s="27" t="s">
        <v>245</v>
      </c>
      <c r="E853" s="27" t="s">
        <v>2126</v>
      </c>
      <c r="F853" s="28" t="s">
        <v>31</v>
      </c>
      <c r="G853" s="20">
        <v>357371856986</v>
      </c>
      <c r="H853" s="20">
        <f t="shared" si="41"/>
        <v>71474371.397200003</v>
      </c>
      <c r="I853" s="19">
        <f t="shared" si="42"/>
        <v>71474371.397200003</v>
      </c>
    </row>
    <row r="854" spans="1:9" s="29" customFormat="1" ht="39.6" hidden="1" x14ac:dyDescent="0.3">
      <c r="A854" s="25">
        <v>16</v>
      </c>
      <c r="B854" s="25">
        <v>3273</v>
      </c>
      <c r="C854" s="26" t="s">
        <v>2174</v>
      </c>
      <c r="D854" s="27" t="s">
        <v>2175</v>
      </c>
      <c r="E854" s="27" t="s">
        <v>2176</v>
      </c>
      <c r="F854" s="28" t="s">
        <v>31</v>
      </c>
      <c r="G854" s="20">
        <v>86384576581</v>
      </c>
      <c r="H854" s="20">
        <f t="shared" si="41"/>
        <v>17276915.316199999</v>
      </c>
      <c r="I854" s="19">
        <f t="shared" si="42"/>
        <v>17276915.316199999</v>
      </c>
    </row>
    <row r="855" spans="1:9" s="29" customFormat="1" ht="39.6" hidden="1" x14ac:dyDescent="0.3">
      <c r="A855" s="25">
        <v>17</v>
      </c>
      <c r="B855" s="25">
        <v>3380</v>
      </c>
      <c r="C855" s="26" t="s">
        <v>368</v>
      </c>
      <c r="D855" s="27" t="s">
        <v>369</v>
      </c>
      <c r="E855" s="27" t="s">
        <v>2192</v>
      </c>
      <c r="F855" s="28" t="s">
        <v>31</v>
      </c>
      <c r="G855" s="20">
        <v>44222482872</v>
      </c>
      <c r="H855" s="20">
        <f t="shared" si="41"/>
        <v>8844496.5744000003</v>
      </c>
      <c r="I855" s="19">
        <f t="shared" si="42"/>
        <v>8844496.5744000003</v>
      </c>
    </row>
    <row r="856" spans="1:9" s="29" customFormat="1" ht="26.4" hidden="1" x14ac:dyDescent="0.3">
      <c r="A856" s="25">
        <v>18</v>
      </c>
      <c r="B856" s="25">
        <v>3948</v>
      </c>
      <c r="C856" s="26" t="s">
        <v>1764</v>
      </c>
      <c r="D856" s="27" t="s">
        <v>1765</v>
      </c>
      <c r="E856" s="27" t="s">
        <v>2258</v>
      </c>
      <c r="F856" s="28" t="s">
        <v>31</v>
      </c>
      <c r="G856" s="20">
        <v>100718994014</v>
      </c>
      <c r="H856" s="20">
        <f t="shared" si="41"/>
        <v>20143798.8028</v>
      </c>
      <c r="I856" s="19">
        <f t="shared" si="42"/>
        <v>20143798.8028</v>
      </c>
    </row>
    <row r="857" spans="1:9" s="29" customFormat="1" ht="26.4" hidden="1" x14ac:dyDescent="0.3">
      <c r="A857" s="25">
        <v>19</v>
      </c>
      <c r="B857" s="25">
        <v>4012</v>
      </c>
      <c r="C857" s="26" t="s">
        <v>2261</v>
      </c>
      <c r="D857" s="27" t="s">
        <v>2262</v>
      </c>
      <c r="E857" s="27" t="s">
        <v>2263</v>
      </c>
      <c r="F857" s="28" t="s">
        <v>31</v>
      </c>
      <c r="G857" s="20">
        <v>10172314244</v>
      </c>
      <c r="H857" s="20">
        <f t="shared" si="41"/>
        <v>2034462.8488</v>
      </c>
      <c r="I857" s="19">
        <f t="shared" si="42"/>
        <v>2034462.8488</v>
      </c>
    </row>
    <row r="858" spans="1:9" s="29" customFormat="1" ht="39.6" hidden="1" x14ac:dyDescent="0.3">
      <c r="A858" s="25">
        <v>20</v>
      </c>
      <c r="B858" s="25">
        <v>4376</v>
      </c>
      <c r="C858" s="26" t="s">
        <v>2291</v>
      </c>
      <c r="D858" s="27" t="s">
        <v>2292</v>
      </c>
      <c r="E858" s="27" t="s">
        <v>2293</v>
      </c>
      <c r="F858" s="28" t="s">
        <v>31</v>
      </c>
      <c r="G858" s="20">
        <v>4879162132</v>
      </c>
      <c r="H858" s="20">
        <f t="shared" si="41"/>
        <v>975832.4264</v>
      </c>
      <c r="I858" s="19">
        <f t="shared" si="42"/>
        <v>975832.4264</v>
      </c>
    </row>
    <row r="859" spans="1:9" s="29" customFormat="1" ht="39.6" hidden="1" x14ac:dyDescent="0.3">
      <c r="A859" s="25">
        <v>21</v>
      </c>
      <c r="B859" s="25">
        <v>4460</v>
      </c>
      <c r="C859" s="26" t="s">
        <v>1791</v>
      </c>
      <c r="D859" s="27" t="s">
        <v>1792</v>
      </c>
      <c r="E859" s="27" t="s">
        <v>2298</v>
      </c>
      <c r="F859" s="28" t="s">
        <v>31</v>
      </c>
      <c r="G859" s="20">
        <v>9225729517</v>
      </c>
      <c r="H859" s="20">
        <f t="shared" si="41"/>
        <v>1845145.9034000002</v>
      </c>
      <c r="I859" s="19">
        <f t="shared" si="42"/>
        <v>1845145.9034000002</v>
      </c>
    </row>
    <row r="860" spans="1:9" s="29" customFormat="1" ht="39.6" hidden="1" x14ac:dyDescent="0.3">
      <c r="A860" s="25">
        <v>22</v>
      </c>
      <c r="B860" s="25">
        <v>5457</v>
      </c>
      <c r="C860" s="26" t="s">
        <v>1412</v>
      </c>
      <c r="D860" s="27" t="s">
        <v>2357</v>
      </c>
      <c r="E860" s="27" t="s">
        <v>2358</v>
      </c>
      <c r="F860" s="28" t="s">
        <v>31</v>
      </c>
      <c r="G860" s="20">
        <v>76517527182</v>
      </c>
      <c r="H860" s="20">
        <f t="shared" si="41"/>
        <v>15303505.4364</v>
      </c>
      <c r="I860" s="19">
        <f t="shared" si="42"/>
        <v>15303505.4364</v>
      </c>
    </row>
    <row r="861" spans="1:9" s="29" customFormat="1" ht="26.4" hidden="1" x14ac:dyDescent="0.3">
      <c r="A861" s="25">
        <v>23</v>
      </c>
      <c r="B861" s="25">
        <v>5794</v>
      </c>
      <c r="C861" s="26" t="s">
        <v>1519</v>
      </c>
      <c r="D861" s="27" t="s">
        <v>2516</v>
      </c>
      <c r="E861" s="27" t="s">
        <v>2517</v>
      </c>
      <c r="F861" s="28" t="s">
        <v>31</v>
      </c>
      <c r="G861" s="20">
        <v>16408483849</v>
      </c>
      <c r="H861" s="20">
        <f t="shared" si="41"/>
        <v>3281696.7698000004</v>
      </c>
      <c r="I861" s="19">
        <f t="shared" si="42"/>
        <v>3281696.7698000004</v>
      </c>
    </row>
    <row r="862" spans="1:9" s="29" customFormat="1" ht="26.4" hidden="1" x14ac:dyDescent="0.3">
      <c r="A862" s="25">
        <v>24</v>
      </c>
      <c r="B862" s="25">
        <v>5800</v>
      </c>
      <c r="C862" s="26" t="s">
        <v>1259</v>
      </c>
      <c r="D862" s="27" t="s">
        <v>2520</v>
      </c>
      <c r="E862" s="27" t="s">
        <v>2521</v>
      </c>
      <c r="F862" s="28" t="s">
        <v>31</v>
      </c>
      <c r="G862" s="20">
        <v>9597829224</v>
      </c>
      <c r="H862" s="20">
        <f t="shared" si="41"/>
        <v>1919565.8448000001</v>
      </c>
      <c r="I862" s="19">
        <f t="shared" si="42"/>
        <v>1919565.8448000001</v>
      </c>
    </row>
    <row r="863" spans="1:9" s="29" customFormat="1" ht="26.4" hidden="1" x14ac:dyDescent="0.3">
      <c r="A863" s="25">
        <v>25</v>
      </c>
      <c r="B863" s="25">
        <v>7803</v>
      </c>
      <c r="C863" s="26" t="s">
        <v>2707</v>
      </c>
      <c r="D863" s="27" t="s">
        <v>2708</v>
      </c>
      <c r="E863" s="27" t="s">
        <v>2709</v>
      </c>
      <c r="F863" s="28" t="s">
        <v>31</v>
      </c>
      <c r="G863" s="20">
        <v>7248124958</v>
      </c>
      <c r="H863" s="20">
        <f t="shared" ref="H863:H910" si="43">G863*0.02%</f>
        <v>1449624.9916000001</v>
      </c>
      <c r="I863" s="19">
        <f t="shared" si="42"/>
        <v>1449624.9916000001</v>
      </c>
    </row>
    <row r="864" spans="1:9" s="29" customFormat="1" ht="26.4" hidden="1" x14ac:dyDescent="0.3">
      <c r="A864" s="25">
        <v>26</v>
      </c>
      <c r="B864" s="25">
        <v>7814</v>
      </c>
      <c r="C864" s="26" t="s">
        <v>2711</v>
      </c>
      <c r="D864" s="27" t="s">
        <v>2712</v>
      </c>
      <c r="E864" s="27" t="s">
        <v>2713</v>
      </c>
      <c r="F864" s="28" t="s">
        <v>31</v>
      </c>
      <c r="G864" s="20">
        <v>110368976169</v>
      </c>
      <c r="H864" s="20">
        <f t="shared" si="43"/>
        <v>22073795.233800001</v>
      </c>
      <c r="I864" s="19">
        <f t="shared" si="42"/>
        <v>22073795.233800001</v>
      </c>
    </row>
    <row r="865" spans="1:13" s="29" customFormat="1" ht="26.4" hidden="1" x14ac:dyDescent="0.3">
      <c r="A865" s="25">
        <v>27</v>
      </c>
      <c r="B865" s="25">
        <v>9672</v>
      </c>
      <c r="C865" s="26" t="s">
        <v>1809</v>
      </c>
      <c r="D865" s="27" t="s">
        <v>1810</v>
      </c>
      <c r="E865" s="27" t="s">
        <v>1914</v>
      </c>
      <c r="F865" s="28" t="s">
        <v>31</v>
      </c>
      <c r="G865" s="20">
        <v>16032080093</v>
      </c>
      <c r="H865" s="20">
        <f t="shared" si="43"/>
        <v>3206416.0186000001</v>
      </c>
      <c r="I865" s="19">
        <f t="shared" si="42"/>
        <v>3206416.0186000001</v>
      </c>
    </row>
    <row r="866" spans="1:13" s="29" customFormat="1" ht="26.4" hidden="1" x14ac:dyDescent="0.3">
      <c r="A866" s="25">
        <v>28</v>
      </c>
      <c r="B866" s="25">
        <v>11115</v>
      </c>
      <c r="C866" s="26" t="s">
        <v>3023</v>
      </c>
      <c r="D866" s="27" t="s">
        <v>3024</v>
      </c>
      <c r="E866" s="27" t="s">
        <v>3025</v>
      </c>
      <c r="F866" s="28" t="s">
        <v>31</v>
      </c>
      <c r="G866" s="20">
        <v>50000000000</v>
      </c>
      <c r="H866" s="20">
        <f t="shared" si="43"/>
        <v>10000000</v>
      </c>
      <c r="I866" s="19">
        <f t="shared" si="42"/>
        <v>10000000</v>
      </c>
    </row>
    <row r="867" spans="1:13" s="29" customFormat="1" ht="39.6" hidden="1" x14ac:dyDescent="0.3">
      <c r="A867" s="25">
        <v>29</v>
      </c>
      <c r="B867" s="25">
        <v>12450</v>
      </c>
      <c r="C867" s="26" t="s">
        <v>3124</v>
      </c>
      <c r="D867" s="27" t="s">
        <v>3125</v>
      </c>
      <c r="E867" s="27" t="s">
        <v>2517</v>
      </c>
      <c r="F867" s="28" t="s">
        <v>31</v>
      </c>
      <c r="G867" s="20">
        <v>18219456063</v>
      </c>
      <c r="H867" s="20">
        <f t="shared" si="43"/>
        <v>3643891.2126000002</v>
      </c>
      <c r="I867" s="19">
        <f t="shared" si="42"/>
        <v>3643891.2126000002</v>
      </c>
    </row>
    <row r="868" spans="1:13" s="29" customFormat="1" ht="39.6" hidden="1" x14ac:dyDescent="0.3">
      <c r="A868" s="25">
        <v>30</v>
      </c>
      <c r="B868" s="25">
        <v>12466</v>
      </c>
      <c r="C868" s="26" t="s">
        <v>545</v>
      </c>
      <c r="D868" s="27" t="s">
        <v>546</v>
      </c>
      <c r="E868" s="27" t="s">
        <v>3140</v>
      </c>
      <c r="F868" s="28" t="s">
        <v>31</v>
      </c>
      <c r="G868" s="20">
        <v>51389159673</v>
      </c>
      <c r="H868" s="20">
        <f t="shared" si="43"/>
        <v>10277831.934600001</v>
      </c>
      <c r="I868" s="19">
        <f t="shared" si="42"/>
        <v>10277831.934600001</v>
      </c>
    </row>
    <row r="869" spans="1:13" s="29" customFormat="1" ht="39.6" hidden="1" x14ac:dyDescent="0.3">
      <c r="A869" s="25">
        <v>31</v>
      </c>
      <c r="B869" s="25">
        <v>12503</v>
      </c>
      <c r="C869" s="26" t="s">
        <v>554</v>
      </c>
      <c r="D869" s="27" t="s">
        <v>555</v>
      </c>
      <c r="E869" s="27" t="s">
        <v>3149</v>
      </c>
      <c r="F869" s="28" t="s">
        <v>31</v>
      </c>
      <c r="G869" s="20">
        <v>230974502714</v>
      </c>
      <c r="H869" s="20">
        <f t="shared" si="43"/>
        <v>46194900.542800002</v>
      </c>
      <c r="I869" s="19">
        <f t="shared" si="42"/>
        <v>46194900.542800002</v>
      </c>
    </row>
    <row r="870" spans="1:13" s="29" customFormat="1" ht="26.4" hidden="1" x14ac:dyDescent="0.3">
      <c r="A870" s="25">
        <v>32</v>
      </c>
      <c r="B870" s="25">
        <v>12568</v>
      </c>
      <c r="C870" s="26" t="s">
        <v>1710</v>
      </c>
      <c r="D870" s="27" t="s">
        <v>1711</v>
      </c>
      <c r="E870" s="27" t="s">
        <v>3175</v>
      </c>
      <c r="F870" s="28" t="s">
        <v>31</v>
      </c>
      <c r="G870" s="20">
        <v>23108389097</v>
      </c>
      <c r="H870" s="20">
        <f t="shared" si="43"/>
        <v>4621677.8194000004</v>
      </c>
      <c r="I870" s="19">
        <f t="shared" si="42"/>
        <v>4621677.8194000004</v>
      </c>
    </row>
    <row r="871" spans="1:13" s="29" customFormat="1" ht="26.4" hidden="1" x14ac:dyDescent="0.3">
      <c r="A871" s="25">
        <v>33</v>
      </c>
      <c r="B871" s="25">
        <v>12571</v>
      </c>
      <c r="C871" s="26" t="s">
        <v>1399</v>
      </c>
      <c r="D871" s="27" t="s">
        <v>1400</v>
      </c>
      <c r="E871" s="27" t="s">
        <v>3176</v>
      </c>
      <c r="F871" s="28" t="s">
        <v>31</v>
      </c>
      <c r="G871" s="20">
        <v>47546734581</v>
      </c>
      <c r="H871" s="20">
        <f t="shared" si="43"/>
        <v>9509346.9162000008</v>
      </c>
      <c r="I871" s="19">
        <f t="shared" si="42"/>
        <v>9509346.9162000008</v>
      </c>
    </row>
    <row r="872" spans="1:13" s="29" customFormat="1" ht="26.4" hidden="1" x14ac:dyDescent="0.3">
      <c r="A872" s="25">
        <v>34</v>
      </c>
      <c r="B872" s="25">
        <v>12618</v>
      </c>
      <c r="C872" s="26" t="s">
        <v>1210</v>
      </c>
      <c r="D872" s="27" t="s">
        <v>3205</v>
      </c>
      <c r="E872" s="27" t="s">
        <v>3206</v>
      </c>
      <c r="F872" s="28" t="s">
        <v>31</v>
      </c>
      <c r="G872" s="20">
        <v>130553415046</v>
      </c>
      <c r="H872" s="20">
        <f t="shared" si="43"/>
        <v>26110683.009200003</v>
      </c>
      <c r="I872" s="19">
        <f t="shared" si="42"/>
        <v>26110683.009200003</v>
      </c>
    </row>
    <row r="873" spans="1:13" s="29" customFormat="1" ht="39.6" hidden="1" x14ac:dyDescent="0.3">
      <c r="A873" s="25">
        <v>35</v>
      </c>
      <c r="B873" s="25">
        <v>12629</v>
      </c>
      <c r="C873" s="26" t="s">
        <v>1639</v>
      </c>
      <c r="D873" s="27" t="s">
        <v>3219</v>
      </c>
      <c r="E873" s="27" t="s">
        <v>3220</v>
      </c>
      <c r="F873" s="28" t="s">
        <v>31</v>
      </c>
      <c r="G873" s="20">
        <v>233179696032</v>
      </c>
      <c r="H873" s="20">
        <f t="shared" si="43"/>
        <v>46635939.2064</v>
      </c>
      <c r="I873" s="19">
        <f t="shared" si="42"/>
        <v>46635939.2064</v>
      </c>
    </row>
    <row r="874" spans="1:13" s="29" customFormat="1" ht="26.4" hidden="1" x14ac:dyDescent="0.3">
      <c r="A874" s="25">
        <v>36</v>
      </c>
      <c r="B874" s="25">
        <v>12693</v>
      </c>
      <c r="C874" s="26" t="s">
        <v>1640</v>
      </c>
      <c r="D874" s="27" t="s">
        <v>3272</v>
      </c>
      <c r="E874" s="27" t="s">
        <v>3273</v>
      </c>
      <c r="F874" s="28" t="s">
        <v>31</v>
      </c>
      <c r="G874" s="20">
        <v>57559415083</v>
      </c>
      <c r="H874" s="20">
        <f t="shared" si="43"/>
        <v>11511883.0166</v>
      </c>
      <c r="I874" s="19">
        <f t="shared" si="42"/>
        <v>11511883.0166</v>
      </c>
    </row>
    <row r="875" spans="1:13" s="29" customFormat="1" ht="39.6" hidden="1" x14ac:dyDescent="0.3">
      <c r="A875" s="25">
        <v>37</v>
      </c>
      <c r="B875" s="25">
        <v>12730</v>
      </c>
      <c r="C875" s="26" t="s">
        <v>657</v>
      </c>
      <c r="D875" s="27" t="s">
        <v>3298</v>
      </c>
      <c r="E875" s="27" t="s">
        <v>3299</v>
      </c>
      <c r="F875" s="28" t="s">
        <v>31</v>
      </c>
      <c r="G875" s="20">
        <v>147161184002</v>
      </c>
      <c r="H875" s="20">
        <f t="shared" si="43"/>
        <v>29432236.8004</v>
      </c>
      <c r="I875" s="19">
        <f t="shared" si="42"/>
        <v>29432236.8004</v>
      </c>
    </row>
    <row r="876" spans="1:13" s="29" customFormat="1" ht="26.4" hidden="1" x14ac:dyDescent="0.3">
      <c r="A876" s="25">
        <v>38</v>
      </c>
      <c r="B876" s="25">
        <v>12738</v>
      </c>
      <c r="C876" s="26" t="s">
        <v>383</v>
      </c>
      <c r="D876" s="27" t="s">
        <v>384</v>
      </c>
      <c r="E876" s="27" t="s">
        <v>3301</v>
      </c>
      <c r="F876" s="28" t="s">
        <v>31</v>
      </c>
      <c r="G876" s="20">
        <v>32827377198</v>
      </c>
      <c r="H876" s="20">
        <f t="shared" si="43"/>
        <v>6565475.4396000002</v>
      </c>
      <c r="I876" s="19">
        <f t="shared" si="42"/>
        <v>6565475.4396000002</v>
      </c>
    </row>
    <row r="877" spans="1:13" s="29" customFormat="1" ht="39.6" hidden="1" x14ac:dyDescent="0.3">
      <c r="A877" s="25">
        <v>39</v>
      </c>
      <c r="B877" s="25">
        <v>12794</v>
      </c>
      <c r="C877" s="26" t="s">
        <v>3323</v>
      </c>
      <c r="D877" s="27" t="s">
        <v>3324</v>
      </c>
      <c r="E877" s="27" t="s">
        <v>3325</v>
      </c>
      <c r="F877" s="28" t="s">
        <v>31</v>
      </c>
      <c r="G877" s="20">
        <v>344347608239</v>
      </c>
      <c r="H877" s="20">
        <f t="shared" si="43"/>
        <v>68869521.647799999</v>
      </c>
      <c r="I877" s="19">
        <f t="shared" si="42"/>
        <v>68869521.647799999</v>
      </c>
    </row>
    <row r="878" spans="1:13" s="29" customFormat="1" ht="39.6" hidden="1" x14ac:dyDescent="0.3">
      <c r="A878" s="25">
        <v>40</v>
      </c>
      <c r="B878" s="25">
        <v>12800</v>
      </c>
      <c r="C878" s="26" t="s">
        <v>1447</v>
      </c>
      <c r="D878" s="27" t="s">
        <v>3331</v>
      </c>
      <c r="E878" s="27" t="s">
        <v>3332</v>
      </c>
      <c r="F878" s="28" t="s">
        <v>31</v>
      </c>
      <c r="G878" s="20">
        <v>27652039990</v>
      </c>
      <c r="H878" s="20">
        <f t="shared" si="43"/>
        <v>5530407.9980000006</v>
      </c>
      <c r="I878" s="19">
        <f t="shared" si="42"/>
        <v>5530407.9980000006</v>
      </c>
    </row>
    <row r="879" spans="1:13" s="29" customFormat="1" ht="39.6" hidden="1" x14ac:dyDescent="0.3">
      <c r="A879" s="25">
        <v>41</v>
      </c>
      <c r="B879" s="25">
        <v>12882</v>
      </c>
      <c r="C879" s="26" t="s">
        <v>1648</v>
      </c>
      <c r="D879" s="27" t="s">
        <v>3360</v>
      </c>
      <c r="E879" s="27" t="s">
        <v>3361</v>
      </c>
      <c r="F879" s="28" t="s">
        <v>31</v>
      </c>
      <c r="G879" s="20">
        <v>32752731895</v>
      </c>
      <c r="H879" s="20">
        <f t="shared" si="43"/>
        <v>6550546.3790000007</v>
      </c>
      <c r="I879" s="19">
        <f t="shared" si="42"/>
        <v>6550546.3790000007</v>
      </c>
    </row>
    <row r="880" spans="1:13" s="29" customFormat="1" ht="26.4" hidden="1" x14ac:dyDescent="0.3">
      <c r="A880" s="25">
        <v>42</v>
      </c>
      <c r="B880" s="25">
        <v>13030</v>
      </c>
      <c r="C880" s="26" t="s">
        <v>1831</v>
      </c>
      <c r="D880" s="27" t="s">
        <v>3419</v>
      </c>
      <c r="E880" s="27" t="s">
        <v>3420</v>
      </c>
      <c r="F880" s="28" t="s">
        <v>31</v>
      </c>
      <c r="G880" s="20">
        <v>20710587310</v>
      </c>
      <c r="H880" s="20">
        <f t="shared" si="43"/>
        <v>4142117.4620000003</v>
      </c>
      <c r="I880" s="19">
        <f t="shared" si="42"/>
        <v>4142117.4620000003</v>
      </c>
      <c r="K880" s="31"/>
      <c r="L880" s="31"/>
      <c r="M880" s="31"/>
    </row>
    <row r="881" spans="1:9" s="29" customFormat="1" ht="26.4" hidden="1" x14ac:dyDescent="0.3">
      <c r="A881" s="25">
        <v>43</v>
      </c>
      <c r="B881" s="25">
        <v>13048</v>
      </c>
      <c r="C881" s="26" t="s">
        <v>1370</v>
      </c>
      <c r="D881" s="27" t="s">
        <v>1371</v>
      </c>
      <c r="E881" s="27" t="s">
        <v>3427</v>
      </c>
      <c r="F881" s="28" t="s">
        <v>31</v>
      </c>
      <c r="G881" s="20">
        <v>11932295480</v>
      </c>
      <c r="H881" s="20">
        <f t="shared" si="43"/>
        <v>2386459.0959999999</v>
      </c>
      <c r="I881" s="19">
        <f t="shared" si="42"/>
        <v>2386459.0959999999</v>
      </c>
    </row>
    <row r="882" spans="1:9" s="29" customFormat="1" ht="26.4" hidden="1" x14ac:dyDescent="0.3">
      <c r="A882" s="25">
        <v>44</v>
      </c>
      <c r="B882" s="25">
        <v>13069</v>
      </c>
      <c r="C882" s="26" t="s">
        <v>793</v>
      </c>
      <c r="D882" s="27" t="s">
        <v>794</v>
      </c>
      <c r="E882" s="27" t="s">
        <v>3273</v>
      </c>
      <c r="F882" s="28" t="s">
        <v>31</v>
      </c>
      <c r="G882" s="20">
        <v>58932333734</v>
      </c>
      <c r="H882" s="20">
        <f t="shared" si="43"/>
        <v>11786466.7468</v>
      </c>
      <c r="I882" s="19">
        <f t="shared" si="42"/>
        <v>11786466.7468</v>
      </c>
    </row>
    <row r="883" spans="1:9" s="29" customFormat="1" ht="26.4" hidden="1" x14ac:dyDescent="0.3">
      <c r="A883" s="25">
        <v>45</v>
      </c>
      <c r="B883" s="25">
        <v>13070</v>
      </c>
      <c r="C883" s="26" t="s">
        <v>795</v>
      </c>
      <c r="D883" s="27" t="s">
        <v>796</v>
      </c>
      <c r="E883" s="27" t="s">
        <v>3431</v>
      </c>
      <c r="F883" s="28" t="s">
        <v>31</v>
      </c>
      <c r="G883" s="20">
        <v>4888461116</v>
      </c>
      <c r="H883" s="20">
        <f t="shared" si="43"/>
        <v>977692.22320000001</v>
      </c>
      <c r="I883" s="19">
        <f t="shared" si="42"/>
        <v>977692.22320000001</v>
      </c>
    </row>
    <row r="884" spans="1:9" s="29" customFormat="1" ht="26.4" hidden="1" x14ac:dyDescent="0.3">
      <c r="A884" s="25">
        <v>46</v>
      </c>
      <c r="B884" s="25">
        <v>13194</v>
      </c>
      <c r="C884" s="26" t="s">
        <v>838</v>
      </c>
      <c r="D884" s="27" t="s">
        <v>839</v>
      </c>
      <c r="E884" s="27" t="s">
        <v>3463</v>
      </c>
      <c r="F884" s="28" t="s">
        <v>31</v>
      </c>
      <c r="G884" s="20">
        <v>16024987712</v>
      </c>
      <c r="H884" s="20">
        <f t="shared" si="43"/>
        <v>3204997.5424000002</v>
      </c>
      <c r="I884" s="19">
        <f t="shared" si="42"/>
        <v>3204997.5424000002</v>
      </c>
    </row>
    <row r="885" spans="1:9" s="29" customFormat="1" ht="26.4" hidden="1" x14ac:dyDescent="0.3">
      <c r="A885" s="25">
        <v>47</v>
      </c>
      <c r="B885" s="25">
        <v>13202</v>
      </c>
      <c r="C885" s="26" t="s">
        <v>840</v>
      </c>
      <c r="D885" s="27" t="s">
        <v>841</v>
      </c>
      <c r="E885" s="27" t="s">
        <v>3464</v>
      </c>
      <c r="F885" s="28" t="s">
        <v>31</v>
      </c>
      <c r="G885" s="20">
        <v>22030666074</v>
      </c>
      <c r="H885" s="20">
        <f t="shared" si="43"/>
        <v>4406133.2148000002</v>
      </c>
      <c r="I885" s="19">
        <f t="shared" si="42"/>
        <v>4406133.2148000002</v>
      </c>
    </row>
    <row r="886" spans="1:9" s="29" customFormat="1" ht="26.4" hidden="1" x14ac:dyDescent="0.3">
      <c r="A886" s="25">
        <v>48</v>
      </c>
      <c r="B886" s="25">
        <v>13223</v>
      </c>
      <c r="C886" s="26" t="s">
        <v>849</v>
      </c>
      <c r="D886" s="27" t="s">
        <v>850</v>
      </c>
      <c r="E886" s="27" t="s">
        <v>3470</v>
      </c>
      <c r="F886" s="28" t="s">
        <v>31</v>
      </c>
      <c r="G886" s="20">
        <v>3961253078</v>
      </c>
      <c r="H886" s="20">
        <f t="shared" si="43"/>
        <v>792250.61560000002</v>
      </c>
      <c r="I886" s="19">
        <f t="shared" si="42"/>
        <v>792250.61560000002</v>
      </c>
    </row>
    <row r="887" spans="1:9" s="29" customFormat="1" ht="26.4" hidden="1" x14ac:dyDescent="0.3">
      <c r="A887" s="25">
        <v>49</v>
      </c>
      <c r="B887" s="25">
        <v>13346</v>
      </c>
      <c r="C887" s="26" t="s">
        <v>3510</v>
      </c>
      <c r="D887" s="27" t="s">
        <v>3511</v>
      </c>
      <c r="E887" s="27" t="s">
        <v>3512</v>
      </c>
      <c r="F887" s="28" t="s">
        <v>31</v>
      </c>
      <c r="G887" s="20">
        <v>65671087085</v>
      </c>
      <c r="H887" s="20">
        <f t="shared" si="43"/>
        <v>13134217.417000001</v>
      </c>
      <c r="I887" s="19">
        <f t="shared" si="42"/>
        <v>13134217.417000001</v>
      </c>
    </row>
    <row r="888" spans="1:9" s="29" customFormat="1" ht="26.4" hidden="1" x14ac:dyDescent="0.3">
      <c r="A888" s="25">
        <v>50</v>
      </c>
      <c r="B888" s="25">
        <v>13362</v>
      </c>
      <c r="C888" s="26" t="s">
        <v>904</v>
      </c>
      <c r="D888" s="27" t="s">
        <v>905</v>
      </c>
      <c r="E888" s="27" t="s">
        <v>3519</v>
      </c>
      <c r="F888" s="28" t="s">
        <v>31</v>
      </c>
      <c r="G888" s="20">
        <v>5178817028</v>
      </c>
      <c r="H888" s="20">
        <f t="shared" si="43"/>
        <v>1035763.4056000001</v>
      </c>
      <c r="I888" s="19">
        <f t="shared" si="42"/>
        <v>1035763.4056000001</v>
      </c>
    </row>
    <row r="889" spans="1:9" s="29" customFormat="1" ht="26.4" hidden="1" x14ac:dyDescent="0.3">
      <c r="A889" s="25">
        <v>51</v>
      </c>
      <c r="B889" s="25">
        <v>13400</v>
      </c>
      <c r="C889" s="26" t="s">
        <v>923</v>
      </c>
      <c r="D889" s="27" t="s">
        <v>924</v>
      </c>
      <c r="E889" s="27" t="s">
        <v>3535</v>
      </c>
      <c r="F889" s="28" t="s">
        <v>31</v>
      </c>
      <c r="G889" s="20">
        <v>20501747835</v>
      </c>
      <c r="H889" s="20">
        <f t="shared" si="43"/>
        <v>4100349.5670000003</v>
      </c>
      <c r="I889" s="19">
        <f t="shared" si="42"/>
        <v>4100349.5670000003</v>
      </c>
    </row>
    <row r="890" spans="1:9" s="29" customFormat="1" ht="26.4" hidden="1" x14ac:dyDescent="0.3">
      <c r="A890" s="25">
        <v>52</v>
      </c>
      <c r="B890" s="25">
        <v>13411</v>
      </c>
      <c r="C890" s="26" t="s">
        <v>1587</v>
      </c>
      <c r="D890" s="27" t="s">
        <v>3536</v>
      </c>
      <c r="E890" s="27" t="s">
        <v>3537</v>
      </c>
      <c r="F890" s="28" t="s">
        <v>31</v>
      </c>
      <c r="G890" s="20">
        <v>65201721140</v>
      </c>
      <c r="H890" s="20">
        <f t="shared" si="43"/>
        <v>13040344.228</v>
      </c>
      <c r="I890" s="19">
        <f t="shared" si="42"/>
        <v>13040344.228</v>
      </c>
    </row>
    <row r="891" spans="1:9" s="29" customFormat="1" ht="26.4" hidden="1" x14ac:dyDescent="0.3">
      <c r="A891" s="25">
        <v>53</v>
      </c>
      <c r="B891" s="25">
        <v>13586</v>
      </c>
      <c r="C891" s="26" t="s">
        <v>1590</v>
      </c>
      <c r="D891" s="27" t="s">
        <v>3567</v>
      </c>
      <c r="E891" s="27" t="s">
        <v>3568</v>
      </c>
      <c r="F891" s="28" t="s">
        <v>31</v>
      </c>
      <c r="G891" s="20">
        <v>159478831633</v>
      </c>
      <c r="H891" s="20">
        <f t="shared" si="43"/>
        <v>31895766.3266</v>
      </c>
      <c r="I891" s="19">
        <f t="shared" si="42"/>
        <v>31895766.3266</v>
      </c>
    </row>
    <row r="892" spans="1:9" s="29" customFormat="1" ht="26.4" hidden="1" x14ac:dyDescent="0.3">
      <c r="A892" s="25">
        <v>54</v>
      </c>
      <c r="B892" s="25">
        <v>13620</v>
      </c>
      <c r="C892" s="26" t="s">
        <v>1563</v>
      </c>
      <c r="D892" s="27" t="s">
        <v>1564</v>
      </c>
      <c r="E892" s="27" t="s">
        <v>3572</v>
      </c>
      <c r="F892" s="28" t="s">
        <v>31</v>
      </c>
      <c r="G892" s="20">
        <v>9341710311</v>
      </c>
      <c r="H892" s="20">
        <f t="shared" si="43"/>
        <v>1868342.0622</v>
      </c>
      <c r="I892" s="19">
        <f t="shared" si="42"/>
        <v>1868342.0622</v>
      </c>
    </row>
    <row r="893" spans="1:9" s="29" customFormat="1" ht="26.4" hidden="1" x14ac:dyDescent="0.3">
      <c r="A893" s="25">
        <v>55</v>
      </c>
      <c r="B893" s="25">
        <v>13648</v>
      </c>
      <c r="C893" s="26" t="s">
        <v>1720</v>
      </c>
      <c r="D893" s="27" t="s">
        <v>1721</v>
      </c>
      <c r="E893" s="27" t="s">
        <v>3576</v>
      </c>
      <c r="F893" s="28" t="s">
        <v>31</v>
      </c>
      <c r="G893" s="20">
        <v>8523176186</v>
      </c>
      <c r="H893" s="20">
        <f t="shared" si="43"/>
        <v>1704635.2372000001</v>
      </c>
      <c r="I893" s="19">
        <f t="shared" si="42"/>
        <v>1704635.2372000001</v>
      </c>
    </row>
    <row r="894" spans="1:9" s="29" customFormat="1" ht="52.8" hidden="1" x14ac:dyDescent="0.3">
      <c r="A894" s="25">
        <v>56</v>
      </c>
      <c r="B894" s="25">
        <v>13649</v>
      </c>
      <c r="C894" s="26" t="s">
        <v>1565</v>
      </c>
      <c r="D894" s="27" t="s">
        <v>1566</v>
      </c>
      <c r="E894" s="27" t="s">
        <v>3577</v>
      </c>
      <c r="F894" s="28" t="s">
        <v>31</v>
      </c>
      <c r="G894" s="20">
        <v>152951226565</v>
      </c>
      <c r="H894" s="20">
        <f t="shared" si="43"/>
        <v>30590245.313000001</v>
      </c>
      <c r="I894" s="19">
        <f t="shared" si="42"/>
        <v>30590245.313000001</v>
      </c>
    </row>
    <row r="895" spans="1:9" s="29" customFormat="1" ht="26.4" hidden="1" x14ac:dyDescent="0.3">
      <c r="A895" s="25">
        <v>57</v>
      </c>
      <c r="B895" s="25">
        <v>13846</v>
      </c>
      <c r="C895" s="26" t="s">
        <v>958</v>
      </c>
      <c r="D895" s="27" t="s">
        <v>959</v>
      </c>
      <c r="E895" s="27" t="s">
        <v>3572</v>
      </c>
      <c r="F895" s="28" t="s">
        <v>31</v>
      </c>
      <c r="G895" s="20">
        <v>214519108430</v>
      </c>
      <c r="H895" s="20">
        <f t="shared" si="43"/>
        <v>42903821.686000004</v>
      </c>
      <c r="I895" s="19">
        <f t="shared" si="42"/>
        <v>42903821.686000004</v>
      </c>
    </row>
    <row r="896" spans="1:9" s="29" customFormat="1" ht="26.4" hidden="1" x14ac:dyDescent="0.3">
      <c r="A896" s="25">
        <v>58</v>
      </c>
      <c r="B896" s="25">
        <v>14255</v>
      </c>
      <c r="C896" s="26" t="s">
        <v>976</v>
      </c>
      <c r="D896" s="27" t="s">
        <v>977</v>
      </c>
      <c r="E896" s="27" t="s">
        <v>3608</v>
      </c>
      <c r="F896" s="28" t="s">
        <v>31</v>
      </c>
      <c r="G896" s="20">
        <v>4004460416</v>
      </c>
      <c r="H896" s="20">
        <f t="shared" si="43"/>
        <v>800892.08319999999</v>
      </c>
      <c r="I896" s="19">
        <f t="shared" si="42"/>
        <v>800892.08319999999</v>
      </c>
    </row>
    <row r="897" spans="1:13" s="29" customFormat="1" ht="39.6" hidden="1" x14ac:dyDescent="0.3">
      <c r="A897" s="25">
        <v>59</v>
      </c>
      <c r="B897" s="25">
        <v>17496</v>
      </c>
      <c r="C897" s="26" t="s">
        <v>3811</v>
      </c>
      <c r="D897" s="27" t="s">
        <v>3812</v>
      </c>
      <c r="E897" s="27" t="s">
        <v>3572</v>
      </c>
      <c r="F897" s="28" t="s">
        <v>31</v>
      </c>
      <c r="G897" s="20">
        <v>50000000000</v>
      </c>
      <c r="H897" s="20">
        <f t="shared" si="43"/>
        <v>10000000</v>
      </c>
      <c r="I897" s="19">
        <f t="shared" ref="I897:I929" si="44">IF(H897&gt;100000000,100000000,IF(H897&gt;=500000,H897,500000))</f>
        <v>10000000</v>
      </c>
    </row>
    <row r="898" spans="1:13" s="29" customFormat="1" ht="26.4" hidden="1" x14ac:dyDescent="0.3">
      <c r="A898" s="25">
        <v>60</v>
      </c>
      <c r="B898" s="25">
        <v>17581</v>
      </c>
      <c r="C898" s="26" t="s">
        <v>3825</v>
      </c>
      <c r="D898" s="27" t="s">
        <v>3826</v>
      </c>
      <c r="E898" s="27" t="s">
        <v>3149</v>
      </c>
      <c r="F898" s="28" t="s">
        <v>31</v>
      </c>
      <c r="G898" s="20">
        <v>220322537372</v>
      </c>
      <c r="H898" s="20">
        <f t="shared" si="43"/>
        <v>44064507.474399999</v>
      </c>
      <c r="I898" s="19">
        <f t="shared" si="44"/>
        <v>44064507.474399999</v>
      </c>
    </row>
    <row r="899" spans="1:13" s="29" customFormat="1" ht="26.4" hidden="1" x14ac:dyDescent="0.3">
      <c r="A899" s="25">
        <v>61</v>
      </c>
      <c r="B899" s="25">
        <v>17832</v>
      </c>
      <c r="C899" s="26" t="s">
        <v>1150</v>
      </c>
      <c r="D899" s="27" t="s">
        <v>3857</v>
      </c>
      <c r="E899" s="27" t="s">
        <v>3858</v>
      </c>
      <c r="F899" s="28" t="s">
        <v>31</v>
      </c>
      <c r="G899" s="20">
        <v>9488000000</v>
      </c>
      <c r="H899" s="20">
        <f t="shared" si="43"/>
        <v>1897600</v>
      </c>
      <c r="I899" s="19">
        <f t="shared" si="44"/>
        <v>1897600</v>
      </c>
    </row>
    <row r="900" spans="1:13" s="29" customFormat="1" ht="26.4" hidden="1" x14ac:dyDescent="0.3">
      <c r="A900" s="25">
        <v>62</v>
      </c>
      <c r="B900" s="25">
        <v>18117</v>
      </c>
      <c r="C900" s="26" t="s">
        <v>3939</v>
      </c>
      <c r="D900" s="27" t="s">
        <v>3940</v>
      </c>
      <c r="E900" s="27" t="s">
        <v>3941</v>
      </c>
      <c r="F900" s="28" t="s">
        <v>31</v>
      </c>
      <c r="G900" s="20">
        <v>29263156335</v>
      </c>
      <c r="H900" s="20">
        <f t="shared" si="43"/>
        <v>5852631.267</v>
      </c>
      <c r="I900" s="19">
        <f t="shared" si="44"/>
        <v>5852631.267</v>
      </c>
    </row>
    <row r="901" spans="1:13" s="29" customFormat="1" ht="26.4" hidden="1" x14ac:dyDescent="0.3">
      <c r="A901" s="25">
        <v>63</v>
      </c>
      <c r="B901" s="25">
        <v>18134</v>
      </c>
      <c r="C901" s="26" t="s">
        <v>3953</v>
      </c>
      <c r="D901" s="27" t="s">
        <v>3954</v>
      </c>
      <c r="E901" s="27" t="s">
        <v>3955</v>
      </c>
      <c r="F901" s="28" t="s">
        <v>31</v>
      </c>
      <c r="G901" s="20">
        <v>510620663187</v>
      </c>
      <c r="H901" s="20">
        <f t="shared" si="43"/>
        <v>102124132.6374</v>
      </c>
      <c r="I901" s="19">
        <f t="shared" si="44"/>
        <v>100000000</v>
      </c>
    </row>
    <row r="902" spans="1:13" s="29" customFormat="1" ht="26.4" hidden="1" x14ac:dyDescent="0.3">
      <c r="A902" s="25">
        <v>64</v>
      </c>
      <c r="B902" s="25">
        <v>18139</v>
      </c>
      <c r="C902" s="26" t="s">
        <v>3959</v>
      </c>
      <c r="D902" s="27" t="s">
        <v>3960</v>
      </c>
      <c r="E902" s="27" t="s">
        <v>3961</v>
      </c>
      <c r="F902" s="28" t="s">
        <v>31</v>
      </c>
      <c r="G902" s="20">
        <v>87687116150</v>
      </c>
      <c r="H902" s="20">
        <f t="shared" si="43"/>
        <v>17537423.23</v>
      </c>
      <c r="I902" s="19">
        <f t="shared" si="44"/>
        <v>17537423.23</v>
      </c>
    </row>
    <row r="903" spans="1:13" s="29" customFormat="1" ht="13.2" hidden="1" x14ac:dyDescent="0.3">
      <c r="A903" s="25">
        <v>65</v>
      </c>
      <c r="B903" s="25">
        <v>18176</v>
      </c>
      <c r="C903" s="26" t="s">
        <v>1170</v>
      </c>
      <c r="D903" s="27" t="s">
        <v>1171</v>
      </c>
      <c r="E903" s="27" t="s">
        <v>3969</v>
      </c>
      <c r="F903" s="28" t="s">
        <v>31</v>
      </c>
      <c r="G903" s="20">
        <v>5605751420</v>
      </c>
      <c r="H903" s="20">
        <f t="shared" si="43"/>
        <v>1121150.284</v>
      </c>
      <c r="I903" s="19">
        <f t="shared" si="44"/>
        <v>1121150.284</v>
      </c>
    </row>
    <row r="904" spans="1:13" s="29" customFormat="1" ht="26.4" hidden="1" x14ac:dyDescent="0.3">
      <c r="A904" s="25">
        <v>66</v>
      </c>
      <c r="B904" s="25">
        <v>18422</v>
      </c>
      <c r="C904" s="26" t="s">
        <v>1431</v>
      </c>
      <c r="D904" s="27" t="s">
        <v>1432</v>
      </c>
      <c r="E904" s="27" t="s">
        <v>1958</v>
      </c>
      <c r="F904" s="28" t="s">
        <v>31</v>
      </c>
      <c r="G904" s="20">
        <v>12046270762</v>
      </c>
      <c r="H904" s="20">
        <f t="shared" si="43"/>
        <v>2409254.1524</v>
      </c>
      <c r="I904" s="19">
        <f t="shared" si="44"/>
        <v>2409254.1524</v>
      </c>
      <c r="K904" s="31">
        <f>SUM(G839:G904)</f>
        <v>5473983580503</v>
      </c>
      <c r="L904" s="31">
        <f>SUM(H839:H904)</f>
        <v>1094796716.1005998</v>
      </c>
      <c r="M904" s="31">
        <f>SUM(I839:I904)</f>
        <v>1043332427.2653998</v>
      </c>
    </row>
    <row r="905" spans="1:13" s="50" customFormat="1" ht="39.6" hidden="1" x14ac:dyDescent="0.3">
      <c r="A905" s="44">
        <v>1</v>
      </c>
      <c r="B905" s="44">
        <v>18</v>
      </c>
      <c r="C905" s="45" t="s">
        <v>10</v>
      </c>
      <c r="D905" s="46" t="s">
        <v>11</v>
      </c>
      <c r="E905" s="46" t="s">
        <v>1882</v>
      </c>
      <c r="F905" s="47" t="s">
        <v>12</v>
      </c>
      <c r="G905" s="48">
        <v>5778262357</v>
      </c>
      <c r="H905" s="48">
        <f t="shared" si="43"/>
        <v>1155652.4714000002</v>
      </c>
      <c r="I905" s="49">
        <f t="shared" si="44"/>
        <v>1155652.4714000002</v>
      </c>
    </row>
    <row r="906" spans="1:13" s="29" customFormat="1" ht="26.4" hidden="1" x14ac:dyDescent="0.3">
      <c r="A906" s="25">
        <v>2</v>
      </c>
      <c r="B906" s="25">
        <v>26</v>
      </c>
      <c r="C906" s="26" t="s">
        <v>23</v>
      </c>
      <c r="D906" s="27" t="s">
        <v>24</v>
      </c>
      <c r="E906" s="27" t="s">
        <v>1888</v>
      </c>
      <c r="F906" s="28" t="s">
        <v>12</v>
      </c>
      <c r="G906" s="20">
        <v>23955044418</v>
      </c>
      <c r="H906" s="20">
        <f t="shared" si="43"/>
        <v>4791008.8836000003</v>
      </c>
      <c r="I906" s="19">
        <f t="shared" si="44"/>
        <v>4791008.8836000003</v>
      </c>
    </row>
    <row r="907" spans="1:13" s="29" customFormat="1" ht="39.6" hidden="1" x14ac:dyDescent="0.3">
      <c r="A907" s="25">
        <v>3</v>
      </c>
      <c r="B907" s="25">
        <v>27</v>
      </c>
      <c r="C907" s="26" t="s">
        <v>1458</v>
      </c>
      <c r="D907" s="27" t="s">
        <v>1459</v>
      </c>
      <c r="E907" s="27" t="s">
        <v>1889</v>
      </c>
      <c r="F907" s="28" t="s">
        <v>12</v>
      </c>
      <c r="G907" s="20">
        <v>25610338272</v>
      </c>
      <c r="H907" s="20">
        <f t="shared" si="43"/>
        <v>5122067.6544000003</v>
      </c>
      <c r="I907" s="19">
        <f t="shared" si="44"/>
        <v>5122067.6544000003</v>
      </c>
    </row>
    <row r="908" spans="1:13" s="29" customFormat="1" ht="26.4" hidden="1" x14ac:dyDescent="0.3">
      <c r="A908" s="25">
        <v>4</v>
      </c>
      <c r="B908" s="25">
        <v>29</v>
      </c>
      <c r="C908" s="26" t="s">
        <v>25</v>
      </c>
      <c r="D908" s="27" t="s">
        <v>26</v>
      </c>
      <c r="E908" s="27" t="s">
        <v>1890</v>
      </c>
      <c r="F908" s="28" t="s">
        <v>12</v>
      </c>
      <c r="G908" s="20">
        <v>4621178888</v>
      </c>
      <c r="H908" s="20">
        <f t="shared" si="43"/>
        <v>924235.77760000003</v>
      </c>
      <c r="I908" s="19">
        <f t="shared" si="44"/>
        <v>924235.77760000003</v>
      </c>
    </row>
    <row r="909" spans="1:13" s="29" customFormat="1" ht="26.4" hidden="1" x14ac:dyDescent="0.3">
      <c r="A909" s="25">
        <v>5</v>
      </c>
      <c r="B909" s="25">
        <v>30</v>
      </c>
      <c r="C909" s="26" t="s">
        <v>27</v>
      </c>
      <c r="D909" s="27" t="s">
        <v>28</v>
      </c>
      <c r="E909" s="27" t="s">
        <v>1891</v>
      </c>
      <c r="F909" s="28" t="s">
        <v>12</v>
      </c>
      <c r="G909" s="20">
        <v>23597683698</v>
      </c>
      <c r="H909" s="20">
        <f t="shared" si="43"/>
        <v>4719536.7396</v>
      </c>
      <c r="I909" s="19">
        <f t="shared" si="44"/>
        <v>4719536.7396</v>
      </c>
    </row>
    <row r="910" spans="1:13" s="29" customFormat="1" ht="26.4" hidden="1" x14ac:dyDescent="0.3">
      <c r="A910" s="25">
        <v>6</v>
      </c>
      <c r="B910" s="25">
        <v>33</v>
      </c>
      <c r="C910" s="26" t="s">
        <v>29</v>
      </c>
      <c r="D910" s="27" t="s">
        <v>30</v>
      </c>
      <c r="E910" s="27" t="s">
        <v>1892</v>
      </c>
      <c r="F910" s="28" t="s">
        <v>12</v>
      </c>
      <c r="G910" s="20">
        <v>6635210794</v>
      </c>
      <c r="H910" s="20">
        <f t="shared" si="43"/>
        <v>1327042.1588000001</v>
      </c>
      <c r="I910" s="19">
        <f t="shared" si="44"/>
        <v>1327042.1588000001</v>
      </c>
    </row>
    <row r="911" spans="1:13" ht="26.4" hidden="1" x14ac:dyDescent="0.3">
      <c r="A911" s="25">
        <v>7</v>
      </c>
      <c r="B911" s="25">
        <v>2096</v>
      </c>
      <c r="C911" s="32" t="s">
        <v>1973</v>
      </c>
      <c r="D911" s="33" t="s">
        <v>1974</v>
      </c>
      <c r="E911" s="33" t="s">
        <v>1975</v>
      </c>
      <c r="F911" s="34" t="s">
        <v>12</v>
      </c>
      <c r="G911" s="35">
        <v>9125208804</v>
      </c>
      <c r="H911" s="20">
        <f t="shared" ref="H911:H937" si="45">G911*0.02%</f>
        <v>1825041.7608</v>
      </c>
      <c r="I911" s="19">
        <f t="shared" si="44"/>
        <v>1825041.7608</v>
      </c>
      <c r="J911" s="36"/>
      <c r="K911" s="36"/>
      <c r="L911" s="36"/>
      <c r="M911" s="36"/>
    </row>
    <row r="912" spans="1:13" ht="26.4" hidden="1" x14ac:dyDescent="0.3">
      <c r="A912" s="25">
        <v>8</v>
      </c>
      <c r="B912" s="25">
        <v>2107</v>
      </c>
      <c r="C912" s="32" t="s">
        <v>348</v>
      </c>
      <c r="D912" s="33" t="s">
        <v>349</v>
      </c>
      <c r="E912" s="33" t="s">
        <v>1983</v>
      </c>
      <c r="F912" s="34" t="s">
        <v>12</v>
      </c>
      <c r="G912" s="35">
        <v>45067083987</v>
      </c>
      <c r="H912" s="20">
        <f t="shared" si="45"/>
        <v>9013416.7973999996</v>
      </c>
      <c r="I912" s="19">
        <f t="shared" si="44"/>
        <v>9013416.7973999996</v>
      </c>
      <c r="J912" s="36"/>
      <c r="K912" s="36"/>
      <c r="L912" s="36"/>
      <c r="M912" s="36"/>
    </row>
    <row r="913" spans="1:13" ht="26.4" hidden="1" x14ac:dyDescent="0.3">
      <c r="A913" s="25">
        <v>9</v>
      </c>
      <c r="B913" s="25">
        <v>2122</v>
      </c>
      <c r="C913" s="32" t="s">
        <v>32</v>
      </c>
      <c r="D913" s="33" t="s">
        <v>1989</v>
      </c>
      <c r="E913" s="33" t="s">
        <v>1990</v>
      </c>
      <c r="F913" s="34" t="s">
        <v>12</v>
      </c>
      <c r="G913" s="35">
        <v>135551859613</v>
      </c>
      <c r="H913" s="20">
        <f t="shared" si="45"/>
        <v>27110371.922600001</v>
      </c>
      <c r="I913" s="19">
        <f t="shared" si="44"/>
        <v>27110371.922600001</v>
      </c>
      <c r="J913" s="36"/>
      <c r="K913" s="36"/>
      <c r="L913" s="36"/>
      <c r="M913" s="36"/>
    </row>
    <row r="914" spans="1:13" ht="26.4" hidden="1" x14ac:dyDescent="0.3">
      <c r="A914" s="25">
        <v>10</v>
      </c>
      <c r="B914" s="25">
        <v>2154</v>
      </c>
      <c r="C914" s="32" t="s">
        <v>54</v>
      </c>
      <c r="D914" s="33" t="s">
        <v>55</v>
      </c>
      <c r="E914" s="33" t="s">
        <v>2005</v>
      </c>
      <c r="F914" s="34" t="s">
        <v>12</v>
      </c>
      <c r="G914" s="35">
        <v>22222589681</v>
      </c>
      <c r="H914" s="20">
        <f t="shared" si="45"/>
        <v>4444517.9362000003</v>
      </c>
      <c r="I914" s="19">
        <f t="shared" si="44"/>
        <v>4444517.9362000003</v>
      </c>
      <c r="J914" s="36"/>
      <c r="K914" s="36"/>
      <c r="L914" s="36"/>
      <c r="M914" s="36"/>
    </row>
    <row r="915" spans="1:13" ht="26.4" hidden="1" x14ac:dyDescent="0.3">
      <c r="A915" s="25">
        <v>11</v>
      </c>
      <c r="B915" s="25">
        <v>2161</v>
      </c>
      <c r="C915" s="32" t="s">
        <v>60</v>
      </c>
      <c r="D915" s="33" t="s">
        <v>61</v>
      </c>
      <c r="E915" s="33" t="s">
        <v>2007</v>
      </c>
      <c r="F915" s="34" t="s">
        <v>12</v>
      </c>
      <c r="G915" s="35">
        <v>1751039996600</v>
      </c>
      <c r="H915" s="20">
        <f t="shared" si="45"/>
        <v>350207999.31999999</v>
      </c>
      <c r="I915" s="19">
        <f t="shared" si="44"/>
        <v>100000000</v>
      </c>
      <c r="J915" s="36"/>
      <c r="K915" s="36"/>
      <c r="L915" s="36"/>
      <c r="M915" s="36"/>
    </row>
    <row r="916" spans="1:13" ht="26.4" hidden="1" x14ac:dyDescent="0.3">
      <c r="A916" s="25">
        <v>12</v>
      </c>
      <c r="B916" s="25">
        <v>2177</v>
      </c>
      <c r="C916" s="32" t="s">
        <v>70</v>
      </c>
      <c r="D916" s="33" t="s">
        <v>71</v>
      </c>
      <c r="E916" s="33" t="s">
        <v>2014</v>
      </c>
      <c r="F916" s="34" t="s">
        <v>12</v>
      </c>
      <c r="G916" s="35">
        <v>372423888135</v>
      </c>
      <c r="H916" s="20">
        <f t="shared" si="45"/>
        <v>74484777.627000004</v>
      </c>
      <c r="I916" s="19">
        <f t="shared" si="44"/>
        <v>74484777.627000004</v>
      </c>
      <c r="J916" s="36"/>
      <c r="K916" s="36"/>
      <c r="L916" s="36"/>
      <c r="M916" s="36"/>
    </row>
    <row r="917" spans="1:13" ht="26.4" hidden="1" x14ac:dyDescent="0.3">
      <c r="A917" s="25">
        <v>13</v>
      </c>
      <c r="B917" s="25">
        <v>2183</v>
      </c>
      <c r="C917" s="32" t="s">
        <v>1155</v>
      </c>
      <c r="D917" s="33" t="s">
        <v>2017</v>
      </c>
      <c r="E917" s="33" t="s">
        <v>2018</v>
      </c>
      <c r="F917" s="34" t="s">
        <v>12</v>
      </c>
      <c r="G917" s="35">
        <v>25407770110</v>
      </c>
      <c r="H917" s="20">
        <f t="shared" si="45"/>
        <v>5081554.0219999999</v>
      </c>
      <c r="I917" s="19">
        <f t="shared" si="44"/>
        <v>5081554.0219999999</v>
      </c>
      <c r="J917" s="36"/>
      <c r="K917" s="36"/>
      <c r="L917" s="36"/>
      <c r="M917" s="36"/>
    </row>
    <row r="918" spans="1:13" ht="39.6" hidden="1" x14ac:dyDescent="0.3">
      <c r="A918" s="25">
        <v>14</v>
      </c>
      <c r="B918" s="25">
        <v>2186</v>
      </c>
      <c r="C918" s="32" t="s">
        <v>82</v>
      </c>
      <c r="D918" s="33" t="s">
        <v>83</v>
      </c>
      <c r="E918" s="33" t="s">
        <v>2020</v>
      </c>
      <c r="F918" s="34" t="s">
        <v>12</v>
      </c>
      <c r="G918" s="35">
        <v>4199352479</v>
      </c>
      <c r="H918" s="20">
        <f t="shared" si="45"/>
        <v>839870.49580000003</v>
      </c>
      <c r="I918" s="19">
        <f t="shared" si="44"/>
        <v>839870.49580000003</v>
      </c>
      <c r="J918" s="36"/>
      <c r="K918" s="36"/>
      <c r="L918" s="36"/>
      <c r="M918" s="36"/>
    </row>
    <row r="919" spans="1:13" ht="26.4" hidden="1" x14ac:dyDescent="0.3">
      <c r="A919" s="25">
        <v>15</v>
      </c>
      <c r="B919" s="25">
        <v>2188</v>
      </c>
      <c r="C919" s="32" t="s">
        <v>86</v>
      </c>
      <c r="D919" s="33" t="s">
        <v>87</v>
      </c>
      <c r="E919" s="33" t="s">
        <v>2021</v>
      </c>
      <c r="F919" s="34" t="s">
        <v>12</v>
      </c>
      <c r="G919" s="35">
        <v>102624021961</v>
      </c>
      <c r="H919" s="20">
        <f t="shared" si="45"/>
        <v>20524804.392200001</v>
      </c>
      <c r="I919" s="19">
        <f t="shared" si="44"/>
        <v>20524804.392200001</v>
      </c>
      <c r="J919" s="36"/>
      <c r="K919" s="36"/>
      <c r="L919" s="36"/>
      <c r="M919" s="36"/>
    </row>
    <row r="920" spans="1:13" ht="26.4" hidden="1" x14ac:dyDescent="0.3">
      <c r="A920" s="25">
        <v>16</v>
      </c>
      <c r="B920" s="25">
        <v>2197</v>
      </c>
      <c r="C920" s="32" t="s">
        <v>92</v>
      </c>
      <c r="D920" s="33" t="s">
        <v>2024</v>
      </c>
      <c r="E920" s="33" t="s">
        <v>2025</v>
      </c>
      <c r="F920" s="34" t="s">
        <v>12</v>
      </c>
      <c r="G920" s="35">
        <v>10580199077</v>
      </c>
      <c r="H920" s="20">
        <f t="shared" si="45"/>
        <v>2116039.8154000002</v>
      </c>
      <c r="I920" s="19">
        <f t="shared" si="44"/>
        <v>2116039.8154000002</v>
      </c>
      <c r="J920" s="36"/>
      <c r="K920" s="36"/>
      <c r="L920" s="36"/>
      <c r="M920" s="36"/>
    </row>
    <row r="921" spans="1:13" ht="39.6" hidden="1" x14ac:dyDescent="0.3">
      <c r="A921" s="25">
        <v>17</v>
      </c>
      <c r="B921" s="25">
        <v>2208</v>
      </c>
      <c r="C921" s="32" t="s">
        <v>103</v>
      </c>
      <c r="D921" s="33" t="s">
        <v>104</v>
      </c>
      <c r="E921" s="33" t="s">
        <v>2031</v>
      </c>
      <c r="F921" s="34" t="s">
        <v>12</v>
      </c>
      <c r="G921" s="35">
        <v>14124058713</v>
      </c>
      <c r="H921" s="20">
        <f t="shared" si="45"/>
        <v>2824811.7426</v>
      </c>
      <c r="I921" s="19">
        <f t="shared" si="44"/>
        <v>2824811.7426</v>
      </c>
      <c r="J921" s="36"/>
      <c r="K921" s="36"/>
      <c r="L921" s="36"/>
      <c r="M921" s="36"/>
    </row>
    <row r="922" spans="1:13" ht="26.4" hidden="1" x14ac:dyDescent="0.3">
      <c r="A922" s="25">
        <v>18</v>
      </c>
      <c r="B922" s="25">
        <v>2212</v>
      </c>
      <c r="C922" s="32" t="s">
        <v>108</v>
      </c>
      <c r="D922" s="33" t="s">
        <v>109</v>
      </c>
      <c r="E922" s="33" t="s">
        <v>2034</v>
      </c>
      <c r="F922" s="34" t="s">
        <v>12</v>
      </c>
      <c r="G922" s="35">
        <v>522819371735</v>
      </c>
      <c r="H922" s="20">
        <f t="shared" si="45"/>
        <v>104563874.347</v>
      </c>
      <c r="I922" s="19">
        <f t="shared" si="44"/>
        <v>100000000</v>
      </c>
      <c r="J922" s="36"/>
      <c r="K922" s="36"/>
      <c r="L922" s="36"/>
      <c r="M922" s="36"/>
    </row>
    <row r="923" spans="1:13" ht="26.4" hidden="1" x14ac:dyDescent="0.3">
      <c r="A923" s="25">
        <v>19</v>
      </c>
      <c r="B923" s="25">
        <v>2220</v>
      </c>
      <c r="C923" s="32" t="s">
        <v>114</v>
      </c>
      <c r="D923" s="33" t="s">
        <v>115</v>
      </c>
      <c r="E923" s="33" t="s">
        <v>2038</v>
      </c>
      <c r="F923" s="34" t="s">
        <v>12</v>
      </c>
      <c r="G923" s="35">
        <v>78791925681</v>
      </c>
      <c r="H923" s="20">
        <f t="shared" si="45"/>
        <v>15758385.136200001</v>
      </c>
      <c r="I923" s="19">
        <f t="shared" si="44"/>
        <v>15758385.136200001</v>
      </c>
      <c r="J923" s="36"/>
      <c r="K923" s="36"/>
      <c r="L923" s="36"/>
      <c r="M923" s="36"/>
    </row>
    <row r="924" spans="1:13" ht="26.4" hidden="1" x14ac:dyDescent="0.3">
      <c r="A924" s="25">
        <v>20</v>
      </c>
      <c r="B924" s="25">
        <v>2237</v>
      </c>
      <c r="C924" s="32" t="s">
        <v>122</v>
      </c>
      <c r="D924" s="33" t="s">
        <v>2041</v>
      </c>
      <c r="E924" s="33" t="s">
        <v>2042</v>
      </c>
      <c r="F924" s="34" t="s">
        <v>12</v>
      </c>
      <c r="G924" s="35">
        <v>234569616351</v>
      </c>
      <c r="H924" s="20">
        <f t="shared" si="45"/>
        <v>46913923.270199999</v>
      </c>
      <c r="I924" s="19">
        <f t="shared" si="44"/>
        <v>46913923.270199999</v>
      </c>
      <c r="J924" s="36"/>
      <c r="K924" s="36"/>
      <c r="L924" s="36"/>
      <c r="M924" s="36"/>
    </row>
    <row r="925" spans="1:13" ht="26.4" hidden="1" x14ac:dyDescent="0.3">
      <c r="A925" s="25">
        <v>21</v>
      </c>
      <c r="B925" s="25">
        <v>2238</v>
      </c>
      <c r="C925" s="32" t="s">
        <v>123</v>
      </c>
      <c r="D925" s="33" t="s">
        <v>124</v>
      </c>
      <c r="E925" s="33" t="s">
        <v>2043</v>
      </c>
      <c r="F925" s="34" t="s">
        <v>12</v>
      </c>
      <c r="G925" s="35">
        <v>40529206636</v>
      </c>
      <c r="H925" s="20">
        <f t="shared" si="45"/>
        <v>8105841.3272000002</v>
      </c>
      <c r="I925" s="19">
        <f t="shared" si="44"/>
        <v>8105841.3272000002</v>
      </c>
      <c r="J925" s="36"/>
      <c r="K925" s="36"/>
      <c r="L925" s="36"/>
      <c r="M925" s="36"/>
    </row>
    <row r="926" spans="1:13" ht="26.4" hidden="1" x14ac:dyDescent="0.3">
      <c r="A926" s="25">
        <v>22</v>
      </c>
      <c r="B926" s="25">
        <v>2256</v>
      </c>
      <c r="C926" s="32" t="s">
        <v>129</v>
      </c>
      <c r="D926" s="33" t="s">
        <v>2050</v>
      </c>
      <c r="E926" s="33" t="s">
        <v>2051</v>
      </c>
      <c r="F926" s="34" t="s">
        <v>12</v>
      </c>
      <c r="G926" s="35">
        <v>7940673338</v>
      </c>
      <c r="H926" s="20">
        <f t="shared" si="45"/>
        <v>1588134.6676</v>
      </c>
      <c r="I926" s="19">
        <f t="shared" si="44"/>
        <v>1588134.6676</v>
      </c>
      <c r="J926" s="36"/>
      <c r="K926" s="36"/>
      <c r="L926" s="36"/>
      <c r="M926" s="36"/>
    </row>
    <row r="927" spans="1:13" ht="26.4" hidden="1" x14ac:dyDescent="0.3">
      <c r="A927" s="25">
        <v>23</v>
      </c>
      <c r="B927" s="25">
        <v>2262</v>
      </c>
      <c r="C927" s="32" t="s">
        <v>2052</v>
      </c>
      <c r="D927" s="33" t="s">
        <v>2053</v>
      </c>
      <c r="E927" s="33" t="s">
        <v>2054</v>
      </c>
      <c r="F927" s="34" t="s">
        <v>12</v>
      </c>
      <c r="G927" s="35">
        <v>75617137904</v>
      </c>
      <c r="H927" s="20">
        <f t="shared" si="45"/>
        <v>15123427.580800001</v>
      </c>
      <c r="I927" s="19">
        <f t="shared" si="44"/>
        <v>15123427.580800001</v>
      </c>
      <c r="J927" s="36"/>
      <c r="K927" s="36"/>
      <c r="L927" s="36"/>
      <c r="M927" s="36"/>
    </row>
    <row r="928" spans="1:13" ht="26.4" hidden="1" x14ac:dyDescent="0.3">
      <c r="A928" s="25">
        <v>24</v>
      </c>
      <c r="B928" s="25">
        <v>2274</v>
      </c>
      <c r="C928" s="32" t="s">
        <v>134</v>
      </c>
      <c r="D928" s="33" t="s">
        <v>2055</v>
      </c>
      <c r="E928" s="33" t="s">
        <v>2056</v>
      </c>
      <c r="F928" s="34" t="s">
        <v>12</v>
      </c>
      <c r="G928" s="35">
        <v>12585150933</v>
      </c>
      <c r="H928" s="20">
        <f t="shared" si="45"/>
        <v>2517030.1866000001</v>
      </c>
      <c r="I928" s="19">
        <f t="shared" si="44"/>
        <v>2517030.1866000001</v>
      </c>
      <c r="J928" s="36"/>
      <c r="K928" s="36"/>
      <c r="L928" s="36"/>
      <c r="M928" s="36"/>
    </row>
    <row r="929" spans="1:13" ht="39.6" hidden="1" x14ac:dyDescent="0.3">
      <c r="A929" s="25">
        <v>25</v>
      </c>
      <c r="B929" s="25">
        <v>2322</v>
      </c>
      <c r="C929" s="32" t="s">
        <v>2072</v>
      </c>
      <c r="D929" s="33" t="s">
        <v>2073</v>
      </c>
      <c r="E929" s="33" t="s">
        <v>2074</v>
      </c>
      <c r="F929" s="34" t="s">
        <v>12</v>
      </c>
      <c r="G929" s="35">
        <v>117664144749</v>
      </c>
      <c r="H929" s="20">
        <f t="shared" si="45"/>
        <v>23532828.9498</v>
      </c>
      <c r="I929" s="19">
        <f t="shared" si="44"/>
        <v>23532828.9498</v>
      </c>
      <c r="J929" s="36"/>
      <c r="K929" s="36"/>
      <c r="L929" s="36"/>
      <c r="M929" s="36"/>
    </row>
    <row r="930" spans="1:13" ht="26.4" hidden="1" x14ac:dyDescent="0.3">
      <c r="A930" s="25">
        <v>26</v>
      </c>
      <c r="B930" s="25">
        <v>3411</v>
      </c>
      <c r="C930" s="32" t="s">
        <v>2198</v>
      </c>
      <c r="D930" s="33" t="s">
        <v>2199</v>
      </c>
      <c r="E930" s="33" t="s">
        <v>2200</v>
      </c>
      <c r="F930" s="34" t="s">
        <v>12</v>
      </c>
      <c r="G930" s="35">
        <v>10978216749</v>
      </c>
      <c r="H930" s="20">
        <f t="shared" si="45"/>
        <v>2195643.3498</v>
      </c>
      <c r="I930" s="19">
        <f t="shared" ref="I930:I984" si="46">IF(H930&gt;100000000,100000000,IF(H930&gt;=500000,H930,500000))</f>
        <v>2195643.3498</v>
      </c>
      <c r="J930" s="36"/>
      <c r="K930" s="36"/>
      <c r="L930" s="36"/>
      <c r="M930" s="36"/>
    </row>
    <row r="931" spans="1:13" ht="26.4" hidden="1" x14ac:dyDescent="0.3">
      <c r="A931" s="25">
        <v>27</v>
      </c>
      <c r="B931" s="25">
        <v>3713</v>
      </c>
      <c r="C931" s="32" t="s">
        <v>306</v>
      </c>
      <c r="D931" s="33" t="s">
        <v>307</v>
      </c>
      <c r="E931" s="33" t="s">
        <v>2229</v>
      </c>
      <c r="F931" s="34" t="s">
        <v>12</v>
      </c>
      <c r="G931" s="35">
        <v>28968159413</v>
      </c>
      <c r="H931" s="20">
        <f t="shared" si="45"/>
        <v>5793631.8826000001</v>
      </c>
      <c r="I931" s="19">
        <f t="shared" si="46"/>
        <v>5793631.8826000001</v>
      </c>
      <c r="J931" s="36"/>
      <c r="K931" s="36"/>
      <c r="L931" s="36"/>
      <c r="M931" s="36"/>
    </row>
    <row r="932" spans="1:13" ht="26.4" hidden="1" x14ac:dyDescent="0.3">
      <c r="A932" s="25">
        <v>28</v>
      </c>
      <c r="B932" s="25">
        <v>3769</v>
      </c>
      <c r="C932" s="32" t="s">
        <v>2233</v>
      </c>
      <c r="D932" s="33" t="s">
        <v>2234</v>
      </c>
      <c r="E932" s="33" t="s">
        <v>2235</v>
      </c>
      <c r="F932" s="34" t="s">
        <v>12</v>
      </c>
      <c r="G932" s="35">
        <v>7955327232</v>
      </c>
      <c r="H932" s="20">
        <f t="shared" si="45"/>
        <v>1591065.4464</v>
      </c>
      <c r="I932" s="19">
        <f t="shared" si="46"/>
        <v>1591065.4464</v>
      </c>
      <c r="J932" s="36"/>
      <c r="K932" s="36"/>
      <c r="L932" s="36"/>
      <c r="M932" s="36"/>
    </row>
    <row r="933" spans="1:13" ht="26.4" hidden="1" x14ac:dyDescent="0.3">
      <c r="A933" s="25">
        <v>29</v>
      </c>
      <c r="B933" s="25">
        <v>4020</v>
      </c>
      <c r="C933" s="32" t="s">
        <v>2264</v>
      </c>
      <c r="D933" s="33" t="s">
        <v>2265</v>
      </c>
      <c r="E933" s="33" t="s">
        <v>2034</v>
      </c>
      <c r="F933" s="34" t="s">
        <v>12</v>
      </c>
      <c r="G933" s="35">
        <v>7522624485</v>
      </c>
      <c r="H933" s="20">
        <f t="shared" si="45"/>
        <v>1504524.8970000001</v>
      </c>
      <c r="I933" s="19">
        <f t="shared" si="46"/>
        <v>1504524.8970000001</v>
      </c>
      <c r="J933" s="36"/>
      <c r="K933" s="36"/>
      <c r="L933" s="36"/>
      <c r="M933" s="36"/>
    </row>
    <row r="934" spans="1:13" ht="39.6" hidden="1" x14ac:dyDescent="0.3">
      <c r="A934" s="25">
        <v>30</v>
      </c>
      <c r="B934" s="25">
        <v>4110</v>
      </c>
      <c r="C934" s="32" t="s">
        <v>332</v>
      </c>
      <c r="D934" s="33" t="s">
        <v>333</v>
      </c>
      <c r="E934" s="33" t="s">
        <v>2271</v>
      </c>
      <c r="F934" s="34" t="s">
        <v>12</v>
      </c>
      <c r="G934" s="35">
        <v>26969477663</v>
      </c>
      <c r="H934" s="20">
        <f t="shared" si="45"/>
        <v>5393895.5326000005</v>
      </c>
      <c r="I934" s="19">
        <f t="shared" si="46"/>
        <v>5393895.5326000005</v>
      </c>
      <c r="J934" s="36"/>
      <c r="K934" s="36"/>
      <c r="L934" s="36"/>
      <c r="M934" s="36"/>
    </row>
    <row r="935" spans="1:13" ht="39.6" hidden="1" x14ac:dyDescent="0.3">
      <c r="A935" s="25">
        <v>31</v>
      </c>
      <c r="B935" s="25">
        <v>4350</v>
      </c>
      <c r="C935" s="32" t="s">
        <v>1853</v>
      </c>
      <c r="D935" s="33" t="s">
        <v>1854</v>
      </c>
      <c r="E935" s="33" t="s">
        <v>2289</v>
      </c>
      <c r="F935" s="34" t="s">
        <v>12</v>
      </c>
      <c r="G935" s="35">
        <v>3410099253</v>
      </c>
      <c r="H935" s="20">
        <f t="shared" si="45"/>
        <v>682019.85060000001</v>
      </c>
      <c r="I935" s="19">
        <f t="shared" si="46"/>
        <v>682019.85060000001</v>
      </c>
      <c r="J935" s="36"/>
      <c r="K935" s="36"/>
      <c r="L935" s="36"/>
      <c r="M935" s="36"/>
    </row>
    <row r="936" spans="1:13" ht="26.4" hidden="1" x14ac:dyDescent="0.3">
      <c r="A936" s="25">
        <v>32</v>
      </c>
      <c r="B936" s="25">
        <v>4546</v>
      </c>
      <c r="C936" s="32" t="s">
        <v>1164</v>
      </c>
      <c r="D936" s="33" t="s">
        <v>1165</v>
      </c>
      <c r="E936" s="33" t="s">
        <v>2309</v>
      </c>
      <c r="F936" s="34" t="s">
        <v>12</v>
      </c>
      <c r="G936" s="35">
        <v>25000000000</v>
      </c>
      <c r="H936" s="20">
        <f t="shared" si="45"/>
        <v>5000000</v>
      </c>
      <c r="I936" s="19">
        <f t="shared" si="46"/>
        <v>5000000</v>
      </c>
      <c r="J936" s="36"/>
      <c r="K936" s="36"/>
      <c r="L936" s="36"/>
      <c r="M936" s="36"/>
    </row>
    <row r="937" spans="1:13" ht="26.4" hidden="1" x14ac:dyDescent="0.3">
      <c r="A937" s="25">
        <v>33</v>
      </c>
      <c r="B937" s="25">
        <v>4967</v>
      </c>
      <c r="C937" s="32" t="s">
        <v>2328</v>
      </c>
      <c r="D937" s="33" t="s">
        <v>2329</v>
      </c>
      <c r="E937" s="33" t="s">
        <v>2330</v>
      </c>
      <c r="F937" s="34" t="s">
        <v>12</v>
      </c>
      <c r="G937" s="35">
        <v>14551466452</v>
      </c>
      <c r="H937" s="20">
        <f t="shared" si="45"/>
        <v>2910293.2904000003</v>
      </c>
      <c r="I937" s="19">
        <f t="shared" si="46"/>
        <v>2910293.2904000003</v>
      </c>
      <c r="J937" s="36"/>
      <c r="K937" s="36"/>
      <c r="L937" s="36"/>
      <c r="M937" s="36"/>
    </row>
    <row r="938" spans="1:13" ht="26.4" hidden="1" x14ac:dyDescent="0.3">
      <c r="A938" s="25">
        <v>34</v>
      </c>
      <c r="B938" s="25">
        <v>5468</v>
      </c>
      <c r="C938" s="32" t="s">
        <v>1510</v>
      </c>
      <c r="D938" s="33" t="s">
        <v>1511</v>
      </c>
      <c r="E938" s="33" t="s">
        <v>2359</v>
      </c>
      <c r="F938" s="34" t="s">
        <v>12</v>
      </c>
      <c r="G938" s="35">
        <v>25857998103</v>
      </c>
      <c r="H938" s="20">
        <f t="shared" ref="H938:H993" si="47">G938*0.02%</f>
        <v>5171599.6206</v>
      </c>
      <c r="I938" s="19">
        <f t="shared" si="46"/>
        <v>5171599.6206</v>
      </c>
      <c r="J938" s="36"/>
      <c r="K938" s="36"/>
      <c r="L938" s="36"/>
      <c r="M938" s="36"/>
    </row>
    <row r="939" spans="1:13" ht="39.6" hidden="1" x14ac:dyDescent="0.3">
      <c r="A939" s="25">
        <v>35</v>
      </c>
      <c r="B939" s="25">
        <v>5510</v>
      </c>
      <c r="C939" s="32" t="s">
        <v>2391</v>
      </c>
      <c r="D939" s="33" t="s">
        <v>2392</v>
      </c>
      <c r="E939" s="33" t="s">
        <v>2393</v>
      </c>
      <c r="F939" s="34" t="s">
        <v>12</v>
      </c>
      <c r="G939" s="35">
        <v>3611134768042</v>
      </c>
      <c r="H939" s="20">
        <f t="shared" si="47"/>
        <v>722226953.60839999</v>
      </c>
      <c r="I939" s="19">
        <f t="shared" si="46"/>
        <v>100000000</v>
      </c>
      <c r="J939" s="36"/>
      <c r="K939" s="36"/>
      <c r="L939" s="36"/>
      <c r="M939" s="36"/>
    </row>
    <row r="940" spans="1:13" ht="39.6" hidden="1" x14ac:dyDescent="0.3">
      <c r="A940" s="25">
        <v>36</v>
      </c>
      <c r="B940" s="25">
        <v>5536</v>
      </c>
      <c r="C940" s="32" t="s">
        <v>1825</v>
      </c>
      <c r="D940" s="33" t="s">
        <v>1826</v>
      </c>
      <c r="E940" s="33" t="s">
        <v>2401</v>
      </c>
      <c r="F940" s="34" t="s">
        <v>12</v>
      </c>
      <c r="G940" s="35">
        <v>7330781969</v>
      </c>
      <c r="H940" s="20">
        <f t="shared" si="47"/>
        <v>1466156.3938</v>
      </c>
      <c r="I940" s="19">
        <f t="shared" si="46"/>
        <v>1466156.3938</v>
      </c>
      <c r="J940" s="36"/>
      <c r="K940" s="36"/>
      <c r="L940" s="36"/>
      <c r="M940" s="36"/>
    </row>
    <row r="941" spans="1:13" ht="26.4" hidden="1" x14ac:dyDescent="0.3">
      <c r="A941" s="25">
        <v>37</v>
      </c>
      <c r="B941" s="25">
        <v>5557</v>
      </c>
      <c r="C941" s="32" t="s">
        <v>427</v>
      </c>
      <c r="D941" s="33" t="s">
        <v>428</v>
      </c>
      <c r="E941" s="33" t="s">
        <v>2416</v>
      </c>
      <c r="F941" s="34" t="s">
        <v>12</v>
      </c>
      <c r="G941" s="35">
        <v>43661523696</v>
      </c>
      <c r="H941" s="20">
        <f t="shared" si="47"/>
        <v>8732304.7391999997</v>
      </c>
      <c r="I941" s="19">
        <f t="shared" si="46"/>
        <v>8732304.7391999997</v>
      </c>
      <c r="J941" s="36"/>
      <c r="K941" s="36"/>
      <c r="L941" s="36"/>
      <c r="M941" s="36"/>
    </row>
    <row r="942" spans="1:13" ht="39.6" hidden="1" x14ac:dyDescent="0.3">
      <c r="A942" s="25">
        <v>38</v>
      </c>
      <c r="B942" s="25">
        <v>5570</v>
      </c>
      <c r="C942" s="32" t="s">
        <v>435</v>
      </c>
      <c r="D942" s="33" t="s">
        <v>2426</v>
      </c>
      <c r="E942" s="33" t="s">
        <v>2427</v>
      </c>
      <c r="F942" s="34" t="s">
        <v>12</v>
      </c>
      <c r="G942" s="35">
        <v>23005370760</v>
      </c>
      <c r="H942" s="20">
        <f t="shared" si="47"/>
        <v>4601074.1519999998</v>
      </c>
      <c r="I942" s="19">
        <f t="shared" si="46"/>
        <v>4601074.1519999998</v>
      </c>
      <c r="J942" s="36"/>
      <c r="K942" s="36"/>
      <c r="L942" s="36"/>
      <c r="M942" s="36"/>
    </row>
    <row r="943" spans="1:13" ht="26.4" hidden="1" x14ac:dyDescent="0.3">
      <c r="A943" s="25">
        <v>39</v>
      </c>
      <c r="B943" s="25">
        <v>5571</v>
      </c>
      <c r="C943" s="32" t="s">
        <v>436</v>
      </c>
      <c r="D943" s="33" t="s">
        <v>437</v>
      </c>
      <c r="E943" s="33" t="s">
        <v>2428</v>
      </c>
      <c r="F943" s="34" t="s">
        <v>12</v>
      </c>
      <c r="G943" s="35">
        <v>3918095163</v>
      </c>
      <c r="H943" s="20">
        <f t="shared" si="47"/>
        <v>783619.03260000004</v>
      </c>
      <c r="I943" s="19">
        <f t="shared" si="46"/>
        <v>783619.03260000004</v>
      </c>
      <c r="J943" s="36"/>
      <c r="K943" s="36"/>
      <c r="L943" s="36"/>
      <c r="M943" s="36"/>
    </row>
    <row r="944" spans="1:13" ht="26.4" hidden="1" x14ac:dyDescent="0.3">
      <c r="A944" s="25">
        <v>40</v>
      </c>
      <c r="B944" s="25">
        <v>5586</v>
      </c>
      <c r="C944" s="32" t="s">
        <v>59</v>
      </c>
      <c r="D944" s="33" t="s">
        <v>2442</v>
      </c>
      <c r="E944" s="33" t="s">
        <v>2443</v>
      </c>
      <c r="F944" s="34" t="s">
        <v>12</v>
      </c>
      <c r="G944" s="35">
        <v>6181046691</v>
      </c>
      <c r="H944" s="20">
        <f t="shared" si="47"/>
        <v>1236209.3382000001</v>
      </c>
      <c r="I944" s="19">
        <f t="shared" si="46"/>
        <v>1236209.3382000001</v>
      </c>
      <c r="J944" s="36"/>
      <c r="K944" s="36"/>
      <c r="L944" s="36"/>
      <c r="M944" s="36"/>
    </row>
    <row r="945" spans="1:13" ht="26.4" hidden="1" x14ac:dyDescent="0.3">
      <c r="A945" s="25">
        <v>41</v>
      </c>
      <c r="B945" s="25">
        <v>5632</v>
      </c>
      <c r="C945" s="32" t="s">
        <v>450</v>
      </c>
      <c r="D945" s="33" t="s">
        <v>451</v>
      </c>
      <c r="E945" s="33" t="s">
        <v>2463</v>
      </c>
      <c r="F945" s="34" t="s">
        <v>12</v>
      </c>
      <c r="G945" s="35">
        <v>25415047265</v>
      </c>
      <c r="H945" s="20">
        <f t="shared" si="47"/>
        <v>5083009.4530000007</v>
      </c>
      <c r="I945" s="19">
        <f t="shared" si="46"/>
        <v>5083009.4530000007</v>
      </c>
      <c r="J945" s="36"/>
      <c r="K945" s="36"/>
      <c r="L945" s="36"/>
      <c r="M945" s="36"/>
    </row>
    <row r="946" spans="1:13" ht="26.4" hidden="1" x14ac:dyDescent="0.3">
      <c r="A946" s="25">
        <v>42</v>
      </c>
      <c r="B946" s="25">
        <v>5696</v>
      </c>
      <c r="C946" s="32" t="s">
        <v>2486</v>
      </c>
      <c r="D946" s="33" t="s">
        <v>2487</v>
      </c>
      <c r="E946" s="33" t="s">
        <v>2488</v>
      </c>
      <c r="F946" s="34" t="s">
        <v>12</v>
      </c>
      <c r="G946" s="35">
        <v>8429392514</v>
      </c>
      <c r="H946" s="20">
        <f t="shared" si="47"/>
        <v>1685878.5028000001</v>
      </c>
      <c r="I946" s="19">
        <f t="shared" si="46"/>
        <v>1685878.5028000001</v>
      </c>
      <c r="J946" s="36"/>
      <c r="K946" s="36"/>
      <c r="L946" s="36"/>
      <c r="M946" s="36"/>
    </row>
    <row r="947" spans="1:13" ht="52.8" hidden="1" x14ac:dyDescent="0.3">
      <c r="A947" s="25">
        <v>43</v>
      </c>
      <c r="B947" s="25">
        <v>6311</v>
      </c>
      <c r="C947" s="32" t="s">
        <v>1281</v>
      </c>
      <c r="D947" s="33" t="s">
        <v>1282</v>
      </c>
      <c r="E947" s="33" t="s">
        <v>2557</v>
      </c>
      <c r="F947" s="34" t="s">
        <v>12</v>
      </c>
      <c r="G947" s="35">
        <v>21942030167</v>
      </c>
      <c r="H947" s="20">
        <f t="shared" si="47"/>
        <v>4388406.0334000001</v>
      </c>
      <c r="I947" s="19">
        <f t="shared" si="46"/>
        <v>4388406.0334000001</v>
      </c>
      <c r="J947" s="36"/>
      <c r="K947" s="36"/>
      <c r="L947" s="36"/>
      <c r="M947" s="36"/>
    </row>
    <row r="948" spans="1:13" ht="26.4" hidden="1" x14ac:dyDescent="0.3">
      <c r="A948" s="25">
        <v>44</v>
      </c>
      <c r="B948" s="25">
        <v>6354</v>
      </c>
      <c r="C948" s="32" t="s">
        <v>2562</v>
      </c>
      <c r="D948" s="33" t="s">
        <v>2563</v>
      </c>
      <c r="E948" s="33" t="s">
        <v>2564</v>
      </c>
      <c r="F948" s="34" t="s">
        <v>12</v>
      </c>
      <c r="G948" s="35">
        <v>23490127700</v>
      </c>
      <c r="H948" s="20">
        <f t="shared" si="47"/>
        <v>4698025.54</v>
      </c>
      <c r="I948" s="19">
        <f t="shared" si="46"/>
        <v>4698025.54</v>
      </c>
      <c r="J948" s="36"/>
      <c r="K948" s="36"/>
      <c r="L948" s="36"/>
      <c r="M948" s="36"/>
    </row>
    <row r="949" spans="1:13" ht="26.4" hidden="1" x14ac:dyDescent="0.3">
      <c r="A949" s="25">
        <v>45</v>
      </c>
      <c r="B949" s="25">
        <v>6570</v>
      </c>
      <c r="C949" s="32" t="s">
        <v>2582</v>
      </c>
      <c r="D949" s="33" t="s">
        <v>2583</v>
      </c>
      <c r="E949" s="33" t="s">
        <v>2584</v>
      </c>
      <c r="F949" s="34" t="s">
        <v>12</v>
      </c>
      <c r="G949" s="35">
        <v>7791723096</v>
      </c>
      <c r="H949" s="20">
        <f t="shared" si="47"/>
        <v>1558344.6192000001</v>
      </c>
      <c r="I949" s="19">
        <f t="shared" si="46"/>
        <v>1558344.6192000001</v>
      </c>
      <c r="J949" s="36"/>
      <c r="K949" s="36"/>
      <c r="L949" s="36"/>
      <c r="M949" s="36"/>
    </row>
    <row r="950" spans="1:13" ht="39.6" hidden="1" x14ac:dyDescent="0.3">
      <c r="A950" s="25">
        <v>46</v>
      </c>
      <c r="B950" s="25">
        <v>6838</v>
      </c>
      <c r="C950" s="32" t="s">
        <v>492</v>
      </c>
      <c r="D950" s="33" t="s">
        <v>493</v>
      </c>
      <c r="E950" s="33" t="s">
        <v>2612</v>
      </c>
      <c r="F950" s="34" t="s">
        <v>12</v>
      </c>
      <c r="G950" s="35">
        <v>13242418911</v>
      </c>
      <c r="H950" s="20">
        <f t="shared" si="47"/>
        <v>2648483.7822000002</v>
      </c>
      <c r="I950" s="19">
        <f t="shared" si="46"/>
        <v>2648483.7822000002</v>
      </c>
      <c r="J950" s="36"/>
      <c r="K950" s="36"/>
      <c r="L950" s="36"/>
      <c r="M950" s="36"/>
    </row>
    <row r="951" spans="1:13" ht="26.4" hidden="1" x14ac:dyDescent="0.3">
      <c r="A951" s="25">
        <v>47</v>
      </c>
      <c r="B951" s="25">
        <v>6862</v>
      </c>
      <c r="C951" s="32" t="s">
        <v>2613</v>
      </c>
      <c r="D951" s="33" t="s">
        <v>2614</v>
      </c>
      <c r="E951" s="33" t="s">
        <v>2615</v>
      </c>
      <c r="F951" s="34" t="s">
        <v>12</v>
      </c>
      <c r="G951" s="35">
        <v>9014357259</v>
      </c>
      <c r="H951" s="20">
        <f t="shared" si="47"/>
        <v>1802871.4518000002</v>
      </c>
      <c r="I951" s="19">
        <f t="shared" si="46"/>
        <v>1802871.4518000002</v>
      </c>
      <c r="J951" s="36"/>
      <c r="K951" s="36"/>
      <c r="L951" s="36"/>
      <c r="M951" s="36"/>
    </row>
    <row r="952" spans="1:13" ht="26.4" hidden="1" x14ac:dyDescent="0.3">
      <c r="A952" s="25">
        <v>48</v>
      </c>
      <c r="B952" s="25">
        <v>6927</v>
      </c>
      <c r="C952" s="32" t="s">
        <v>494</v>
      </c>
      <c r="D952" s="33" t="s">
        <v>495</v>
      </c>
      <c r="E952" s="33" t="s">
        <v>2618</v>
      </c>
      <c r="F952" s="34" t="s">
        <v>12</v>
      </c>
      <c r="G952" s="35">
        <v>52048964428</v>
      </c>
      <c r="H952" s="20">
        <f t="shared" si="47"/>
        <v>10409792.885600001</v>
      </c>
      <c r="I952" s="19">
        <f t="shared" si="46"/>
        <v>10409792.885600001</v>
      </c>
      <c r="J952" s="36"/>
      <c r="K952" s="36"/>
      <c r="L952" s="36"/>
      <c r="M952" s="36"/>
    </row>
    <row r="953" spans="1:13" ht="39.6" hidden="1" x14ac:dyDescent="0.3">
      <c r="A953" s="25">
        <v>49</v>
      </c>
      <c r="B953" s="25">
        <v>7015</v>
      </c>
      <c r="C953" s="32" t="s">
        <v>1224</v>
      </c>
      <c r="D953" s="33" t="s">
        <v>2621</v>
      </c>
      <c r="E953" s="33" t="s">
        <v>2622</v>
      </c>
      <c r="F953" s="34" t="s">
        <v>12</v>
      </c>
      <c r="G953" s="35">
        <v>1671368977912</v>
      </c>
      <c r="H953" s="20">
        <f t="shared" si="47"/>
        <v>334273795.58240002</v>
      </c>
      <c r="I953" s="19">
        <f t="shared" si="46"/>
        <v>100000000</v>
      </c>
      <c r="J953" s="36"/>
      <c r="K953" s="36"/>
      <c r="L953" s="36"/>
      <c r="M953" s="36"/>
    </row>
    <row r="954" spans="1:13" ht="52.8" hidden="1" x14ac:dyDescent="0.3">
      <c r="A954" s="25">
        <v>50</v>
      </c>
      <c r="B954" s="25">
        <v>7016</v>
      </c>
      <c r="C954" s="32" t="s">
        <v>1526</v>
      </c>
      <c r="D954" s="33" t="s">
        <v>2623</v>
      </c>
      <c r="E954" s="33" t="s">
        <v>2624</v>
      </c>
      <c r="F954" s="34" t="s">
        <v>12</v>
      </c>
      <c r="G954" s="35">
        <v>1084153647544</v>
      </c>
      <c r="H954" s="20">
        <f t="shared" si="47"/>
        <v>216830729.5088</v>
      </c>
      <c r="I954" s="19">
        <f t="shared" si="46"/>
        <v>100000000</v>
      </c>
      <c r="J954" s="36"/>
      <c r="K954" s="36"/>
      <c r="L954" s="36"/>
      <c r="M954" s="36"/>
    </row>
    <row r="955" spans="1:13" ht="39.6" hidden="1" x14ac:dyDescent="0.3">
      <c r="A955" s="25">
        <v>51</v>
      </c>
      <c r="B955" s="25">
        <v>7017</v>
      </c>
      <c r="C955" s="32" t="s">
        <v>1699</v>
      </c>
      <c r="D955" s="33" t="s">
        <v>1700</v>
      </c>
      <c r="E955" s="33" t="s">
        <v>2625</v>
      </c>
      <c r="F955" s="34" t="s">
        <v>12</v>
      </c>
      <c r="G955" s="35">
        <v>258838124757</v>
      </c>
      <c r="H955" s="20">
        <f t="shared" si="47"/>
        <v>51767624.951400004</v>
      </c>
      <c r="I955" s="19">
        <f t="shared" si="46"/>
        <v>51767624.951400004</v>
      </c>
      <c r="J955" s="36"/>
      <c r="K955" s="36"/>
      <c r="L955" s="36"/>
      <c r="M955" s="36"/>
    </row>
    <row r="956" spans="1:13" ht="26.4" hidden="1" x14ac:dyDescent="0.3">
      <c r="A956" s="25">
        <v>52</v>
      </c>
      <c r="B956" s="25">
        <v>7570</v>
      </c>
      <c r="C956" s="32" t="s">
        <v>503</v>
      </c>
      <c r="D956" s="33" t="s">
        <v>504</v>
      </c>
      <c r="E956" s="33" t="s">
        <v>2680</v>
      </c>
      <c r="F956" s="34" t="s">
        <v>12</v>
      </c>
      <c r="G956" s="35">
        <v>6196002544</v>
      </c>
      <c r="H956" s="20">
        <f t="shared" si="47"/>
        <v>1239200.5088</v>
      </c>
      <c r="I956" s="19">
        <f t="shared" si="46"/>
        <v>1239200.5088</v>
      </c>
      <c r="J956" s="36"/>
      <c r="K956" s="36"/>
      <c r="L956" s="36"/>
      <c r="M956" s="36"/>
    </row>
    <row r="957" spans="1:13" ht="26.4" hidden="1" x14ac:dyDescent="0.3">
      <c r="A957" s="25">
        <v>53</v>
      </c>
      <c r="B957" s="25">
        <v>7960</v>
      </c>
      <c r="C957" s="32" t="s">
        <v>519</v>
      </c>
      <c r="D957" s="33" t="s">
        <v>520</v>
      </c>
      <c r="E957" s="33" t="s">
        <v>2727</v>
      </c>
      <c r="F957" s="34" t="s">
        <v>12</v>
      </c>
      <c r="G957" s="35">
        <v>2993374757</v>
      </c>
      <c r="H957" s="20">
        <f t="shared" si="47"/>
        <v>598674.95140000002</v>
      </c>
      <c r="I957" s="19">
        <f t="shared" si="46"/>
        <v>598674.95140000002</v>
      </c>
      <c r="J957" s="36"/>
      <c r="K957" s="36"/>
      <c r="L957" s="36"/>
      <c r="M957" s="36"/>
    </row>
    <row r="958" spans="1:13" ht="39.6" hidden="1" x14ac:dyDescent="0.3">
      <c r="A958" s="25">
        <v>54</v>
      </c>
      <c r="B958" s="25">
        <v>8019</v>
      </c>
      <c r="C958" s="32" t="s">
        <v>521</v>
      </c>
      <c r="D958" s="33" t="s">
        <v>522</v>
      </c>
      <c r="E958" s="33" t="s">
        <v>2731</v>
      </c>
      <c r="F958" s="34" t="s">
        <v>12</v>
      </c>
      <c r="G958" s="35">
        <v>19251297249</v>
      </c>
      <c r="H958" s="20">
        <f t="shared" si="47"/>
        <v>3850259.4498000001</v>
      </c>
      <c r="I958" s="19">
        <f t="shared" si="46"/>
        <v>3850259.4498000001</v>
      </c>
      <c r="J958" s="36"/>
      <c r="K958" s="36"/>
      <c r="L958" s="36"/>
      <c r="M958" s="36"/>
    </row>
    <row r="959" spans="1:13" ht="39.6" hidden="1" x14ac:dyDescent="0.3">
      <c r="A959" s="25">
        <v>55</v>
      </c>
      <c r="B959" s="25">
        <v>8465</v>
      </c>
      <c r="C959" s="32" t="s">
        <v>326</v>
      </c>
      <c r="D959" s="33" t="s">
        <v>327</v>
      </c>
      <c r="E959" s="33" t="s">
        <v>2773</v>
      </c>
      <c r="F959" s="34" t="s">
        <v>12</v>
      </c>
      <c r="G959" s="35">
        <v>78928159418</v>
      </c>
      <c r="H959" s="20">
        <f t="shared" si="47"/>
        <v>15785631.8836</v>
      </c>
      <c r="I959" s="19">
        <f t="shared" si="46"/>
        <v>15785631.8836</v>
      </c>
      <c r="J959" s="36"/>
      <c r="K959" s="36"/>
      <c r="L959" s="36"/>
      <c r="M959" s="36"/>
    </row>
    <row r="960" spans="1:13" ht="39.6" hidden="1" x14ac:dyDescent="0.3">
      <c r="A960" s="25">
        <v>56</v>
      </c>
      <c r="B960" s="25">
        <v>8685</v>
      </c>
      <c r="C960" s="32" t="s">
        <v>535</v>
      </c>
      <c r="D960" s="33" t="s">
        <v>536</v>
      </c>
      <c r="E960" s="33" t="s">
        <v>2785</v>
      </c>
      <c r="F960" s="34" t="s">
        <v>12</v>
      </c>
      <c r="G960" s="35">
        <v>25559632490</v>
      </c>
      <c r="H960" s="20">
        <f t="shared" si="47"/>
        <v>5111926.4980000006</v>
      </c>
      <c r="I960" s="19">
        <f t="shared" si="46"/>
        <v>5111926.4980000006</v>
      </c>
      <c r="J960" s="36"/>
      <c r="K960" s="36"/>
      <c r="L960" s="36"/>
      <c r="M960" s="36"/>
    </row>
    <row r="961" spans="1:13" ht="39.6" hidden="1" x14ac:dyDescent="0.3">
      <c r="A961" s="25">
        <v>57</v>
      </c>
      <c r="B961" s="25">
        <v>8803</v>
      </c>
      <c r="C961" s="32" t="s">
        <v>1601</v>
      </c>
      <c r="D961" s="33" t="s">
        <v>2796</v>
      </c>
      <c r="E961" s="33" t="s">
        <v>2797</v>
      </c>
      <c r="F961" s="34" t="s">
        <v>12</v>
      </c>
      <c r="G961" s="35">
        <v>72805320042</v>
      </c>
      <c r="H961" s="20">
        <f t="shared" si="47"/>
        <v>14561064.008400001</v>
      </c>
      <c r="I961" s="19">
        <f t="shared" si="46"/>
        <v>14561064.008400001</v>
      </c>
      <c r="J961" s="36"/>
      <c r="K961" s="36"/>
      <c r="L961" s="36"/>
      <c r="M961" s="36"/>
    </row>
    <row r="962" spans="1:13" ht="52.8" hidden="1" x14ac:dyDescent="0.3">
      <c r="A962" s="25">
        <v>58</v>
      </c>
      <c r="B962" s="25">
        <v>9729</v>
      </c>
      <c r="C962" s="32" t="s">
        <v>1789</v>
      </c>
      <c r="D962" s="33" t="s">
        <v>1790</v>
      </c>
      <c r="E962" s="33" t="s">
        <v>2829</v>
      </c>
      <c r="F962" s="34" t="s">
        <v>12</v>
      </c>
      <c r="G962" s="35">
        <v>2993676796</v>
      </c>
      <c r="H962" s="20">
        <f t="shared" si="47"/>
        <v>598735.35920000006</v>
      </c>
      <c r="I962" s="19">
        <f t="shared" si="46"/>
        <v>598735.35920000006</v>
      </c>
      <c r="J962" s="36"/>
      <c r="K962" s="36"/>
      <c r="L962" s="36"/>
      <c r="M962" s="36"/>
    </row>
    <row r="963" spans="1:13" ht="39.6" hidden="1" x14ac:dyDescent="0.3">
      <c r="A963" s="25">
        <v>59</v>
      </c>
      <c r="B963" s="25">
        <v>9885</v>
      </c>
      <c r="C963" s="32" t="s">
        <v>1180</v>
      </c>
      <c r="D963" s="33" t="s">
        <v>1181</v>
      </c>
      <c r="E963" s="33" t="s">
        <v>2839</v>
      </c>
      <c r="F963" s="34" t="s">
        <v>12</v>
      </c>
      <c r="G963" s="35">
        <v>26637954882</v>
      </c>
      <c r="H963" s="20">
        <f t="shared" si="47"/>
        <v>5327590.9764</v>
      </c>
      <c r="I963" s="19">
        <f t="shared" si="46"/>
        <v>5327590.9764</v>
      </c>
      <c r="J963" s="36"/>
      <c r="K963" s="36"/>
      <c r="L963" s="36"/>
      <c r="M963" s="36"/>
    </row>
    <row r="964" spans="1:13" ht="39.6" hidden="1" x14ac:dyDescent="0.3">
      <c r="A964" s="25">
        <v>60</v>
      </c>
      <c r="B964" s="25">
        <v>10154</v>
      </c>
      <c r="C964" s="32" t="s">
        <v>2912</v>
      </c>
      <c r="D964" s="33" t="s">
        <v>2913</v>
      </c>
      <c r="E964" s="33" t="s">
        <v>1970</v>
      </c>
      <c r="F964" s="34" t="s">
        <v>12</v>
      </c>
      <c r="G964" s="35">
        <v>16319027425</v>
      </c>
      <c r="H964" s="20">
        <f t="shared" si="47"/>
        <v>3263805.4850000003</v>
      </c>
      <c r="I964" s="19">
        <f t="shared" si="46"/>
        <v>3263805.4850000003</v>
      </c>
      <c r="J964" s="36"/>
      <c r="K964" s="36"/>
      <c r="L964" s="36"/>
      <c r="M964" s="36"/>
    </row>
    <row r="965" spans="1:13" ht="39.6" hidden="1" x14ac:dyDescent="0.3">
      <c r="A965" s="25">
        <v>61</v>
      </c>
      <c r="B965" s="25">
        <v>10717</v>
      </c>
      <c r="C965" s="32" t="s">
        <v>2980</v>
      </c>
      <c r="D965" s="33" t="s">
        <v>2981</v>
      </c>
      <c r="E965" s="33" t="s">
        <v>2982</v>
      </c>
      <c r="F965" s="34" t="s">
        <v>12</v>
      </c>
      <c r="G965" s="35">
        <v>23788256512</v>
      </c>
      <c r="H965" s="20">
        <f t="shared" si="47"/>
        <v>4757651.3024000004</v>
      </c>
      <c r="I965" s="19">
        <f t="shared" si="46"/>
        <v>4757651.3024000004</v>
      </c>
      <c r="J965" s="36"/>
      <c r="K965" s="36"/>
      <c r="L965" s="36"/>
      <c r="M965" s="36"/>
    </row>
    <row r="966" spans="1:13" ht="39.6" hidden="1" x14ac:dyDescent="0.3">
      <c r="A966" s="25">
        <v>62</v>
      </c>
      <c r="B966" s="25">
        <v>10780</v>
      </c>
      <c r="C966" s="32" t="s">
        <v>2995</v>
      </c>
      <c r="D966" s="33" t="s">
        <v>2996</v>
      </c>
      <c r="E966" s="33" t="s">
        <v>2997</v>
      </c>
      <c r="F966" s="34" t="s">
        <v>12</v>
      </c>
      <c r="G966" s="35">
        <v>43447897962</v>
      </c>
      <c r="H966" s="20">
        <f t="shared" si="47"/>
        <v>8689579.5923999995</v>
      </c>
      <c r="I966" s="19">
        <f t="shared" si="46"/>
        <v>8689579.5923999995</v>
      </c>
      <c r="J966" s="36"/>
      <c r="K966" s="36"/>
      <c r="L966" s="36"/>
      <c r="M966" s="36"/>
    </row>
    <row r="967" spans="1:13" ht="52.8" hidden="1" x14ac:dyDescent="0.3">
      <c r="A967" s="25">
        <v>63</v>
      </c>
      <c r="B967" s="25">
        <v>11221</v>
      </c>
      <c r="C967" s="32" t="s">
        <v>3035</v>
      </c>
      <c r="D967" s="33" t="s">
        <v>3036</v>
      </c>
      <c r="E967" s="33" t="s">
        <v>3037</v>
      </c>
      <c r="F967" s="34" t="s">
        <v>12</v>
      </c>
      <c r="G967" s="35">
        <v>2839324783</v>
      </c>
      <c r="H967" s="20">
        <f t="shared" si="47"/>
        <v>567864.95660000003</v>
      </c>
      <c r="I967" s="19">
        <f t="shared" si="46"/>
        <v>567864.95660000003</v>
      </c>
      <c r="J967" s="36"/>
      <c r="K967" s="36"/>
      <c r="L967" s="36"/>
      <c r="M967" s="36"/>
    </row>
    <row r="968" spans="1:13" ht="52.8" hidden="1" x14ac:dyDescent="0.3">
      <c r="A968" s="25">
        <v>64</v>
      </c>
      <c r="B968" s="25">
        <v>11468</v>
      </c>
      <c r="C968" s="32" t="s">
        <v>3049</v>
      </c>
      <c r="D968" s="33" t="s">
        <v>3050</v>
      </c>
      <c r="E968" s="33" t="s">
        <v>3051</v>
      </c>
      <c r="F968" s="34" t="s">
        <v>12</v>
      </c>
      <c r="G968" s="35">
        <v>3488236503</v>
      </c>
      <c r="H968" s="20">
        <f t="shared" si="47"/>
        <v>697647.30060000008</v>
      </c>
      <c r="I968" s="19">
        <f t="shared" si="46"/>
        <v>697647.30060000008</v>
      </c>
      <c r="J968" s="36"/>
      <c r="K968" s="36"/>
      <c r="L968" s="36"/>
      <c r="M968" s="36"/>
    </row>
    <row r="969" spans="1:13" ht="26.4" hidden="1" x14ac:dyDescent="0.3">
      <c r="A969" s="25">
        <v>65</v>
      </c>
      <c r="B969" s="25">
        <v>11967</v>
      </c>
      <c r="C969" s="32" t="s">
        <v>3079</v>
      </c>
      <c r="D969" s="33" t="s">
        <v>3080</v>
      </c>
      <c r="E969" s="33" t="s">
        <v>3081</v>
      </c>
      <c r="F969" s="34" t="s">
        <v>12</v>
      </c>
      <c r="G969" s="35">
        <v>64997130454</v>
      </c>
      <c r="H969" s="20">
        <f t="shared" si="47"/>
        <v>12999426.0908</v>
      </c>
      <c r="I969" s="19">
        <f t="shared" si="46"/>
        <v>12999426.0908</v>
      </c>
      <c r="J969" s="36"/>
      <c r="K969" s="36"/>
      <c r="L969" s="36"/>
      <c r="M969" s="36"/>
    </row>
    <row r="970" spans="1:13" ht="26.4" hidden="1" x14ac:dyDescent="0.3">
      <c r="A970" s="25">
        <v>66</v>
      </c>
      <c r="B970" s="25">
        <v>12310</v>
      </c>
      <c r="C970" s="32" t="s">
        <v>3103</v>
      </c>
      <c r="D970" s="33" t="s">
        <v>3104</v>
      </c>
      <c r="E970" s="33" t="s">
        <v>3105</v>
      </c>
      <c r="F970" s="34" t="s">
        <v>12</v>
      </c>
      <c r="G970" s="35">
        <v>50000000000</v>
      </c>
      <c r="H970" s="20">
        <f t="shared" si="47"/>
        <v>10000000</v>
      </c>
      <c r="I970" s="19">
        <f t="shared" si="46"/>
        <v>10000000</v>
      </c>
      <c r="J970" s="36"/>
      <c r="K970" s="36"/>
      <c r="L970" s="36"/>
      <c r="M970" s="36"/>
    </row>
    <row r="971" spans="1:13" ht="39.6" hidden="1" x14ac:dyDescent="0.3">
      <c r="A971" s="25">
        <v>67</v>
      </c>
      <c r="B971" s="25">
        <v>12420</v>
      </c>
      <c r="C971" s="32" t="s">
        <v>3114</v>
      </c>
      <c r="D971" s="33" t="s">
        <v>3115</v>
      </c>
      <c r="E971" s="33" t="s">
        <v>3116</v>
      </c>
      <c r="F971" s="34" t="s">
        <v>12</v>
      </c>
      <c r="G971" s="35">
        <v>52080604952</v>
      </c>
      <c r="H971" s="20">
        <f t="shared" si="47"/>
        <v>10416120.990400001</v>
      </c>
      <c r="I971" s="19">
        <f t="shared" si="46"/>
        <v>10416120.990400001</v>
      </c>
      <c r="J971" s="36"/>
      <c r="K971" s="36"/>
      <c r="L971" s="36"/>
      <c r="M971" s="36"/>
    </row>
    <row r="972" spans="1:13" ht="39.6" hidden="1" x14ac:dyDescent="0.3">
      <c r="A972" s="25">
        <v>68</v>
      </c>
      <c r="B972" s="25">
        <v>12485</v>
      </c>
      <c r="C972" s="32" t="s">
        <v>3144</v>
      </c>
      <c r="D972" s="33" t="s">
        <v>3145</v>
      </c>
      <c r="E972" s="33" t="s">
        <v>3146</v>
      </c>
      <c r="F972" s="34" t="s">
        <v>12</v>
      </c>
      <c r="G972" s="35">
        <v>11496893076</v>
      </c>
      <c r="H972" s="20">
        <f t="shared" si="47"/>
        <v>2299378.6151999999</v>
      </c>
      <c r="I972" s="19">
        <f t="shared" si="46"/>
        <v>2299378.6151999999</v>
      </c>
      <c r="J972" s="36"/>
      <c r="K972" s="36"/>
      <c r="L972" s="36"/>
      <c r="M972" s="36"/>
    </row>
    <row r="973" spans="1:13" ht="26.4" hidden="1" x14ac:dyDescent="0.3">
      <c r="A973" s="25">
        <v>69</v>
      </c>
      <c r="B973" s="25">
        <v>12545</v>
      </c>
      <c r="C973" s="32" t="s">
        <v>562</v>
      </c>
      <c r="D973" s="33" t="s">
        <v>563</v>
      </c>
      <c r="E973" s="33" t="s">
        <v>3159</v>
      </c>
      <c r="F973" s="34" t="s">
        <v>12</v>
      </c>
      <c r="G973" s="35">
        <v>831502552871</v>
      </c>
      <c r="H973" s="20">
        <f t="shared" si="47"/>
        <v>166300510.5742</v>
      </c>
      <c r="I973" s="19">
        <f t="shared" si="46"/>
        <v>100000000</v>
      </c>
      <c r="J973" s="36"/>
      <c r="K973" s="36"/>
      <c r="L973" s="36"/>
      <c r="M973" s="36"/>
    </row>
    <row r="974" spans="1:13" ht="52.8" hidden="1" x14ac:dyDescent="0.3">
      <c r="A974" s="25">
        <v>70</v>
      </c>
      <c r="B974" s="25">
        <v>12548</v>
      </c>
      <c r="C974" s="32" t="s">
        <v>3165</v>
      </c>
      <c r="D974" s="33" t="s">
        <v>3166</v>
      </c>
      <c r="E974" s="33" t="s">
        <v>3159</v>
      </c>
      <c r="F974" s="34" t="s">
        <v>12</v>
      </c>
      <c r="G974" s="35">
        <v>8653945058</v>
      </c>
      <c r="H974" s="20">
        <f t="shared" si="47"/>
        <v>1730789.0116000001</v>
      </c>
      <c r="I974" s="19">
        <f t="shared" si="46"/>
        <v>1730789.0116000001</v>
      </c>
      <c r="J974" s="36"/>
      <c r="K974" s="36"/>
      <c r="L974" s="36"/>
      <c r="M974" s="36"/>
    </row>
    <row r="975" spans="1:13" ht="52.8" hidden="1" x14ac:dyDescent="0.3">
      <c r="A975" s="25">
        <v>71</v>
      </c>
      <c r="B975" s="25">
        <v>12549</v>
      </c>
      <c r="C975" s="32" t="s">
        <v>564</v>
      </c>
      <c r="D975" s="33" t="s">
        <v>565</v>
      </c>
      <c r="E975" s="33" t="s">
        <v>3159</v>
      </c>
      <c r="F975" s="34" t="s">
        <v>12</v>
      </c>
      <c r="G975" s="35">
        <v>344906078703</v>
      </c>
      <c r="H975" s="20">
        <f t="shared" si="47"/>
        <v>68981215.740600005</v>
      </c>
      <c r="I975" s="19">
        <f t="shared" si="46"/>
        <v>68981215.740600005</v>
      </c>
      <c r="J975" s="36"/>
      <c r="K975" s="36"/>
      <c r="L975" s="36"/>
      <c r="M975" s="36"/>
    </row>
    <row r="976" spans="1:13" ht="26.4" hidden="1" x14ac:dyDescent="0.3">
      <c r="A976" s="25">
        <v>72</v>
      </c>
      <c r="B976" s="25">
        <v>12594</v>
      </c>
      <c r="C976" s="32" t="s">
        <v>599</v>
      </c>
      <c r="D976" s="33" t="s">
        <v>600</v>
      </c>
      <c r="E976" s="33" t="s">
        <v>3190</v>
      </c>
      <c r="F976" s="34" t="s">
        <v>12</v>
      </c>
      <c r="G976" s="35">
        <v>32391022539</v>
      </c>
      <c r="H976" s="20">
        <f t="shared" si="47"/>
        <v>6478204.5078000007</v>
      </c>
      <c r="I976" s="19">
        <f t="shared" si="46"/>
        <v>6478204.5078000007</v>
      </c>
      <c r="J976" s="36"/>
      <c r="K976" s="36"/>
      <c r="L976" s="36"/>
      <c r="M976" s="36"/>
    </row>
    <row r="977" spans="1:13" ht="39.6" hidden="1" x14ac:dyDescent="0.3">
      <c r="A977" s="25">
        <v>73</v>
      </c>
      <c r="B977" s="25">
        <v>12595</v>
      </c>
      <c r="C977" s="32" t="s">
        <v>601</v>
      </c>
      <c r="D977" s="33" t="s">
        <v>602</v>
      </c>
      <c r="E977" s="33" t="s">
        <v>3191</v>
      </c>
      <c r="F977" s="34" t="s">
        <v>12</v>
      </c>
      <c r="G977" s="35">
        <v>32764799931</v>
      </c>
      <c r="H977" s="20">
        <f t="shared" si="47"/>
        <v>6552959.9862000002</v>
      </c>
      <c r="I977" s="19">
        <f t="shared" si="46"/>
        <v>6552959.9862000002</v>
      </c>
      <c r="J977" s="36"/>
      <c r="K977" s="36"/>
      <c r="L977" s="36"/>
      <c r="M977" s="36"/>
    </row>
    <row r="978" spans="1:13" ht="26.4" hidden="1" x14ac:dyDescent="0.3">
      <c r="A978" s="25">
        <v>74</v>
      </c>
      <c r="B978" s="25">
        <v>12610</v>
      </c>
      <c r="C978" s="32" t="s">
        <v>1580</v>
      </c>
      <c r="D978" s="33" t="s">
        <v>3200</v>
      </c>
      <c r="E978" s="33" t="s">
        <v>3201</v>
      </c>
      <c r="F978" s="34" t="s">
        <v>12</v>
      </c>
      <c r="G978" s="35">
        <v>34777302813</v>
      </c>
      <c r="H978" s="20">
        <f t="shared" si="47"/>
        <v>6955460.5626000008</v>
      </c>
      <c r="I978" s="19">
        <f t="shared" si="46"/>
        <v>6955460.5626000008</v>
      </c>
      <c r="J978" s="36"/>
      <c r="K978" s="36"/>
      <c r="L978" s="36"/>
      <c r="M978" s="36"/>
    </row>
    <row r="979" spans="1:13" ht="26.4" hidden="1" x14ac:dyDescent="0.3">
      <c r="A979" s="25">
        <v>75</v>
      </c>
      <c r="B979" s="25">
        <v>12622</v>
      </c>
      <c r="C979" s="32" t="s">
        <v>1679</v>
      </c>
      <c r="D979" s="33" t="s">
        <v>3209</v>
      </c>
      <c r="E979" s="33" t="s">
        <v>3210</v>
      </c>
      <c r="F979" s="34" t="s">
        <v>12</v>
      </c>
      <c r="G979" s="35">
        <v>97198053173</v>
      </c>
      <c r="H979" s="20">
        <f t="shared" si="47"/>
        <v>19439610.634600002</v>
      </c>
      <c r="I979" s="19">
        <f t="shared" si="46"/>
        <v>19439610.634600002</v>
      </c>
      <c r="J979" s="36"/>
      <c r="K979" s="36"/>
      <c r="L979" s="36"/>
      <c r="M979" s="36"/>
    </row>
    <row r="980" spans="1:13" ht="26.4" hidden="1" x14ac:dyDescent="0.3">
      <c r="A980" s="25">
        <v>76</v>
      </c>
      <c r="B980" s="25">
        <v>12626</v>
      </c>
      <c r="C980" s="32" t="s">
        <v>1617</v>
      </c>
      <c r="D980" s="33" t="s">
        <v>1618</v>
      </c>
      <c r="E980" s="33" t="s">
        <v>3215</v>
      </c>
      <c r="F980" s="34" t="s">
        <v>12</v>
      </c>
      <c r="G980" s="35">
        <v>15041303160</v>
      </c>
      <c r="H980" s="20">
        <f t="shared" si="47"/>
        <v>3008260.6320000002</v>
      </c>
      <c r="I980" s="19">
        <f t="shared" si="46"/>
        <v>3008260.6320000002</v>
      </c>
      <c r="J980" s="36"/>
      <c r="K980" s="36"/>
      <c r="L980" s="36"/>
      <c r="M980" s="36"/>
    </row>
    <row r="981" spans="1:13" ht="26.4" hidden="1" x14ac:dyDescent="0.3">
      <c r="A981" s="25">
        <v>77</v>
      </c>
      <c r="B981" s="25">
        <v>12633</v>
      </c>
      <c r="C981" s="32" t="s">
        <v>1474</v>
      </c>
      <c r="D981" s="33" t="s">
        <v>1475</v>
      </c>
      <c r="E981" s="33" t="s">
        <v>3224</v>
      </c>
      <c r="F981" s="34" t="s">
        <v>12</v>
      </c>
      <c r="G981" s="35">
        <v>151996620251</v>
      </c>
      <c r="H981" s="20">
        <f t="shared" si="47"/>
        <v>30399324.0502</v>
      </c>
      <c r="I981" s="19">
        <f t="shared" si="46"/>
        <v>30399324.0502</v>
      </c>
      <c r="J981" s="36"/>
      <c r="K981" s="36"/>
      <c r="L981" s="36"/>
      <c r="M981" s="36"/>
    </row>
    <row r="982" spans="1:13" ht="26.4" hidden="1" x14ac:dyDescent="0.3">
      <c r="A982" s="25">
        <v>78</v>
      </c>
      <c r="B982" s="25">
        <v>12635</v>
      </c>
      <c r="C982" s="32" t="s">
        <v>1583</v>
      </c>
      <c r="D982" s="33" t="s">
        <v>3227</v>
      </c>
      <c r="E982" s="33" t="s">
        <v>3228</v>
      </c>
      <c r="F982" s="34" t="s">
        <v>12</v>
      </c>
      <c r="G982" s="35">
        <v>5374573119132</v>
      </c>
      <c r="H982" s="20">
        <f t="shared" si="47"/>
        <v>1074914623.8264</v>
      </c>
      <c r="I982" s="19">
        <f t="shared" si="46"/>
        <v>100000000</v>
      </c>
      <c r="J982" s="36"/>
      <c r="K982" s="36"/>
      <c r="L982" s="36"/>
      <c r="M982" s="36"/>
    </row>
    <row r="983" spans="1:13" ht="26.4" hidden="1" x14ac:dyDescent="0.3">
      <c r="A983" s="25">
        <v>79</v>
      </c>
      <c r="B983" s="25">
        <v>12636</v>
      </c>
      <c r="C983" s="32" t="s">
        <v>1643</v>
      </c>
      <c r="D983" s="33" t="s">
        <v>3229</v>
      </c>
      <c r="E983" s="33" t="s">
        <v>3230</v>
      </c>
      <c r="F983" s="34" t="s">
        <v>12</v>
      </c>
      <c r="G983" s="35">
        <v>109005210621</v>
      </c>
      <c r="H983" s="20">
        <f t="shared" si="47"/>
        <v>21801042.124200001</v>
      </c>
      <c r="I983" s="19">
        <f t="shared" si="46"/>
        <v>21801042.124200001</v>
      </c>
      <c r="J983" s="36"/>
      <c r="K983" s="36"/>
      <c r="L983" s="36"/>
      <c r="M983" s="36"/>
    </row>
    <row r="984" spans="1:13" ht="26.4" hidden="1" x14ac:dyDescent="0.3">
      <c r="A984" s="25">
        <v>80</v>
      </c>
      <c r="B984" s="25">
        <v>12637</v>
      </c>
      <c r="C984" s="32" t="s">
        <v>1725</v>
      </c>
      <c r="D984" s="33" t="s">
        <v>3231</v>
      </c>
      <c r="E984" s="33" t="s">
        <v>3232</v>
      </c>
      <c r="F984" s="34" t="s">
        <v>12</v>
      </c>
      <c r="G984" s="35">
        <v>99979132864</v>
      </c>
      <c r="H984" s="20">
        <f t="shared" si="47"/>
        <v>19995826.572799999</v>
      </c>
      <c r="I984" s="19">
        <f t="shared" si="46"/>
        <v>19995826.572799999</v>
      </c>
      <c r="J984" s="36"/>
      <c r="K984" s="36"/>
      <c r="L984" s="36"/>
      <c r="M984" s="36"/>
    </row>
    <row r="985" spans="1:13" ht="26.4" hidden="1" x14ac:dyDescent="0.3">
      <c r="A985" s="25">
        <v>81</v>
      </c>
      <c r="B985" s="25">
        <v>12642</v>
      </c>
      <c r="C985" s="32" t="s">
        <v>1730</v>
      </c>
      <c r="D985" s="33" t="s">
        <v>3234</v>
      </c>
      <c r="E985" s="33" t="s">
        <v>3235</v>
      </c>
      <c r="F985" s="34" t="s">
        <v>12</v>
      </c>
      <c r="G985" s="35">
        <v>126823713509</v>
      </c>
      <c r="H985" s="20">
        <f t="shared" si="47"/>
        <v>25364742.7018</v>
      </c>
      <c r="I985" s="19">
        <f t="shared" ref="I985:I1035" si="48">IF(H985&gt;100000000,100000000,IF(H985&gt;=500000,H985,500000))</f>
        <v>25364742.7018</v>
      </c>
      <c r="J985" s="36"/>
      <c r="K985" s="36"/>
      <c r="L985" s="36"/>
      <c r="M985" s="36"/>
    </row>
    <row r="986" spans="1:13" ht="26.4" hidden="1" x14ac:dyDescent="0.3">
      <c r="A986" s="25">
        <v>82</v>
      </c>
      <c r="B986" s="25">
        <v>12719</v>
      </c>
      <c r="C986" s="32" t="s">
        <v>646</v>
      </c>
      <c r="D986" s="33" t="s">
        <v>647</v>
      </c>
      <c r="E986" s="33" t="s">
        <v>3290</v>
      </c>
      <c r="F986" s="34" t="s">
        <v>12</v>
      </c>
      <c r="G986" s="35">
        <v>26386561631</v>
      </c>
      <c r="H986" s="20">
        <f t="shared" si="47"/>
        <v>5277312.3262</v>
      </c>
      <c r="I986" s="19">
        <f t="shared" si="48"/>
        <v>5277312.3262</v>
      </c>
      <c r="J986" s="36"/>
      <c r="K986" s="36"/>
      <c r="L986" s="36"/>
      <c r="M986" s="36"/>
    </row>
    <row r="987" spans="1:13" ht="26.4" hidden="1" x14ac:dyDescent="0.3">
      <c r="A987" s="25">
        <v>83</v>
      </c>
      <c r="B987" s="25">
        <v>12725</v>
      </c>
      <c r="C987" s="32" t="s">
        <v>654</v>
      </c>
      <c r="D987" s="33" t="s">
        <v>655</v>
      </c>
      <c r="E987" s="33" t="s">
        <v>3295</v>
      </c>
      <c r="F987" s="34" t="s">
        <v>12</v>
      </c>
      <c r="G987" s="35">
        <v>9459343679</v>
      </c>
      <c r="H987" s="20">
        <f t="shared" si="47"/>
        <v>1891868.7358000001</v>
      </c>
      <c r="I987" s="19">
        <f t="shared" si="48"/>
        <v>1891868.7358000001</v>
      </c>
      <c r="J987" s="36"/>
      <c r="K987" s="36"/>
      <c r="L987" s="36"/>
      <c r="M987" s="36"/>
    </row>
    <row r="988" spans="1:13" ht="26.4" hidden="1" x14ac:dyDescent="0.3">
      <c r="A988" s="25">
        <v>84</v>
      </c>
      <c r="B988" s="25">
        <v>12759</v>
      </c>
      <c r="C988" s="32" t="s">
        <v>674</v>
      </c>
      <c r="D988" s="33" t="s">
        <v>675</v>
      </c>
      <c r="E988" s="33" t="s">
        <v>2018</v>
      </c>
      <c r="F988" s="34" t="s">
        <v>12</v>
      </c>
      <c r="G988" s="35">
        <v>10853434295</v>
      </c>
      <c r="H988" s="20">
        <f t="shared" si="47"/>
        <v>2170686.8590000002</v>
      </c>
      <c r="I988" s="19">
        <f t="shared" si="48"/>
        <v>2170686.8590000002</v>
      </c>
      <c r="J988" s="36"/>
      <c r="K988" s="36"/>
      <c r="L988" s="36"/>
      <c r="M988" s="36"/>
    </row>
    <row r="989" spans="1:13" ht="26.4" hidden="1" x14ac:dyDescent="0.3">
      <c r="A989" s="25">
        <v>85</v>
      </c>
      <c r="B989" s="25">
        <v>12786</v>
      </c>
      <c r="C989" s="32" t="s">
        <v>687</v>
      </c>
      <c r="D989" s="33" t="s">
        <v>688</v>
      </c>
      <c r="E989" s="33" t="s">
        <v>3319</v>
      </c>
      <c r="F989" s="34" t="s">
        <v>12</v>
      </c>
      <c r="G989" s="35">
        <v>8360326215</v>
      </c>
      <c r="H989" s="20">
        <f t="shared" si="47"/>
        <v>1672065.243</v>
      </c>
      <c r="I989" s="19">
        <f t="shared" si="48"/>
        <v>1672065.243</v>
      </c>
      <c r="J989" s="36"/>
      <c r="K989" s="36"/>
      <c r="L989" s="36"/>
      <c r="M989" s="36"/>
    </row>
    <row r="990" spans="1:13" ht="39.6" hidden="1" x14ac:dyDescent="0.3">
      <c r="A990" s="25">
        <v>86</v>
      </c>
      <c r="B990" s="25">
        <v>12799</v>
      </c>
      <c r="C990" s="32" t="s">
        <v>3328</v>
      </c>
      <c r="D990" s="33" t="s">
        <v>3329</v>
      </c>
      <c r="E990" s="33" t="s">
        <v>3330</v>
      </c>
      <c r="F990" s="34" t="s">
        <v>12</v>
      </c>
      <c r="G990" s="35">
        <v>3096554601</v>
      </c>
      <c r="H990" s="20">
        <f t="shared" si="47"/>
        <v>619310.92020000005</v>
      </c>
      <c r="I990" s="19">
        <f t="shared" si="48"/>
        <v>619310.92020000005</v>
      </c>
      <c r="J990" s="36"/>
      <c r="K990" s="36"/>
      <c r="L990" s="36"/>
      <c r="M990" s="36"/>
    </row>
    <row r="991" spans="1:13" ht="26.4" hidden="1" x14ac:dyDescent="0.3">
      <c r="A991" s="25">
        <v>87</v>
      </c>
      <c r="B991" s="25">
        <v>12880</v>
      </c>
      <c r="C991" s="32" t="s">
        <v>726</v>
      </c>
      <c r="D991" s="33" t="s">
        <v>727</v>
      </c>
      <c r="E991" s="33" t="s">
        <v>3359</v>
      </c>
      <c r="F991" s="34" t="s">
        <v>12</v>
      </c>
      <c r="G991" s="35">
        <v>22944338329</v>
      </c>
      <c r="H991" s="20">
        <f t="shared" si="47"/>
        <v>4588867.6658000005</v>
      </c>
      <c r="I991" s="19">
        <f t="shared" si="48"/>
        <v>4588867.6658000005</v>
      </c>
      <c r="J991" s="36"/>
      <c r="K991" s="36"/>
      <c r="L991" s="36"/>
      <c r="M991" s="36"/>
    </row>
    <row r="992" spans="1:13" ht="26.4" hidden="1" x14ac:dyDescent="0.3">
      <c r="A992" s="25">
        <v>88</v>
      </c>
      <c r="B992" s="25">
        <v>12885</v>
      </c>
      <c r="C992" s="32" t="s">
        <v>728</v>
      </c>
      <c r="D992" s="33" t="s">
        <v>729</v>
      </c>
      <c r="E992" s="33" t="s">
        <v>3362</v>
      </c>
      <c r="F992" s="34" t="s">
        <v>12</v>
      </c>
      <c r="G992" s="35">
        <v>12218527837</v>
      </c>
      <c r="H992" s="20">
        <f t="shared" si="47"/>
        <v>2443705.5674000001</v>
      </c>
      <c r="I992" s="19">
        <f t="shared" si="48"/>
        <v>2443705.5674000001</v>
      </c>
      <c r="J992" s="36"/>
      <c r="K992" s="36"/>
      <c r="L992" s="36"/>
      <c r="M992" s="36"/>
    </row>
    <row r="993" spans="1:13" ht="26.4" hidden="1" x14ac:dyDescent="0.3">
      <c r="A993" s="25">
        <v>89</v>
      </c>
      <c r="B993" s="25">
        <v>12888</v>
      </c>
      <c r="C993" s="32" t="s">
        <v>1646</v>
      </c>
      <c r="D993" s="33" t="s">
        <v>1647</v>
      </c>
      <c r="E993" s="33" t="s">
        <v>3364</v>
      </c>
      <c r="F993" s="34" t="s">
        <v>12</v>
      </c>
      <c r="G993" s="35">
        <v>152634080471</v>
      </c>
      <c r="H993" s="20">
        <f t="shared" si="47"/>
        <v>30526816.0942</v>
      </c>
      <c r="I993" s="19">
        <f t="shared" si="48"/>
        <v>30526816.0942</v>
      </c>
      <c r="J993" s="36"/>
      <c r="K993" s="36"/>
      <c r="L993" s="36"/>
      <c r="M993" s="36"/>
    </row>
    <row r="994" spans="1:13" ht="26.4" hidden="1" x14ac:dyDescent="0.3">
      <c r="A994" s="25">
        <v>90</v>
      </c>
      <c r="B994" s="25">
        <v>12953</v>
      </c>
      <c r="C994" s="32" t="s">
        <v>756</v>
      </c>
      <c r="D994" s="33" t="s">
        <v>3378</v>
      </c>
      <c r="E994" s="33" t="s">
        <v>3379</v>
      </c>
      <c r="F994" s="34" t="s">
        <v>12</v>
      </c>
      <c r="G994" s="35">
        <v>28808223450</v>
      </c>
      <c r="H994" s="20">
        <f t="shared" ref="H994:H1052" si="49">G994*0.02%</f>
        <v>5761644.6900000004</v>
      </c>
      <c r="I994" s="19">
        <f t="shared" si="48"/>
        <v>5761644.6900000004</v>
      </c>
      <c r="J994" s="36"/>
      <c r="K994" s="36"/>
      <c r="L994" s="36"/>
      <c r="M994" s="36"/>
    </row>
    <row r="995" spans="1:13" ht="39.6" hidden="1" x14ac:dyDescent="0.3">
      <c r="A995" s="25">
        <v>91</v>
      </c>
      <c r="B995" s="25">
        <v>12961</v>
      </c>
      <c r="C995" s="32" t="s">
        <v>758</v>
      </c>
      <c r="D995" s="33" t="s">
        <v>759</v>
      </c>
      <c r="E995" s="33" t="s">
        <v>3383</v>
      </c>
      <c r="F995" s="34" t="s">
        <v>12</v>
      </c>
      <c r="G995" s="35">
        <v>21802245065</v>
      </c>
      <c r="H995" s="20">
        <f t="shared" si="49"/>
        <v>4360449.0130000003</v>
      </c>
      <c r="I995" s="19">
        <f t="shared" si="48"/>
        <v>4360449.0130000003</v>
      </c>
      <c r="J995" s="36"/>
      <c r="K995" s="36"/>
      <c r="L995" s="36"/>
      <c r="M995" s="36"/>
    </row>
    <row r="996" spans="1:13" ht="52.8" hidden="1" x14ac:dyDescent="0.3">
      <c r="A996" s="25">
        <v>92</v>
      </c>
      <c r="B996" s="25">
        <v>12985</v>
      </c>
      <c r="C996" s="32" t="s">
        <v>3395</v>
      </c>
      <c r="D996" s="33" t="s">
        <v>3396</v>
      </c>
      <c r="E996" s="33" t="s">
        <v>3397</v>
      </c>
      <c r="F996" s="34" t="s">
        <v>12</v>
      </c>
      <c r="G996" s="35">
        <v>257496560412</v>
      </c>
      <c r="H996" s="20">
        <f t="shared" si="49"/>
        <v>51499312.082400002</v>
      </c>
      <c r="I996" s="19">
        <f t="shared" si="48"/>
        <v>51499312.082400002</v>
      </c>
      <c r="J996" s="36"/>
      <c r="K996" s="36"/>
      <c r="L996" s="36"/>
      <c r="M996" s="36"/>
    </row>
    <row r="997" spans="1:13" ht="26.4" hidden="1" x14ac:dyDescent="0.3">
      <c r="A997" s="25">
        <v>93</v>
      </c>
      <c r="B997" s="25">
        <v>12990</v>
      </c>
      <c r="C997" s="32" t="s">
        <v>1289</v>
      </c>
      <c r="D997" s="33" t="s">
        <v>1290</v>
      </c>
      <c r="E997" s="33" t="s">
        <v>3398</v>
      </c>
      <c r="F997" s="34" t="s">
        <v>12</v>
      </c>
      <c r="G997" s="35">
        <v>9681952354</v>
      </c>
      <c r="H997" s="20">
        <f t="shared" si="49"/>
        <v>1936390.4708</v>
      </c>
      <c r="I997" s="19">
        <f t="shared" si="48"/>
        <v>1936390.4708</v>
      </c>
      <c r="J997" s="36"/>
      <c r="K997" s="36"/>
      <c r="L997" s="36"/>
      <c r="M997" s="36"/>
    </row>
    <row r="998" spans="1:13" ht="26.4" hidden="1" x14ac:dyDescent="0.3">
      <c r="A998" s="25">
        <v>94</v>
      </c>
      <c r="B998" s="25">
        <v>12991</v>
      </c>
      <c r="C998" s="32" t="s">
        <v>769</v>
      </c>
      <c r="D998" s="33" t="s">
        <v>770</v>
      </c>
      <c r="E998" s="33" t="s">
        <v>3399</v>
      </c>
      <c r="F998" s="34" t="s">
        <v>12</v>
      </c>
      <c r="G998" s="35">
        <v>15847123130</v>
      </c>
      <c r="H998" s="20">
        <f t="shared" si="49"/>
        <v>3169424.6260000002</v>
      </c>
      <c r="I998" s="19">
        <f t="shared" si="48"/>
        <v>3169424.6260000002</v>
      </c>
      <c r="J998" s="36"/>
      <c r="K998" s="36"/>
      <c r="L998" s="36"/>
      <c r="M998" s="36"/>
    </row>
    <row r="999" spans="1:13" ht="26.4" hidden="1" x14ac:dyDescent="0.3">
      <c r="A999" s="25">
        <v>95</v>
      </c>
      <c r="B999" s="25">
        <v>12992</v>
      </c>
      <c r="C999" s="32" t="s">
        <v>1211</v>
      </c>
      <c r="D999" s="33" t="s">
        <v>3400</v>
      </c>
      <c r="E999" s="33" t="s">
        <v>3401</v>
      </c>
      <c r="F999" s="34" t="s">
        <v>12</v>
      </c>
      <c r="G999" s="35">
        <v>15554796212</v>
      </c>
      <c r="H999" s="20">
        <f t="shared" si="49"/>
        <v>3110959.2424000003</v>
      </c>
      <c r="I999" s="19">
        <f t="shared" si="48"/>
        <v>3110959.2424000003</v>
      </c>
      <c r="J999" s="36"/>
      <c r="K999" s="36"/>
      <c r="L999" s="36"/>
      <c r="M999" s="36"/>
    </row>
    <row r="1000" spans="1:13" ht="26.4" hidden="1" x14ac:dyDescent="0.3">
      <c r="A1000" s="25">
        <v>96</v>
      </c>
      <c r="B1000" s="25">
        <v>12995</v>
      </c>
      <c r="C1000" s="32" t="s">
        <v>3402</v>
      </c>
      <c r="D1000" s="33" t="s">
        <v>3403</v>
      </c>
      <c r="E1000" s="33" t="s">
        <v>3404</v>
      </c>
      <c r="F1000" s="34" t="s">
        <v>12</v>
      </c>
      <c r="G1000" s="35">
        <v>14280862973</v>
      </c>
      <c r="H1000" s="20">
        <f t="shared" si="49"/>
        <v>2856172.5946</v>
      </c>
      <c r="I1000" s="19">
        <f t="shared" si="48"/>
        <v>2856172.5946</v>
      </c>
      <c r="J1000" s="36"/>
      <c r="K1000" s="36"/>
      <c r="L1000" s="36"/>
      <c r="M1000" s="36"/>
    </row>
    <row r="1001" spans="1:13" ht="26.4" hidden="1" x14ac:dyDescent="0.3">
      <c r="A1001" s="25">
        <v>97</v>
      </c>
      <c r="B1001" s="25">
        <v>13004</v>
      </c>
      <c r="C1001" s="32" t="s">
        <v>1624</v>
      </c>
      <c r="D1001" s="33" t="s">
        <v>1625</v>
      </c>
      <c r="E1001" s="33" t="s">
        <v>3408</v>
      </c>
      <c r="F1001" s="34" t="s">
        <v>12</v>
      </c>
      <c r="G1001" s="35">
        <v>195875534994</v>
      </c>
      <c r="H1001" s="20">
        <f t="shared" si="49"/>
        <v>39175106.998800002</v>
      </c>
      <c r="I1001" s="19">
        <f t="shared" si="48"/>
        <v>39175106.998800002</v>
      </c>
      <c r="J1001" s="36"/>
      <c r="K1001" s="36"/>
      <c r="L1001" s="36"/>
      <c r="M1001" s="36"/>
    </row>
    <row r="1002" spans="1:13" ht="39.6" hidden="1" x14ac:dyDescent="0.3">
      <c r="A1002" s="25">
        <v>98</v>
      </c>
      <c r="B1002" s="25">
        <v>13014</v>
      </c>
      <c r="C1002" s="32" t="s">
        <v>777</v>
      </c>
      <c r="D1002" s="33" t="s">
        <v>778</v>
      </c>
      <c r="E1002" s="33" t="s">
        <v>3414</v>
      </c>
      <c r="F1002" s="34" t="s">
        <v>12</v>
      </c>
      <c r="G1002" s="35">
        <v>18418814207</v>
      </c>
      <c r="H1002" s="20">
        <f t="shared" si="49"/>
        <v>3683762.8414000003</v>
      </c>
      <c r="I1002" s="19">
        <f t="shared" si="48"/>
        <v>3683762.8414000003</v>
      </c>
      <c r="J1002" s="36"/>
      <c r="K1002" s="36"/>
      <c r="L1002" s="36"/>
      <c r="M1002" s="36"/>
    </row>
    <row r="1003" spans="1:13" ht="26.4" hidden="1" x14ac:dyDescent="0.3">
      <c r="A1003" s="25">
        <v>99</v>
      </c>
      <c r="B1003" s="25">
        <v>13038</v>
      </c>
      <c r="C1003" s="32" t="s">
        <v>789</v>
      </c>
      <c r="D1003" s="33" t="s">
        <v>790</v>
      </c>
      <c r="E1003" s="33" t="s">
        <v>3423</v>
      </c>
      <c r="F1003" s="34" t="s">
        <v>12</v>
      </c>
      <c r="G1003" s="35">
        <v>6694815572</v>
      </c>
      <c r="H1003" s="20">
        <f t="shared" si="49"/>
        <v>1338963.1144000001</v>
      </c>
      <c r="I1003" s="19">
        <f t="shared" si="48"/>
        <v>1338963.1144000001</v>
      </c>
      <c r="J1003" s="36"/>
      <c r="K1003" s="36"/>
      <c r="L1003" s="36"/>
      <c r="M1003" s="36"/>
    </row>
    <row r="1004" spans="1:13" ht="26.4" hidden="1" x14ac:dyDescent="0.3">
      <c r="A1004" s="25">
        <v>100</v>
      </c>
      <c r="B1004" s="25">
        <v>13039</v>
      </c>
      <c r="C1004" s="32" t="s">
        <v>1626</v>
      </c>
      <c r="D1004" s="33" t="s">
        <v>1627</v>
      </c>
      <c r="E1004" s="33" t="s">
        <v>3424</v>
      </c>
      <c r="F1004" s="34" t="s">
        <v>12</v>
      </c>
      <c r="G1004" s="35">
        <v>18950010374</v>
      </c>
      <c r="H1004" s="20">
        <f t="shared" si="49"/>
        <v>3790002.0748000001</v>
      </c>
      <c r="I1004" s="19">
        <f t="shared" si="48"/>
        <v>3790002.0748000001</v>
      </c>
      <c r="J1004" s="36"/>
      <c r="K1004" s="36"/>
      <c r="L1004" s="36"/>
      <c r="M1004" s="36"/>
    </row>
    <row r="1005" spans="1:13" ht="26.4" hidden="1" x14ac:dyDescent="0.3">
      <c r="A1005" s="25">
        <v>101</v>
      </c>
      <c r="B1005" s="25">
        <v>13054</v>
      </c>
      <c r="C1005" s="32" t="s">
        <v>1649</v>
      </c>
      <c r="D1005" s="33" t="s">
        <v>1650</v>
      </c>
      <c r="E1005" s="33" t="s">
        <v>3428</v>
      </c>
      <c r="F1005" s="34" t="s">
        <v>12</v>
      </c>
      <c r="G1005" s="35">
        <v>7017342562</v>
      </c>
      <c r="H1005" s="20">
        <f t="shared" si="49"/>
        <v>1403468.5124000001</v>
      </c>
      <c r="I1005" s="19">
        <f t="shared" si="48"/>
        <v>1403468.5124000001</v>
      </c>
      <c r="J1005" s="36"/>
      <c r="K1005" s="36"/>
      <c r="L1005" s="36"/>
      <c r="M1005" s="36"/>
    </row>
    <row r="1006" spans="1:13" ht="39.6" hidden="1" x14ac:dyDescent="0.3">
      <c r="A1006" s="25">
        <v>102</v>
      </c>
      <c r="B1006" s="25">
        <v>13074</v>
      </c>
      <c r="C1006" s="32" t="s">
        <v>1239</v>
      </c>
      <c r="D1006" s="33" t="s">
        <v>3433</v>
      </c>
      <c r="E1006" s="33" t="s">
        <v>3434</v>
      </c>
      <c r="F1006" s="34" t="s">
        <v>12</v>
      </c>
      <c r="G1006" s="35">
        <v>8808545307</v>
      </c>
      <c r="H1006" s="20">
        <f t="shared" si="49"/>
        <v>1761709.0614</v>
      </c>
      <c r="I1006" s="19">
        <f t="shared" si="48"/>
        <v>1761709.0614</v>
      </c>
      <c r="J1006" s="36"/>
      <c r="K1006" s="36"/>
      <c r="L1006" s="36"/>
      <c r="M1006" s="36"/>
    </row>
    <row r="1007" spans="1:13" ht="26.4" hidden="1" x14ac:dyDescent="0.3">
      <c r="A1007" s="25">
        <v>103</v>
      </c>
      <c r="B1007" s="25">
        <v>13089</v>
      </c>
      <c r="C1007" s="32" t="s">
        <v>1644</v>
      </c>
      <c r="D1007" s="33" t="s">
        <v>3437</v>
      </c>
      <c r="E1007" s="33" t="s">
        <v>3438</v>
      </c>
      <c r="F1007" s="34" t="s">
        <v>12</v>
      </c>
      <c r="G1007" s="35">
        <v>14551183634</v>
      </c>
      <c r="H1007" s="20">
        <f t="shared" si="49"/>
        <v>2910236.7268000003</v>
      </c>
      <c r="I1007" s="19">
        <f t="shared" si="48"/>
        <v>2910236.7268000003</v>
      </c>
      <c r="J1007" s="36"/>
      <c r="K1007" s="36"/>
      <c r="L1007" s="36"/>
      <c r="M1007" s="36"/>
    </row>
    <row r="1008" spans="1:13" ht="26.4" hidden="1" x14ac:dyDescent="0.3">
      <c r="A1008" s="25">
        <v>104</v>
      </c>
      <c r="B1008" s="25">
        <v>13123</v>
      </c>
      <c r="C1008" s="32" t="s">
        <v>816</v>
      </c>
      <c r="D1008" s="33" t="s">
        <v>3447</v>
      </c>
      <c r="E1008" s="33" t="s">
        <v>3448</v>
      </c>
      <c r="F1008" s="34" t="s">
        <v>12</v>
      </c>
      <c r="G1008" s="35">
        <v>7949804806</v>
      </c>
      <c r="H1008" s="20">
        <f t="shared" si="49"/>
        <v>1589960.9612</v>
      </c>
      <c r="I1008" s="19">
        <f t="shared" si="48"/>
        <v>1589960.9612</v>
      </c>
      <c r="J1008" s="36"/>
      <c r="K1008" s="36"/>
      <c r="L1008" s="36"/>
      <c r="M1008" s="36"/>
    </row>
    <row r="1009" spans="1:13" ht="26.4" hidden="1" x14ac:dyDescent="0.3">
      <c r="A1009" s="25">
        <v>105</v>
      </c>
      <c r="B1009" s="25">
        <v>13156</v>
      </c>
      <c r="C1009" s="32" t="s">
        <v>826</v>
      </c>
      <c r="D1009" s="33" t="s">
        <v>827</v>
      </c>
      <c r="E1009" s="33" t="s">
        <v>3456</v>
      </c>
      <c r="F1009" s="34" t="s">
        <v>12</v>
      </c>
      <c r="G1009" s="35">
        <v>11695095577</v>
      </c>
      <c r="H1009" s="20">
        <f t="shared" si="49"/>
        <v>2339019.1154</v>
      </c>
      <c r="I1009" s="19">
        <f t="shared" si="48"/>
        <v>2339019.1154</v>
      </c>
      <c r="J1009" s="36"/>
      <c r="K1009" s="36"/>
      <c r="L1009" s="36"/>
      <c r="M1009" s="36"/>
    </row>
    <row r="1010" spans="1:13" ht="39.6" hidden="1" x14ac:dyDescent="0.3">
      <c r="A1010" s="25">
        <v>106</v>
      </c>
      <c r="B1010" s="25">
        <v>13173</v>
      </c>
      <c r="C1010" s="32" t="s">
        <v>830</v>
      </c>
      <c r="D1010" s="33" t="s">
        <v>831</v>
      </c>
      <c r="E1010" s="33" t="s">
        <v>3458</v>
      </c>
      <c r="F1010" s="34" t="s">
        <v>12</v>
      </c>
      <c r="G1010" s="35">
        <v>5883763879</v>
      </c>
      <c r="H1010" s="20">
        <f t="shared" si="49"/>
        <v>1176752.7757999999</v>
      </c>
      <c r="I1010" s="19">
        <f t="shared" si="48"/>
        <v>1176752.7757999999</v>
      </c>
      <c r="J1010" s="36"/>
      <c r="K1010" s="36"/>
      <c r="L1010" s="36"/>
      <c r="M1010" s="36"/>
    </row>
    <row r="1011" spans="1:13" ht="26.4" hidden="1" x14ac:dyDescent="0.3">
      <c r="A1011" s="25">
        <v>107</v>
      </c>
      <c r="B1011" s="25">
        <v>13175</v>
      </c>
      <c r="C1011" s="32" t="s">
        <v>832</v>
      </c>
      <c r="D1011" s="33" t="s">
        <v>833</v>
      </c>
      <c r="E1011" s="33" t="s">
        <v>3459</v>
      </c>
      <c r="F1011" s="34" t="s">
        <v>12</v>
      </c>
      <c r="G1011" s="35">
        <v>8538514001</v>
      </c>
      <c r="H1011" s="20">
        <f t="shared" si="49"/>
        <v>1707702.8002000002</v>
      </c>
      <c r="I1011" s="19">
        <f t="shared" si="48"/>
        <v>1707702.8002000002</v>
      </c>
      <c r="J1011" s="36"/>
      <c r="K1011" s="36"/>
      <c r="L1011" s="36"/>
      <c r="M1011" s="36"/>
    </row>
    <row r="1012" spans="1:13" ht="26.4" hidden="1" x14ac:dyDescent="0.3">
      <c r="A1012" s="25">
        <v>108</v>
      </c>
      <c r="B1012" s="25">
        <v>13220</v>
      </c>
      <c r="C1012" s="32" t="s">
        <v>847</v>
      </c>
      <c r="D1012" s="33" t="s">
        <v>848</v>
      </c>
      <c r="E1012" s="33" t="s">
        <v>3469</v>
      </c>
      <c r="F1012" s="34" t="s">
        <v>12</v>
      </c>
      <c r="G1012" s="35">
        <v>29726561443</v>
      </c>
      <c r="H1012" s="20">
        <f t="shared" si="49"/>
        <v>5945312.2886000006</v>
      </c>
      <c r="I1012" s="19">
        <f t="shared" si="48"/>
        <v>5945312.2886000006</v>
      </c>
      <c r="J1012" s="36"/>
      <c r="K1012" s="36"/>
      <c r="L1012" s="36"/>
      <c r="M1012" s="36"/>
    </row>
    <row r="1013" spans="1:13" ht="26.4" hidden="1" x14ac:dyDescent="0.3">
      <c r="A1013" s="25">
        <v>109</v>
      </c>
      <c r="B1013" s="25">
        <v>13227</v>
      </c>
      <c r="C1013" s="32" t="s">
        <v>851</v>
      </c>
      <c r="D1013" s="33" t="s">
        <v>852</v>
      </c>
      <c r="E1013" s="33" t="s">
        <v>3471</v>
      </c>
      <c r="F1013" s="34" t="s">
        <v>12</v>
      </c>
      <c r="G1013" s="35">
        <v>37150904993</v>
      </c>
      <c r="H1013" s="20">
        <f t="shared" si="49"/>
        <v>7430180.9986000005</v>
      </c>
      <c r="I1013" s="19">
        <f t="shared" si="48"/>
        <v>7430180.9986000005</v>
      </c>
      <c r="J1013" s="36"/>
      <c r="K1013" s="36"/>
      <c r="L1013" s="36"/>
      <c r="M1013" s="36"/>
    </row>
    <row r="1014" spans="1:13" ht="26.4" hidden="1" x14ac:dyDescent="0.3">
      <c r="A1014" s="25">
        <v>110</v>
      </c>
      <c r="B1014" s="25">
        <v>13235</v>
      </c>
      <c r="C1014" s="32" t="s">
        <v>855</v>
      </c>
      <c r="D1014" s="33" t="s">
        <v>856</v>
      </c>
      <c r="E1014" s="33" t="s">
        <v>3473</v>
      </c>
      <c r="F1014" s="34" t="s">
        <v>12</v>
      </c>
      <c r="G1014" s="35">
        <v>16545139372</v>
      </c>
      <c r="H1014" s="20">
        <f t="shared" si="49"/>
        <v>3309027.8744000001</v>
      </c>
      <c r="I1014" s="19">
        <f t="shared" si="48"/>
        <v>3309027.8744000001</v>
      </c>
      <c r="J1014" s="36"/>
      <c r="K1014" s="36"/>
      <c r="L1014" s="36"/>
      <c r="M1014" s="36"/>
    </row>
    <row r="1015" spans="1:13" ht="26.4" hidden="1" x14ac:dyDescent="0.3">
      <c r="A1015" s="25">
        <v>111</v>
      </c>
      <c r="B1015" s="25">
        <v>13240</v>
      </c>
      <c r="C1015" s="32" t="s">
        <v>857</v>
      </c>
      <c r="D1015" s="33" t="s">
        <v>858</v>
      </c>
      <c r="E1015" s="33" t="s">
        <v>3474</v>
      </c>
      <c r="F1015" s="34" t="s">
        <v>12</v>
      </c>
      <c r="G1015" s="35">
        <v>13854504800</v>
      </c>
      <c r="H1015" s="20">
        <f t="shared" si="49"/>
        <v>2770900.96</v>
      </c>
      <c r="I1015" s="19">
        <f t="shared" si="48"/>
        <v>2770900.96</v>
      </c>
      <c r="J1015" s="36"/>
      <c r="K1015" s="36"/>
      <c r="L1015" s="36"/>
      <c r="M1015" s="36"/>
    </row>
    <row r="1016" spans="1:13" ht="26.4" hidden="1" x14ac:dyDescent="0.3">
      <c r="A1016" s="25">
        <v>112</v>
      </c>
      <c r="B1016" s="25">
        <v>13258</v>
      </c>
      <c r="C1016" s="32" t="s">
        <v>864</v>
      </c>
      <c r="D1016" s="33" t="s">
        <v>865</v>
      </c>
      <c r="E1016" s="33" t="s">
        <v>3478</v>
      </c>
      <c r="F1016" s="34" t="s">
        <v>12</v>
      </c>
      <c r="G1016" s="35">
        <v>8827880697</v>
      </c>
      <c r="H1016" s="20">
        <f t="shared" si="49"/>
        <v>1765576.1394</v>
      </c>
      <c r="I1016" s="19">
        <f t="shared" si="48"/>
        <v>1765576.1394</v>
      </c>
      <c r="J1016" s="36"/>
      <c r="K1016" s="36"/>
      <c r="L1016" s="36"/>
      <c r="M1016" s="36"/>
    </row>
    <row r="1017" spans="1:13" ht="26.4" hidden="1" x14ac:dyDescent="0.3">
      <c r="A1017" s="25">
        <v>113</v>
      </c>
      <c r="B1017" s="25">
        <v>13263</v>
      </c>
      <c r="C1017" s="32" t="s">
        <v>3479</v>
      </c>
      <c r="D1017" s="33" t="s">
        <v>3480</v>
      </c>
      <c r="E1017" s="33" t="s">
        <v>3481</v>
      </c>
      <c r="F1017" s="34" t="s">
        <v>12</v>
      </c>
      <c r="G1017" s="35">
        <v>17812552497</v>
      </c>
      <c r="H1017" s="20">
        <f t="shared" si="49"/>
        <v>3562510.4994000001</v>
      </c>
      <c r="I1017" s="19">
        <f t="shared" si="48"/>
        <v>3562510.4994000001</v>
      </c>
      <c r="J1017" s="36"/>
      <c r="K1017" s="36"/>
      <c r="L1017" s="36"/>
      <c r="M1017" s="36"/>
    </row>
    <row r="1018" spans="1:13" ht="39.6" hidden="1" x14ac:dyDescent="0.3">
      <c r="A1018" s="25">
        <v>114</v>
      </c>
      <c r="B1018" s="25">
        <v>13279</v>
      </c>
      <c r="C1018" s="32" t="s">
        <v>872</v>
      </c>
      <c r="D1018" s="33" t="s">
        <v>873</v>
      </c>
      <c r="E1018" s="33" t="s">
        <v>3485</v>
      </c>
      <c r="F1018" s="34" t="s">
        <v>12</v>
      </c>
      <c r="G1018" s="35">
        <v>86486975701</v>
      </c>
      <c r="H1018" s="20">
        <f t="shared" si="49"/>
        <v>17297395.1402</v>
      </c>
      <c r="I1018" s="19">
        <f t="shared" si="48"/>
        <v>17297395.1402</v>
      </c>
      <c r="J1018" s="36"/>
      <c r="K1018" s="36"/>
      <c r="L1018" s="36"/>
      <c r="M1018" s="36"/>
    </row>
    <row r="1019" spans="1:13" ht="26.4" hidden="1" x14ac:dyDescent="0.3">
      <c r="A1019" s="25">
        <v>115</v>
      </c>
      <c r="B1019" s="25">
        <v>13280</v>
      </c>
      <c r="C1019" s="32" t="s">
        <v>874</v>
      </c>
      <c r="D1019" s="33" t="s">
        <v>875</v>
      </c>
      <c r="E1019" s="33" t="s">
        <v>3486</v>
      </c>
      <c r="F1019" s="34" t="s">
        <v>12</v>
      </c>
      <c r="G1019" s="35">
        <v>8650720694</v>
      </c>
      <c r="H1019" s="20">
        <f t="shared" si="49"/>
        <v>1730144.1388000001</v>
      </c>
      <c r="I1019" s="19">
        <f t="shared" si="48"/>
        <v>1730144.1388000001</v>
      </c>
      <c r="J1019" s="36"/>
      <c r="K1019" s="36"/>
      <c r="L1019" s="36"/>
      <c r="M1019" s="36"/>
    </row>
    <row r="1020" spans="1:13" ht="39.6" hidden="1" x14ac:dyDescent="0.3">
      <c r="A1020" s="25">
        <v>116</v>
      </c>
      <c r="B1020" s="25">
        <v>13339</v>
      </c>
      <c r="C1020" s="32" t="s">
        <v>895</v>
      </c>
      <c r="D1020" s="33" t="s">
        <v>896</v>
      </c>
      <c r="E1020" s="33" t="s">
        <v>3507</v>
      </c>
      <c r="F1020" s="34" t="s">
        <v>12</v>
      </c>
      <c r="G1020" s="35">
        <v>5195838073</v>
      </c>
      <c r="H1020" s="20">
        <f t="shared" si="49"/>
        <v>1039167.6146000001</v>
      </c>
      <c r="I1020" s="19">
        <f t="shared" si="48"/>
        <v>1039167.6146000001</v>
      </c>
      <c r="J1020" s="36"/>
      <c r="K1020" s="36"/>
      <c r="L1020" s="36"/>
      <c r="M1020" s="36"/>
    </row>
    <row r="1021" spans="1:13" ht="26.4" hidden="1" x14ac:dyDescent="0.3">
      <c r="A1021" s="25">
        <v>117</v>
      </c>
      <c r="B1021" s="25">
        <v>13412</v>
      </c>
      <c r="C1021" s="32" t="s">
        <v>925</v>
      </c>
      <c r="D1021" s="33" t="s">
        <v>3538</v>
      </c>
      <c r="E1021" s="33" t="s">
        <v>3539</v>
      </c>
      <c r="F1021" s="34" t="s">
        <v>12</v>
      </c>
      <c r="G1021" s="35">
        <v>5363370435</v>
      </c>
      <c r="H1021" s="20">
        <f t="shared" si="49"/>
        <v>1072674.0870000001</v>
      </c>
      <c r="I1021" s="19">
        <f t="shared" si="48"/>
        <v>1072674.0870000001</v>
      </c>
      <c r="J1021" s="36"/>
      <c r="K1021" s="36"/>
      <c r="L1021" s="36"/>
      <c r="M1021" s="36"/>
    </row>
    <row r="1022" spans="1:13" ht="26.4" hidden="1" x14ac:dyDescent="0.3">
      <c r="A1022" s="25">
        <v>118</v>
      </c>
      <c r="B1022" s="25">
        <v>13423</v>
      </c>
      <c r="C1022" s="32" t="s">
        <v>930</v>
      </c>
      <c r="D1022" s="33" t="s">
        <v>931</v>
      </c>
      <c r="E1022" s="33" t="s">
        <v>3542</v>
      </c>
      <c r="F1022" s="34" t="s">
        <v>12</v>
      </c>
      <c r="G1022" s="35">
        <v>5798064893</v>
      </c>
      <c r="H1022" s="20">
        <f t="shared" si="49"/>
        <v>1159612.9786</v>
      </c>
      <c r="I1022" s="19">
        <f t="shared" si="48"/>
        <v>1159612.9786</v>
      </c>
      <c r="J1022" s="36"/>
      <c r="K1022" s="36"/>
      <c r="L1022" s="36"/>
      <c r="M1022" s="36"/>
    </row>
    <row r="1023" spans="1:13" ht="26.4" hidden="1" x14ac:dyDescent="0.3">
      <c r="A1023" s="25">
        <v>119</v>
      </c>
      <c r="B1023" s="25">
        <v>13433</v>
      </c>
      <c r="C1023" s="32" t="s">
        <v>1478</v>
      </c>
      <c r="D1023" s="33" t="s">
        <v>1479</v>
      </c>
      <c r="E1023" s="33" t="s">
        <v>3544</v>
      </c>
      <c r="F1023" s="34" t="s">
        <v>12</v>
      </c>
      <c r="G1023" s="35">
        <v>162158368461</v>
      </c>
      <c r="H1023" s="20">
        <f t="shared" si="49"/>
        <v>32431673.692200001</v>
      </c>
      <c r="I1023" s="19">
        <f t="shared" si="48"/>
        <v>32431673.692200001</v>
      </c>
      <c r="J1023" s="36"/>
      <c r="K1023" s="36"/>
      <c r="L1023" s="36"/>
      <c r="M1023" s="36"/>
    </row>
    <row r="1024" spans="1:13" ht="26.4" hidden="1" x14ac:dyDescent="0.3">
      <c r="A1024" s="25">
        <v>120</v>
      </c>
      <c r="B1024" s="25">
        <v>13436</v>
      </c>
      <c r="C1024" s="32" t="s">
        <v>934</v>
      </c>
      <c r="D1024" s="33" t="s">
        <v>935</v>
      </c>
      <c r="E1024" s="33" t="s">
        <v>3545</v>
      </c>
      <c r="F1024" s="34" t="s">
        <v>12</v>
      </c>
      <c r="G1024" s="35">
        <v>3114093885</v>
      </c>
      <c r="H1024" s="20">
        <f t="shared" si="49"/>
        <v>622818.777</v>
      </c>
      <c r="I1024" s="19">
        <f t="shared" si="48"/>
        <v>622818.777</v>
      </c>
      <c r="J1024" s="36"/>
      <c r="K1024" s="36"/>
      <c r="L1024" s="36"/>
      <c r="M1024" s="36"/>
    </row>
    <row r="1025" spans="1:13" ht="39.6" hidden="1" x14ac:dyDescent="0.3">
      <c r="A1025" s="25">
        <v>121</v>
      </c>
      <c r="B1025" s="25">
        <v>13448</v>
      </c>
      <c r="C1025" s="32" t="s">
        <v>938</v>
      </c>
      <c r="D1025" s="33" t="s">
        <v>3547</v>
      </c>
      <c r="E1025" s="33" t="s">
        <v>3548</v>
      </c>
      <c r="F1025" s="34" t="s">
        <v>12</v>
      </c>
      <c r="G1025" s="35">
        <v>18198994406</v>
      </c>
      <c r="H1025" s="20">
        <f t="shared" si="49"/>
        <v>3639798.8812000002</v>
      </c>
      <c r="I1025" s="19">
        <f t="shared" si="48"/>
        <v>3639798.8812000002</v>
      </c>
      <c r="J1025" s="36"/>
      <c r="K1025" s="36"/>
      <c r="L1025" s="36"/>
      <c r="M1025" s="36"/>
    </row>
    <row r="1026" spans="1:13" ht="39.6" hidden="1" x14ac:dyDescent="0.3">
      <c r="A1026" s="25">
        <v>122</v>
      </c>
      <c r="B1026" s="25">
        <v>13553</v>
      </c>
      <c r="C1026" s="32" t="s">
        <v>1652</v>
      </c>
      <c r="D1026" s="33" t="s">
        <v>1653</v>
      </c>
      <c r="E1026" s="33" t="s">
        <v>3565</v>
      </c>
      <c r="F1026" s="34" t="s">
        <v>12</v>
      </c>
      <c r="G1026" s="35">
        <v>23056393928</v>
      </c>
      <c r="H1026" s="20">
        <f t="shared" si="49"/>
        <v>4611278.7856000001</v>
      </c>
      <c r="I1026" s="19">
        <f t="shared" si="48"/>
        <v>4611278.7856000001</v>
      </c>
      <c r="J1026" s="36"/>
      <c r="K1026" s="36"/>
      <c r="L1026" s="36"/>
      <c r="M1026" s="36"/>
    </row>
    <row r="1027" spans="1:13" ht="52.8" hidden="1" x14ac:dyDescent="0.3">
      <c r="A1027" s="25">
        <v>123</v>
      </c>
      <c r="B1027" s="25">
        <v>13589</v>
      </c>
      <c r="C1027" s="32" t="s">
        <v>1558</v>
      </c>
      <c r="D1027" s="33" t="s">
        <v>3569</v>
      </c>
      <c r="E1027" s="33" t="s">
        <v>3570</v>
      </c>
      <c r="F1027" s="34" t="s">
        <v>12</v>
      </c>
      <c r="G1027" s="35">
        <v>80268427960</v>
      </c>
      <c r="H1027" s="20">
        <f t="shared" si="49"/>
        <v>16053685.592</v>
      </c>
      <c r="I1027" s="19">
        <f t="shared" si="48"/>
        <v>16053685.592</v>
      </c>
      <c r="J1027" s="36"/>
      <c r="K1027" s="36"/>
      <c r="L1027" s="36"/>
      <c r="M1027" s="36"/>
    </row>
    <row r="1028" spans="1:13" ht="26.4" hidden="1" x14ac:dyDescent="0.3">
      <c r="A1028" s="25">
        <v>124</v>
      </c>
      <c r="B1028" s="25">
        <v>13594</v>
      </c>
      <c r="C1028" s="32" t="s">
        <v>1559</v>
      </c>
      <c r="D1028" s="33" t="s">
        <v>1560</v>
      </c>
      <c r="E1028" s="33" t="s">
        <v>3423</v>
      </c>
      <c r="F1028" s="34" t="s">
        <v>12</v>
      </c>
      <c r="G1028" s="35">
        <v>73603057429</v>
      </c>
      <c r="H1028" s="20">
        <f t="shared" si="49"/>
        <v>14720611.4858</v>
      </c>
      <c r="I1028" s="19">
        <f t="shared" si="48"/>
        <v>14720611.4858</v>
      </c>
      <c r="J1028" s="36"/>
      <c r="K1028" s="36"/>
      <c r="L1028" s="36"/>
      <c r="M1028" s="36"/>
    </row>
    <row r="1029" spans="1:13" ht="52.8" hidden="1" x14ac:dyDescent="0.3">
      <c r="A1029" s="25">
        <v>125</v>
      </c>
      <c r="B1029" s="25">
        <v>13595</v>
      </c>
      <c r="C1029" s="32" t="s">
        <v>1561</v>
      </c>
      <c r="D1029" s="33" t="s">
        <v>1562</v>
      </c>
      <c r="E1029" s="33" t="s">
        <v>3571</v>
      </c>
      <c r="F1029" s="34" t="s">
        <v>12</v>
      </c>
      <c r="G1029" s="35">
        <v>12843940399</v>
      </c>
      <c r="H1029" s="20">
        <f t="shared" si="49"/>
        <v>2568788.0797999999</v>
      </c>
      <c r="I1029" s="19">
        <f t="shared" si="48"/>
        <v>2568788.0797999999</v>
      </c>
      <c r="J1029" s="36"/>
      <c r="K1029" s="36"/>
      <c r="L1029" s="36"/>
      <c r="M1029" s="36"/>
    </row>
    <row r="1030" spans="1:13" ht="26.4" hidden="1" x14ac:dyDescent="0.3">
      <c r="A1030" s="25">
        <v>126</v>
      </c>
      <c r="B1030" s="25">
        <v>13697</v>
      </c>
      <c r="C1030" s="32" t="s">
        <v>946</v>
      </c>
      <c r="D1030" s="33" t="s">
        <v>947</v>
      </c>
      <c r="E1030" s="33" t="s">
        <v>3578</v>
      </c>
      <c r="F1030" s="34" t="s">
        <v>12</v>
      </c>
      <c r="G1030" s="35">
        <v>5230093368</v>
      </c>
      <c r="H1030" s="20">
        <f t="shared" si="49"/>
        <v>1046018.6736000001</v>
      </c>
      <c r="I1030" s="19">
        <f t="shared" si="48"/>
        <v>1046018.6736000001</v>
      </c>
      <c r="J1030" s="36"/>
      <c r="K1030" s="36"/>
      <c r="L1030" s="36"/>
      <c r="M1030" s="36"/>
    </row>
    <row r="1031" spans="1:13" ht="26.4" hidden="1" x14ac:dyDescent="0.3">
      <c r="A1031" s="25">
        <v>127</v>
      </c>
      <c r="B1031" s="25">
        <v>13801</v>
      </c>
      <c r="C1031" s="32" t="s">
        <v>952</v>
      </c>
      <c r="D1031" s="33" t="s">
        <v>953</v>
      </c>
      <c r="E1031" s="33" t="s">
        <v>3587</v>
      </c>
      <c r="F1031" s="34" t="s">
        <v>12</v>
      </c>
      <c r="G1031" s="35">
        <v>87110387790</v>
      </c>
      <c r="H1031" s="20">
        <f t="shared" si="49"/>
        <v>17422077.558000002</v>
      </c>
      <c r="I1031" s="19">
        <f t="shared" si="48"/>
        <v>17422077.558000002</v>
      </c>
      <c r="J1031" s="36"/>
      <c r="K1031" s="36"/>
      <c r="L1031" s="36"/>
      <c r="M1031" s="36"/>
    </row>
    <row r="1032" spans="1:13" ht="26.4" hidden="1" x14ac:dyDescent="0.3">
      <c r="A1032" s="25">
        <v>128</v>
      </c>
      <c r="B1032" s="25">
        <v>13835</v>
      </c>
      <c r="C1032" s="32" t="s">
        <v>954</v>
      </c>
      <c r="D1032" s="33" t="s">
        <v>955</v>
      </c>
      <c r="E1032" s="33" t="s">
        <v>3588</v>
      </c>
      <c r="F1032" s="34" t="s">
        <v>12</v>
      </c>
      <c r="G1032" s="35">
        <v>80845729270</v>
      </c>
      <c r="H1032" s="20">
        <f t="shared" si="49"/>
        <v>16169145.854</v>
      </c>
      <c r="I1032" s="19">
        <f t="shared" si="48"/>
        <v>16169145.854</v>
      </c>
      <c r="J1032" s="36"/>
      <c r="K1032" s="36"/>
      <c r="L1032" s="36"/>
      <c r="M1032" s="36"/>
    </row>
    <row r="1033" spans="1:13" ht="39.6" hidden="1" x14ac:dyDescent="0.3">
      <c r="A1033" s="25">
        <v>129</v>
      </c>
      <c r="B1033" s="25">
        <v>13900</v>
      </c>
      <c r="C1033" s="32" t="s">
        <v>1374</v>
      </c>
      <c r="D1033" s="33" t="s">
        <v>1375</v>
      </c>
      <c r="E1033" s="33" t="s">
        <v>3593</v>
      </c>
      <c r="F1033" s="34" t="s">
        <v>12</v>
      </c>
      <c r="G1033" s="35">
        <v>724760304970</v>
      </c>
      <c r="H1033" s="20">
        <f t="shared" si="49"/>
        <v>144952060.99400002</v>
      </c>
      <c r="I1033" s="19">
        <f t="shared" si="48"/>
        <v>100000000</v>
      </c>
      <c r="J1033" s="36"/>
      <c r="K1033" s="36"/>
      <c r="L1033" s="36"/>
      <c r="M1033" s="36"/>
    </row>
    <row r="1034" spans="1:13" ht="26.4" hidden="1" x14ac:dyDescent="0.3">
      <c r="A1034" s="25">
        <v>130</v>
      </c>
      <c r="B1034" s="25">
        <v>14049</v>
      </c>
      <c r="C1034" s="32" t="s">
        <v>966</v>
      </c>
      <c r="D1034" s="33" t="s">
        <v>967</v>
      </c>
      <c r="E1034" s="33" t="s">
        <v>3603</v>
      </c>
      <c r="F1034" s="34" t="s">
        <v>12</v>
      </c>
      <c r="G1034" s="35">
        <v>155023668334</v>
      </c>
      <c r="H1034" s="20">
        <f t="shared" si="49"/>
        <v>31004733.6668</v>
      </c>
      <c r="I1034" s="19">
        <f t="shared" si="48"/>
        <v>31004733.6668</v>
      </c>
      <c r="J1034" s="36"/>
      <c r="K1034" s="36"/>
      <c r="L1034" s="36"/>
      <c r="M1034" s="36"/>
    </row>
    <row r="1035" spans="1:13" ht="26.4" hidden="1" x14ac:dyDescent="0.3">
      <c r="A1035" s="25">
        <v>131</v>
      </c>
      <c r="B1035" s="25">
        <v>14296</v>
      </c>
      <c r="C1035" s="32" t="s">
        <v>3612</v>
      </c>
      <c r="D1035" s="33" t="s">
        <v>3613</v>
      </c>
      <c r="E1035" s="33" t="s">
        <v>3614</v>
      </c>
      <c r="F1035" s="34" t="s">
        <v>12</v>
      </c>
      <c r="G1035" s="35">
        <v>2946641348</v>
      </c>
      <c r="H1035" s="20">
        <f t="shared" si="49"/>
        <v>589328.2696</v>
      </c>
      <c r="I1035" s="19">
        <f t="shared" si="48"/>
        <v>589328.2696</v>
      </c>
      <c r="J1035" s="36"/>
      <c r="K1035" s="36"/>
      <c r="L1035" s="36"/>
      <c r="M1035" s="36"/>
    </row>
    <row r="1036" spans="1:13" ht="39.6" hidden="1" x14ac:dyDescent="0.3">
      <c r="A1036" s="25">
        <v>132</v>
      </c>
      <c r="B1036" s="25">
        <v>15013</v>
      </c>
      <c r="C1036" s="32" t="s">
        <v>3666</v>
      </c>
      <c r="D1036" s="33" t="s">
        <v>3667</v>
      </c>
      <c r="E1036" s="33" t="s">
        <v>3668</v>
      </c>
      <c r="F1036" s="34" t="s">
        <v>12</v>
      </c>
      <c r="G1036" s="35">
        <v>24842585448</v>
      </c>
      <c r="H1036" s="20">
        <f t="shared" si="49"/>
        <v>4968517.0896000005</v>
      </c>
      <c r="I1036" s="19">
        <f t="shared" ref="I1036:I1081" si="50">IF(H1036&gt;100000000,100000000,IF(H1036&gt;=500000,H1036,500000))</f>
        <v>4968517.0896000005</v>
      </c>
      <c r="J1036" s="36"/>
      <c r="K1036" s="36"/>
      <c r="L1036" s="36"/>
      <c r="M1036" s="36"/>
    </row>
    <row r="1037" spans="1:13" ht="39.6" hidden="1" x14ac:dyDescent="0.3">
      <c r="A1037" s="25">
        <v>133</v>
      </c>
      <c r="B1037" s="25">
        <v>15152</v>
      </c>
      <c r="C1037" s="32" t="s">
        <v>1042</v>
      </c>
      <c r="D1037" s="33" t="s">
        <v>1043</v>
      </c>
      <c r="E1037" s="33" t="s">
        <v>3671</v>
      </c>
      <c r="F1037" s="34" t="s">
        <v>12</v>
      </c>
      <c r="G1037" s="35">
        <v>101134273024</v>
      </c>
      <c r="H1037" s="20">
        <f t="shared" si="49"/>
        <v>20226854.604800001</v>
      </c>
      <c r="I1037" s="19">
        <f t="shared" si="50"/>
        <v>20226854.604800001</v>
      </c>
      <c r="J1037" s="36"/>
      <c r="K1037" s="36"/>
      <c r="L1037" s="36"/>
      <c r="M1037" s="36"/>
    </row>
    <row r="1038" spans="1:13" ht="26.4" hidden="1" x14ac:dyDescent="0.3">
      <c r="A1038" s="25">
        <v>134</v>
      </c>
      <c r="B1038" s="25">
        <v>15158</v>
      </c>
      <c r="C1038" s="32" t="s">
        <v>1044</v>
      </c>
      <c r="D1038" s="33" t="s">
        <v>1045</v>
      </c>
      <c r="E1038" s="33" t="s">
        <v>3675</v>
      </c>
      <c r="F1038" s="34" t="s">
        <v>12</v>
      </c>
      <c r="G1038" s="35">
        <v>24968585575</v>
      </c>
      <c r="H1038" s="20">
        <f t="shared" si="49"/>
        <v>4993717.1150000002</v>
      </c>
      <c r="I1038" s="19">
        <f t="shared" si="50"/>
        <v>4993717.1150000002</v>
      </c>
      <c r="J1038" s="36"/>
      <c r="K1038" s="36"/>
      <c r="L1038" s="36"/>
      <c r="M1038" s="36"/>
    </row>
    <row r="1039" spans="1:13" ht="52.8" hidden="1" x14ac:dyDescent="0.3">
      <c r="A1039" s="25">
        <v>135</v>
      </c>
      <c r="B1039" s="25">
        <v>15178</v>
      </c>
      <c r="C1039" s="32" t="s">
        <v>3676</v>
      </c>
      <c r="D1039" s="33" t="s">
        <v>3677</v>
      </c>
      <c r="E1039" s="33" t="s">
        <v>3678</v>
      </c>
      <c r="F1039" s="34" t="s">
        <v>12</v>
      </c>
      <c r="G1039" s="35">
        <v>28363118339</v>
      </c>
      <c r="H1039" s="20">
        <f t="shared" si="49"/>
        <v>5672623.6677999999</v>
      </c>
      <c r="I1039" s="19">
        <f t="shared" si="50"/>
        <v>5672623.6677999999</v>
      </c>
      <c r="J1039" s="36"/>
      <c r="K1039" s="36"/>
      <c r="L1039" s="36"/>
      <c r="M1039" s="36"/>
    </row>
    <row r="1040" spans="1:13" ht="26.4" hidden="1" x14ac:dyDescent="0.3">
      <c r="A1040" s="25">
        <v>136</v>
      </c>
      <c r="B1040" s="25">
        <v>15246</v>
      </c>
      <c r="C1040" s="32" t="s">
        <v>1050</v>
      </c>
      <c r="D1040" s="33" t="s">
        <v>1051</v>
      </c>
      <c r="E1040" s="33" t="s">
        <v>3682</v>
      </c>
      <c r="F1040" s="34" t="s">
        <v>12</v>
      </c>
      <c r="G1040" s="35">
        <v>9461167756</v>
      </c>
      <c r="H1040" s="20">
        <f t="shared" si="49"/>
        <v>1892233.5512000001</v>
      </c>
      <c r="I1040" s="19">
        <f t="shared" si="50"/>
        <v>1892233.5512000001</v>
      </c>
      <c r="J1040" s="36"/>
      <c r="K1040" s="36"/>
      <c r="L1040" s="36"/>
      <c r="M1040" s="36"/>
    </row>
    <row r="1041" spans="1:13" ht="26.4" hidden="1" x14ac:dyDescent="0.3">
      <c r="A1041" s="25">
        <v>137</v>
      </c>
      <c r="B1041" s="25">
        <v>15253</v>
      </c>
      <c r="C1041" s="32" t="s">
        <v>1454</v>
      </c>
      <c r="D1041" s="33" t="s">
        <v>1455</v>
      </c>
      <c r="E1041" s="33" t="s">
        <v>3683</v>
      </c>
      <c r="F1041" s="34" t="s">
        <v>12</v>
      </c>
      <c r="G1041" s="35">
        <v>559923491906</v>
      </c>
      <c r="H1041" s="20">
        <f t="shared" si="49"/>
        <v>111984698.3812</v>
      </c>
      <c r="I1041" s="19">
        <f t="shared" si="50"/>
        <v>100000000</v>
      </c>
      <c r="J1041" s="36"/>
      <c r="K1041" s="36"/>
      <c r="L1041" s="36"/>
      <c r="M1041" s="36"/>
    </row>
    <row r="1042" spans="1:13" ht="39.6" hidden="1" x14ac:dyDescent="0.3">
      <c r="A1042" s="25">
        <v>138</v>
      </c>
      <c r="B1042" s="25">
        <v>15333</v>
      </c>
      <c r="C1042" s="32" t="s">
        <v>1055</v>
      </c>
      <c r="D1042" s="33" t="s">
        <v>1056</v>
      </c>
      <c r="E1042" s="33" t="s">
        <v>3687</v>
      </c>
      <c r="F1042" s="34" t="s">
        <v>12</v>
      </c>
      <c r="G1042" s="35">
        <v>45374614648</v>
      </c>
      <c r="H1042" s="20">
        <f t="shared" si="49"/>
        <v>9074922.9296000004</v>
      </c>
      <c r="I1042" s="19">
        <f t="shared" si="50"/>
        <v>9074922.9296000004</v>
      </c>
      <c r="J1042" s="36"/>
      <c r="K1042" s="36"/>
      <c r="L1042" s="36"/>
      <c r="M1042" s="36"/>
    </row>
    <row r="1043" spans="1:13" ht="26.4" hidden="1" x14ac:dyDescent="0.3">
      <c r="A1043" s="25">
        <v>139</v>
      </c>
      <c r="B1043" s="25">
        <v>15336</v>
      </c>
      <c r="C1043" s="32" t="s">
        <v>1057</v>
      </c>
      <c r="D1043" s="33" t="s">
        <v>1058</v>
      </c>
      <c r="E1043" s="33" t="s">
        <v>3688</v>
      </c>
      <c r="F1043" s="34" t="s">
        <v>12</v>
      </c>
      <c r="G1043" s="35">
        <v>43494767244</v>
      </c>
      <c r="H1043" s="20">
        <f t="shared" si="49"/>
        <v>8698953.4488000013</v>
      </c>
      <c r="I1043" s="19">
        <f t="shared" si="50"/>
        <v>8698953.4488000013</v>
      </c>
      <c r="J1043" s="36"/>
      <c r="K1043" s="36"/>
      <c r="L1043" s="36"/>
      <c r="M1043" s="36"/>
    </row>
    <row r="1044" spans="1:13" ht="39.6" hidden="1" x14ac:dyDescent="0.3">
      <c r="A1044" s="25">
        <v>140</v>
      </c>
      <c r="B1044" s="25">
        <v>15460</v>
      </c>
      <c r="C1044" s="32" t="s">
        <v>1068</v>
      </c>
      <c r="D1044" s="33" t="s">
        <v>1069</v>
      </c>
      <c r="E1044" s="33" t="s">
        <v>3694</v>
      </c>
      <c r="F1044" s="34" t="s">
        <v>12</v>
      </c>
      <c r="G1044" s="35">
        <v>23772680948</v>
      </c>
      <c r="H1044" s="20">
        <f t="shared" si="49"/>
        <v>4754536.1896000002</v>
      </c>
      <c r="I1044" s="19">
        <f t="shared" si="50"/>
        <v>4754536.1896000002</v>
      </c>
      <c r="J1044" s="36"/>
      <c r="K1044" s="36"/>
      <c r="L1044" s="36"/>
      <c r="M1044" s="36"/>
    </row>
    <row r="1045" spans="1:13" ht="39.6" hidden="1" x14ac:dyDescent="0.3">
      <c r="A1045" s="25">
        <v>141</v>
      </c>
      <c r="B1045" s="25">
        <v>15494</v>
      </c>
      <c r="C1045" s="32" t="s">
        <v>1072</v>
      </c>
      <c r="D1045" s="33" t="s">
        <v>1073</v>
      </c>
      <c r="E1045" s="33" t="s">
        <v>3696</v>
      </c>
      <c r="F1045" s="34" t="s">
        <v>12</v>
      </c>
      <c r="G1045" s="35">
        <v>12000000000</v>
      </c>
      <c r="H1045" s="20">
        <f t="shared" si="49"/>
        <v>2400000</v>
      </c>
      <c r="I1045" s="19">
        <f t="shared" si="50"/>
        <v>2400000</v>
      </c>
      <c r="J1045" s="36"/>
      <c r="K1045" s="36"/>
      <c r="L1045" s="36"/>
      <c r="M1045" s="36"/>
    </row>
    <row r="1046" spans="1:13" ht="39.6" hidden="1" x14ac:dyDescent="0.3">
      <c r="A1046" s="25">
        <v>142</v>
      </c>
      <c r="B1046" s="25">
        <v>15503</v>
      </c>
      <c r="C1046" s="32" t="s">
        <v>1074</v>
      </c>
      <c r="D1046" s="33" t="s">
        <v>1075</v>
      </c>
      <c r="E1046" s="33" t="s">
        <v>3697</v>
      </c>
      <c r="F1046" s="34" t="s">
        <v>12</v>
      </c>
      <c r="G1046" s="35">
        <v>44094876499</v>
      </c>
      <c r="H1046" s="20">
        <f t="shared" si="49"/>
        <v>8818975.2998000011</v>
      </c>
      <c r="I1046" s="19">
        <f t="shared" si="50"/>
        <v>8818975.2998000011</v>
      </c>
      <c r="J1046" s="36"/>
      <c r="K1046" s="36"/>
      <c r="L1046" s="36"/>
      <c r="M1046" s="36"/>
    </row>
    <row r="1047" spans="1:13" ht="26.4" hidden="1" x14ac:dyDescent="0.3">
      <c r="A1047" s="25">
        <v>143</v>
      </c>
      <c r="B1047" s="25">
        <v>15596</v>
      </c>
      <c r="C1047" s="32" t="s">
        <v>1078</v>
      </c>
      <c r="D1047" s="33" t="s">
        <v>1079</v>
      </c>
      <c r="E1047" s="33" t="s">
        <v>3699</v>
      </c>
      <c r="F1047" s="34" t="s">
        <v>12</v>
      </c>
      <c r="G1047" s="35">
        <v>72928446879</v>
      </c>
      <c r="H1047" s="20">
        <f t="shared" si="49"/>
        <v>14585689.375800001</v>
      </c>
      <c r="I1047" s="19">
        <f t="shared" si="50"/>
        <v>14585689.375800001</v>
      </c>
      <c r="J1047" s="36"/>
      <c r="K1047" s="36"/>
      <c r="L1047" s="36"/>
      <c r="M1047" s="36"/>
    </row>
    <row r="1048" spans="1:13" ht="26.4" hidden="1" x14ac:dyDescent="0.3">
      <c r="A1048" s="25">
        <v>144</v>
      </c>
      <c r="B1048" s="25">
        <v>15707</v>
      </c>
      <c r="C1048" s="32" t="s">
        <v>1084</v>
      </c>
      <c r="D1048" s="33" t="s">
        <v>3706</v>
      </c>
      <c r="E1048" s="33" t="s">
        <v>3707</v>
      </c>
      <c r="F1048" s="34" t="s">
        <v>12</v>
      </c>
      <c r="G1048" s="35">
        <v>12911892101</v>
      </c>
      <c r="H1048" s="20">
        <f t="shared" si="49"/>
        <v>2582378.4202000001</v>
      </c>
      <c r="I1048" s="19">
        <f t="shared" si="50"/>
        <v>2582378.4202000001</v>
      </c>
      <c r="J1048" s="36"/>
      <c r="K1048" s="36"/>
      <c r="L1048" s="36"/>
      <c r="M1048" s="36"/>
    </row>
    <row r="1049" spans="1:13" ht="26.4" hidden="1" x14ac:dyDescent="0.3">
      <c r="A1049" s="25">
        <v>145</v>
      </c>
      <c r="B1049" s="25">
        <v>15820</v>
      </c>
      <c r="C1049" s="32" t="s">
        <v>1098</v>
      </c>
      <c r="D1049" s="33" t="s">
        <v>1099</v>
      </c>
      <c r="E1049" s="33" t="s">
        <v>3719</v>
      </c>
      <c r="F1049" s="34" t="s">
        <v>12</v>
      </c>
      <c r="G1049" s="35">
        <v>6217475177</v>
      </c>
      <c r="H1049" s="20">
        <f t="shared" si="49"/>
        <v>1243495.0354000002</v>
      </c>
      <c r="I1049" s="19">
        <f t="shared" si="50"/>
        <v>1243495.0354000002</v>
      </c>
      <c r="J1049" s="36"/>
      <c r="K1049" s="36"/>
      <c r="L1049" s="36"/>
      <c r="M1049" s="36"/>
    </row>
    <row r="1050" spans="1:13" ht="39.6" hidden="1" x14ac:dyDescent="0.3">
      <c r="A1050" s="25">
        <v>146</v>
      </c>
      <c r="B1050" s="25">
        <v>15825</v>
      </c>
      <c r="C1050" s="32" t="s">
        <v>1595</v>
      </c>
      <c r="D1050" s="33" t="s">
        <v>3720</v>
      </c>
      <c r="E1050" s="33" t="s">
        <v>3228</v>
      </c>
      <c r="F1050" s="34" t="s">
        <v>12</v>
      </c>
      <c r="G1050" s="35">
        <v>69076252227</v>
      </c>
      <c r="H1050" s="20">
        <f t="shared" si="49"/>
        <v>13815250.445400001</v>
      </c>
      <c r="I1050" s="19">
        <f t="shared" si="50"/>
        <v>13815250.445400001</v>
      </c>
      <c r="J1050" s="36"/>
      <c r="K1050" s="36"/>
      <c r="L1050" s="36"/>
      <c r="M1050" s="36"/>
    </row>
    <row r="1051" spans="1:13" ht="39.6" hidden="1" x14ac:dyDescent="0.3">
      <c r="A1051" s="25">
        <v>147</v>
      </c>
      <c r="B1051" s="25">
        <v>15846</v>
      </c>
      <c r="C1051" s="32" t="s">
        <v>1596</v>
      </c>
      <c r="D1051" s="33" t="s">
        <v>3721</v>
      </c>
      <c r="E1051" s="33" t="s">
        <v>3228</v>
      </c>
      <c r="F1051" s="34" t="s">
        <v>12</v>
      </c>
      <c r="G1051" s="35">
        <v>10554840313</v>
      </c>
      <c r="H1051" s="20">
        <f t="shared" si="49"/>
        <v>2110968.0626000003</v>
      </c>
      <c r="I1051" s="19">
        <f t="shared" si="50"/>
        <v>2110968.0626000003</v>
      </c>
      <c r="J1051" s="36"/>
      <c r="K1051" s="36"/>
      <c r="L1051" s="36"/>
      <c r="M1051" s="36"/>
    </row>
    <row r="1052" spans="1:13" ht="39.6" hidden="1" x14ac:dyDescent="0.3">
      <c r="A1052" s="25">
        <v>148</v>
      </c>
      <c r="B1052" s="25">
        <v>15966</v>
      </c>
      <c r="C1052" s="32" t="s">
        <v>3725</v>
      </c>
      <c r="D1052" s="33" t="s">
        <v>3726</v>
      </c>
      <c r="E1052" s="33" t="s">
        <v>3727</v>
      </c>
      <c r="F1052" s="34" t="s">
        <v>12</v>
      </c>
      <c r="G1052" s="35">
        <v>258814654703</v>
      </c>
      <c r="H1052" s="20">
        <f t="shared" si="49"/>
        <v>51762930.9406</v>
      </c>
      <c r="I1052" s="19">
        <f t="shared" si="50"/>
        <v>51762930.9406</v>
      </c>
      <c r="J1052" s="36"/>
      <c r="K1052" s="36"/>
      <c r="L1052" s="36"/>
      <c r="M1052" s="36"/>
    </row>
    <row r="1053" spans="1:13" ht="39.6" hidden="1" x14ac:dyDescent="0.3">
      <c r="A1053" s="25">
        <v>149</v>
      </c>
      <c r="B1053" s="25">
        <v>15998</v>
      </c>
      <c r="C1053" s="32" t="s">
        <v>1106</v>
      </c>
      <c r="D1053" s="33" t="s">
        <v>1107</v>
      </c>
      <c r="E1053" s="33" t="s">
        <v>3728</v>
      </c>
      <c r="F1053" s="34" t="s">
        <v>12</v>
      </c>
      <c r="G1053" s="35">
        <v>8289071639</v>
      </c>
      <c r="H1053" s="20">
        <f t="shared" ref="H1053:H1085" si="51">G1053*0.02%</f>
        <v>1657814.3278000001</v>
      </c>
      <c r="I1053" s="19">
        <f t="shared" si="50"/>
        <v>1657814.3278000001</v>
      </c>
      <c r="J1053" s="36"/>
      <c r="K1053" s="36"/>
      <c r="L1053" s="36"/>
      <c r="M1053" s="36"/>
    </row>
    <row r="1054" spans="1:13" ht="26.4" hidden="1" x14ac:dyDescent="0.3">
      <c r="A1054" s="25">
        <v>150</v>
      </c>
      <c r="B1054" s="25">
        <v>16014</v>
      </c>
      <c r="C1054" s="32" t="s">
        <v>1188</v>
      </c>
      <c r="D1054" s="33" t="s">
        <v>1189</v>
      </c>
      <c r="E1054" s="33" t="s">
        <v>3732</v>
      </c>
      <c r="F1054" s="34" t="s">
        <v>12</v>
      </c>
      <c r="G1054" s="35">
        <v>22000000000</v>
      </c>
      <c r="H1054" s="20">
        <f t="shared" si="51"/>
        <v>4400000</v>
      </c>
      <c r="I1054" s="19">
        <f t="shared" si="50"/>
        <v>4400000</v>
      </c>
      <c r="J1054" s="36"/>
      <c r="K1054" s="36"/>
      <c r="L1054" s="36"/>
      <c r="M1054" s="36"/>
    </row>
    <row r="1055" spans="1:13" ht="26.4" hidden="1" x14ac:dyDescent="0.3">
      <c r="A1055" s="25">
        <v>151</v>
      </c>
      <c r="B1055" s="25">
        <v>16017</v>
      </c>
      <c r="C1055" s="32" t="s">
        <v>1110</v>
      </c>
      <c r="D1055" s="33" t="s">
        <v>1111</v>
      </c>
      <c r="E1055" s="33" t="s">
        <v>3733</v>
      </c>
      <c r="F1055" s="34" t="s">
        <v>12</v>
      </c>
      <c r="G1055" s="35">
        <v>56510232190</v>
      </c>
      <c r="H1055" s="20">
        <f t="shared" si="51"/>
        <v>11302046.438000001</v>
      </c>
      <c r="I1055" s="19">
        <f t="shared" si="50"/>
        <v>11302046.438000001</v>
      </c>
      <c r="J1055" s="36"/>
      <c r="K1055" s="36"/>
      <c r="L1055" s="36"/>
      <c r="M1055" s="36"/>
    </row>
    <row r="1056" spans="1:13" ht="39.6" hidden="1" x14ac:dyDescent="0.3">
      <c r="A1056" s="25">
        <v>152</v>
      </c>
      <c r="B1056" s="25">
        <v>16135</v>
      </c>
      <c r="C1056" s="32" t="s">
        <v>1119</v>
      </c>
      <c r="D1056" s="33" t="s">
        <v>1120</v>
      </c>
      <c r="E1056" s="33" t="s">
        <v>3739</v>
      </c>
      <c r="F1056" s="34" t="s">
        <v>12</v>
      </c>
      <c r="G1056" s="35">
        <v>71502211082</v>
      </c>
      <c r="H1056" s="20">
        <f t="shared" si="51"/>
        <v>14300442.216400001</v>
      </c>
      <c r="I1056" s="19">
        <f t="shared" si="50"/>
        <v>14300442.216400001</v>
      </c>
      <c r="J1056" s="36"/>
      <c r="K1056" s="36"/>
      <c r="L1056" s="36"/>
      <c r="M1056" s="36"/>
    </row>
    <row r="1057" spans="1:13" ht="26.4" hidden="1" x14ac:dyDescent="0.3">
      <c r="A1057" s="25">
        <v>153</v>
      </c>
      <c r="B1057" s="25">
        <v>16160</v>
      </c>
      <c r="C1057" s="32" t="s">
        <v>1121</v>
      </c>
      <c r="D1057" s="33" t="s">
        <v>3740</v>
      </c>
      <c r="E1057" s="33" t="s">
        <v>3741</v>
      </c>
      <c r="F1057" s="34" t="s">
        <v>12</v>
      </c>
      <c r="G1057" s="35">
        <v>17278366035</v>
      </c>
      <c r="H1057" s="20">
        <f t="shared" si="51"/>
        <v>3455673.2069999999</v>
      </c>
      <c r="I1057" s="19">
        <f t="shared" si="50"/>
        <v>3455673.2069999999</v>
      </c>
      <c r="J1057" s="36"/>
      <c r="K1057" s="36"/>
      <c r="L1057" s="36"/>
      <c r="M1057" s="36"/>
    </row>
    <row r="1058" spans="1:13" ht="39.6" hidden="1" x14ac:dyDescent="0.3">
      <c r="A1058" s="25">
        <v>154</v>
      </c>
      <c r="B1058" s="25">
        <v>16183</v>
      </c>
      <c r="C1058" s="32" t="s">
        <v>1124</v>
      </c>
      <c r="D1058" s="33" t="s">
        <v>1125</v>
      </c>
      <c r="E1058" s="33" t="s">
        <v>3743</v>
      </c>
      <c r="F1058" s="34" t="s">
        <v>12</v>
      </c>
      <c r="G1058" s="35">
        <v>14149242175</v>
      </c>
      <c r="H1058" s="20">
        <f t="shared" si="51"/>
        <v>2829848.4350000001</v>
      </c>
      <c r="I1058" s="19">
        <f t="shared" si="50"/>
        <v>2829848.4350000001</v>
      </c>
      <c r="J1058" s="36"/>
      <c r="K1058" s="36"/>
      <c r="L1058" s="36"/>
      <c r="M1058" s="36"/>
    </row>
    <row r="1059" spans="1:13" ht="26.4" hidden="1" x14ac:dyDescent="0.3">
      <c r="A1059" s="25">
        <v>155</v>
      </c>
      <c r="B1059" s="25">
        <v>16252</v>
      </c>
      <c r="C1059" s="32" t="s">
        <v>1136</v>
      </c>
      <c r="D1059" s="33" t="s">
        <v>1137</v>
      </c>
      <c r="E1059" s="33" t="s">
        <v>3748</v>
      </c>
      <c r="F1059" s="34" t="s">
        <v>12</v>
      </c>
      <c r="G1059" s="35">
        <v>91826824157</v>
      </c>
      <c r="H1059" s="20">
        <f t="shared" si="51"/>
        <v>18365364.8314</v>
      </c>
      <c r="I1059" s="19">
        <f t="shared" si="50"/>
        <v>18365364.8314</v>
      </c>
      <c r="J1059" s="36"/>
      <c r="K1059" s="36"/>
      <c r="L1059" s="36"/>
      <c r="M1059" s="36"/>
    </row>
    <row r="1060" spans="1:13" ht="39.6" hidden="1" x14ac:dyDescent="0.3">
      <c r="A1060" s="25">
        <v>156</v>
      </c>
      <c r="B1060" s="25">
        <v>16546</v>
      </c>
      <c r="C1060" s="32" t="s">
        <v>1194</v>
      </c>
      <c r="D1060" s="33" t="s">
        <v>1195</v>
      </c>
      <c r="E1060" s="33" t="s">
        <v>3754</v>
      </c>
      <c r="F1060" s="34" t="s">
        <v>12</v>
      </c>
      <c r="G1060" s="35">
        <v>20238844901</v>
      </c>
      <c r="H1060" s="20">
        <f t="shared" si="51"/>
        <v>4047768.9802000001</v>
      </c>
      <c r="I1060" s="19">
        <f t="shared" si="50"/>
        <v>4047768.9802000001</v>
      </c>
      <c r="J1060" s="36"/>
      <c r="K1060" s="36"/>
      <c r="L1060" s="36"/>
      <c r="M1060" s="36"/>
    </row>
    <row r="1061" spans="1:13" ht="26.4" hidden="1" x14ac:dyDescent="0.3">
      <c r="A1061" s="25">
        <v>157</v>
      </c>
      <c r="B1061" s="25">
        <v>16568</v>
      </c>
      <c r="C1061" s="32" t="s">
        <v>1196</v>
      </c>
      <c r="D1061" s="33" t="s">
        <v>1197</v>
      </c>
      <c r="E1061" s="33" t="s">
        <v>3755</v>
      </c>
      <c r="F1061" s="34" t="s">
        <v>12</v>
      </c>
      <c r="G1061" s="35">
        <v>6732137826</v>
      </c>
      <c r="H1061" s="20">
        <f t="shared" si="51"/>
        <v>1346427.5652000001</v>
      </c>
      <c r="I1061" s="19">
        <f t="shared" si="50"/>
        <v>1346427.5652000001</v>
      </c>
      <c r="J1061" s="36"/>
      <c r="K1061" s="36"/>
      <c r="L1061" s="36"/>
      <c r="M1061" s="36"/>
    </row>
    <row r="1062" spans="1:13" ht="39.6" hidden="1" x14ac:dyDescent="0.3">
      <c r="A1062" s="25">
        <v>158</v>
      </c>
      <c r="B1062" s="25">
        <v>16595</v>
      </c>
      <c r="C1062" s="32" t="s">
        <v>1198</v>
      </c>
      <c r="D1062" s="33" t="s">
        <v>1199</v>
      </c>
      <c r="E1062" s="33" t="s">
        <v>3759</v>
      </c>
      <c r="F1062" s="34" t="s">
        <v>12</v>
      </c>
      <c r="G1062" s="35">
        <v>43190689028</v>
      </c>
      <c r="H1062" s="20">
        <f t="shared" si="51"/>
        <v>8638137.8056000005</v>
      </c>
      <c r="I1062" s="19">
        <f t="shared" si="50"/>
        <v>8638137.8056000005</v>
      </c>
      <c r="J1062" s="36"/>
      <c r="K1062" s="36"/>
      <c r="L1062" s="36"/>
      <c r="M1062" s="36"/>
    </row>
    <row r="1063" spans="1:13" ht="26.4" hidden="1" x14ac:dyDescent="0.3">
      <c r="A1063" s="25">
        <v>159</v>
      </c>
      <c r="B1063" s="25">
        <v>16820</v>
      </c>
      <c r="C1063" s="32" t="s">
        <v>3770</v>
      </c>
      <c r="D1063" s="33" t="s">
        <v>3771</v>
      </c>
      <c r="E1063" s="33" t="s">
        <v>3228</v>
      </c>
      <c r="F1063" s="34" t="s">
        <v>12</v>
      </c>
      <c r="G1063" s="35">
        <v>8665496672</v>
      </c>
      <c r="H1063" s="20">
        <f t="shared" si="51"/>
        <v>1733099.3344000001</v>
      </c>
      <c r="I1063" s="19">
        <f t="shared" si="50"/>
        <v>1733099.3344000001</v>
      </c>
      <c r="J1063" s="36"/>
      <c r="K1063" s="36"/>
      <c r="L1063" s="36"/>
      <c r="M1063" s="36"/>
    </row>
    <row r="1064" spans="1:13" ht="52.8" hidden="1" x14ac:dyDescent="0.3">
      <c r="A1064" s="25">
        <v>160</v>
      </c>
      <c r="B1064" s="25">
        <v>17040</v>
      </c>
      <c r="C1064" s="32" t="s">
        <v>3778</v>
      </c>
      <c r="D1064" s="33" t="s">
        <v>3779</v>
      </c>
      <c r="E1064" s="33" t="s">
        <v>3780</v>
      </c>
      <c r="F1064" s="34" t="s">
        <v>12</v>
      </c>
      <c r="G1064" s="35">
        <v>599999781143</v>
      </c>
      <c r="H1064" s="20">
        <f t="shared" si="51"/>
        <v>119999956.22860001</v>
      </c>
      <c r="I1064" s="19">
        <f t="shared" si="50"/>
        <v>100000000</v>
      </c>
      <c r="J1064" s="36"/>
      <c r="K1064" s="36"/>
      <c r="L1064" s="36"/>
      <c r="M1064" s="36"/>
    </row>
    <row r="1065" spans="1:13" ht="26.4" hidden="1" x14ac:dyDescent="0.3">
      <c r="A1065" s="25">
        <v>161</v>
      </c>
      <c r="B1065" s="25">
        <v>17432</v>
      </c>
      <c r="C1065" s="32" t="s">
        <v>3805</v>
      </c>
      <c r="D1065" s="33" t="s">
        <v>3806</v>
      </c>
      <c r="E1065" s="33" t="s">
        <v>3807</v>
      </c>
      <c r="F1065" s="34" t="s">
        <v>12</v>
      </c>
      <c r="G1065" s="35">
        <v>45000000000</v>
      </c>
      <c r="H1065" s="20">
        <f t="shared" si="51"/>
        <v>9000000</v>
      </c>
      <c r="I1065" s="19">
        <f t="shared" si="50"/>
        <v>9000000</v>
      </c>
      <c r="J1065" s="36"/>
      <c r="K1065" s="36"/>
      <c r="L1065" s="36"/>
      <c r="M1065" s="36"/>
    </row>
    <row r="1066" spans="1:13" ht="39.6" hidden="1" x14ac:dyDescent="0.3">
      <c r="A1066" s="25">
        <v>162</v>
      </c>
      <c r="B1066" s="25">
        <v>17569</v>
      </c>
      <c r="C1066" s="32" t="s">
        <v>3822</v>
      </c>
      <c r="D1066" s="33" t="s">
        <v>3823</v>
      </c>
      <c r="E1066" s="33" t="s">
        <v>3824</v>
      </c>
      <c r="F1066" s="34" t="s">
        <v>12</v>
      </c>
      <c r="G1066" s="35">
        <v>323019470494</v>
      </c>
      <c r="H1066" s="20">
        <f t="shared" si="51"/>
        <v>64603894.098800004</v>
      </c>
      <c r="I1066" s="19">
        <f t="shared" si="50"/>
        <v>64603894.098800004</v>
      </c>
      <c r="J1066" s="36"/>
      <c r="K1066" s="36"/>
      <c r="L1066" s="36"/>
      <c r="M1066" s="36"/>
    </row>
    <row r="1067" spans="1:13" ht="39.6" hidden="1" x14ac:dyDescent="0.3">
      <c r="A1067" s="25">
        <v>163</v>
      </c>
      <c r="B1067" s="25">
        <v>17595</v>
      </c>
      <c r="C1067" s="32" t="s">
        <v>3830</v>
      </c>
      <c r="D1067" s="33" t="s">
        <v>3831</v>
      </c>
      <c r="E1067" s="33" t="s">
        <v>3832</v>
      </c>
      <c r="F1067" s="34" t="s">
        <v>12</v>
      </c>
      <c r="G1067" s="35">
        <v>18949806773</v>
      </c>
      <c r="H1067" s="20">
        <f t="shared" si="51"/>
        <v>3789961.3546000002</v>
      </c>
      <c r="I1067" s="19">
        <f t="shared" si="50"/>
        <v>3789961.3546000002</v>
      </c>
      <c r="J1067" s="36"/>
      <c r="K1067" s="36"/>
      <c r="L1067" s="36"/>
      <c r="M1067" s="36"/>
    </row>
    <row r="1068" spans="1:13" ht="52.8" hidden="1" x14ac:dyDescent="0.3">
      <c r="A1068" s="25">
        <v>164</v>
      </c>
      <c r="B1068" s="25">
        <v>18010</v>
      </c>
      <c r="C1068" s="32" t="s">
        <v>3864</v>
      </c>
      <c r="D1068" s="33" t="s">
        <v>3865</v>
      </c>
      <c r="E1068" s="33" t="s">
        <v>3866</v>
      </c>
      <c r="F1068" s="34" t="s">
        <v>12</v>
      </c>
      <c r="G1068" s="35">
        <v>17079063208</v>
      </c>
      <c r="H1068" s="20">
        <f t="shared" si="51"/>
        <v>3415812.6416000002</v>
      </c>
      <c r="I1068" s="19">
        <f t="shared" si="50"/>
        <v>3415812.6416000002</v>
      </c>
      <c r="J1068" s="36"/>
      <c r="K1068" s="36"/>
      <c r="L1068" s="36"/>
      <c r="M1068" s="36"/>
    </row>
    <row r="1069" spans="1:13" ht="52.8" hidden="1" x14ac:dyDescent="0.3">
      <c r="A1069" s="25">
        <v>165</v>
      </c>
      <c r="B1069" s="25">
        <v>18023</v>
      </c>
      <c r="C1069" s="32" t="s">
        <v>1376</v>
      </c>
      <c r="D1069" s="33" t="s">
        <v>1377</v>
      </c>
      <c r="E1069" s="33" t="s">
        <v>3868</v>
      </c>
      <c r="F1069" s="34" t="s">
        <v>12</v>
      </c>
      <c r="G1069" s="35">
        <v>188161268941</v>
      </c>
      <c r="H1069" s="20">
        <f t="shared" si="51"/>
        <v>37632253.788199998</v>
      </c>
      <c r="I1069" s="19">
        <f t="shared" si="50"/>
        <v>37632253.788199998</v>
      </c>
      <c r="J1069" s="36"/>
      <c r="K1069" s="36"/>
      <c r="L1069" s="36"/>
      <c r="M1069" s="36"/>
    </row>
    <row r="1070" spans="1:13" ht="52.8" hidden="1" x14ac:dyDescent="0.3">
      <c r="A1070" s="25">
        <v>166</v>
      </c>
      <c r="B1070" s="25">
        <v>18025</v>
      </c>
      <c r="C1070" s="32" t="s">
        <v>3869</v>
      </c>
      <c r="D1070" s="33" t="s">
        <v>3870</v>
      </c>
      <c r="E1070" s="33" t="s">
        <v>3871</v>
      </c>
      <c r="F1070" s="34" t="s">
        <v>12</v>
      </c>
      <c r="G1070" s="35">
        <v>54221053906</v>
      </c>
      <c r="H1070" s="20">
        <f t="shared" si="51"/>
        <v>10844210.781200001</v>
      </c>
      <c r="I1070" s="19">
        <f t="shared" si="50"/>
        <v>10844210.781200001</v>
      </c>
      <c r="J1070" s="36"/>
      <c r="K1070" s="36"/>
      <c r="L1070" s="36"/>
      <c r="M1070" s="36"/>
    </row>
    <row r="1071" spans="1:13" ht="26.4" hidden="1" x14ac:dyDescent="0.3">
      <c r="A1071" s="25">
        <v>167</v>
      </c>
      <c r="B1071" s="25">
        <v>18053</v>
      </c>
      <c r="C1071" s="32" t="s">
        <v>3893</v>
      </c>
      <c r="D1071" s="33" t="s">
        <v>3894</v>
      </c>
      <c r="E1071" s="33" t="s">
        <v>3895</v>
      </c>
      <c r="F1071" s="34" t="s">
        <v>12</v>
      </c>
      <c r="G1071" s="35">
        <v>562220054956</v>
      </c>
      <c r="H1071" s="20">
        <f t="shared" si="51"/>
        <v>112444010.9912</v>
      </c>
      <c r="I1071" s="19">
        <f t="shared" si="50"/>
        <v>100000000</v>
      </c>
      <c r="J1071" s="36"/>
      <c r="K1071" s="36"/>
      <c r="L1071" s="36"/>
      <c r="M1071" s="36"/>
    </row>
    <row r="1072" spans="1:13" ht="26.4" hidden="1" x14ac:dyDescent="0.3">
      <c r="A1072" s="25">
        <v>168</v>
      </c>
      <c r="B1072" s="25">
        <v>18065</v>
      </c>
      <c r="C1072" s="32" t="s">
        <v>3913</v>
      </c>
      <c r="D1072" s="33" t="s">
        <v>3914</v>
      </c>
      <c r="E1072" s="33" t="s">
        <v>3915</v>
      </c>
      <c r="F1072" s="34" t="s">
        <v>12</v>
      </c>
      <c r="G1072" s="35">
        <v>3752062157</v>
      </c>
      <c r="H1072" s="20">
        <f t="shared" si="51"/>
        <v>750412.4314</v>
      </c>
      <c r="I1072" s="19">
        <f t="shared" si="50"/>
        <v>750412.4314</v>
      </c>
      <c r="J1072" s="36"/>
      <c r="K1072" s="36"/>
      <c r="L1072" s="36"/>
      <c r="M1072" s="36"/>
    </row>
    <row r="1073" spans="1:13" ht="26.4" hidden="1" x14ac:dyDescent="0.3">
      <c r="A1073" s="25">
        <v>169</v>
      </c>
      <c r="B1073" s="25">
        <v>18161</v>
      </c>
      <c r="C1073" s="32" t="s">
        <v>397</v>
      </c>
      <c r="D1073" s="33" t="s">
        <v>398</v>
      </c>
      <c r="E1073" s="33" t="s">
        <v>2034</v>
      </c>
      <c r="F1073" s="34" t="s">
        <v>12</v>
      </c>
      <c r="G1073" s="35">
        <v>8900586144</v>
      </c>
      <c r="H1073" s="20">
        <f t="shared" si="51"/>
        <v>1780117.2288000002</v>
      </c>
      <c r="I1073" s="19">
        <f t="shared" si="50"/>
        <v>1780117.2288000002</v>
      </c>
      <c r="J1073" s="36"/>
      <c r="K1073" s="36"/>
      <c r="L1073" s="36"/>
      <c r="M1073" s="36"/>
    </row>
    <row r="1074" spans="1:13" ht="26.4" hidden="1" x14ac:dyDescent="0.3">
      <c r="A1074" s="25">
        <v>170</v>
      </c>
      <c r="B1074" s="25">
        <v>18162</v>
      </c>
      <c r="C1074" s="32" t="s">
        <v>399</v>
      </c>
      <c r="D1074" s="33" t="s">
        <v>400</v>
      </c>
      <c r="E1074" s="33" t="s">
        <v>3968</v>
      </c>
      <c r="F1074" s="34" t="s">
        <v>12</v>
      </c>
      <c r="G1074" s="35">
        <v>106781726532</v>
      </c>
      <c r="H1074" s="20">
        <f t="shared" si="51"/>
        <v>21356345.306400001</v>
      </c>
      <c r="I1074" s="19">
        <f t="shared" si="50"/>
        <v>21356345.306400001</v>
      </c>
      <c r="J1074" s="36"/>
      <c r="K1074" s="36"/>
      <c r="L1074" s="36"/>
      <c r="M1074" s="36"/>
    </row>
    <row r="1075" spans="1:13" ht="26.4" hidden="1" x14ac:dyDescent="0.3">
      <c r="A1075" s="25">
        <v>171</v>
      </c>
      <c r="B1075" s="25">
        <v>18380</v>
      </c>
      <c r="C1075" s="32" t="s">
        <v>417</v>
      </c>
      <c r="D1075" s="33" t="s">
        <v>418</v>
      </c>
      <c r="E1075" s="33" t="s">
        <v>3981</v>
      </c>
      <c r="F1075" s="34" t="s">
        <v>12</v>
      </c>
      <c r="G1075" s="35">
        <v>13088535664</v>
      </c>
      <c r="H1075" s="20">
        <f t="shared" si="51"/>
        <v>2617707.1328000003</v>
      </c>
      <c r="I1075" s="19">
        <f t="shared" si="50"/>
        <v>2617707.1328000003</v>
      </c>
      <c r="J1075" s="36"/>
      <c r="K1075" s="36"/>
      <c r="L1075" s="36"/>
      <c r="M1075" s="36"/>
    </row>
    <row r="1076" spans="1:13" ht="26.4" hidden="1" x14ac:dyDescent="0.3">
      <c r="A1076" s="25">
        <v>172</v>
      </c>
      <c r="B1076" s="25">
        <v>18407</v>
      </c>
      <c r="C1076" s="32" t="s">
        <v>1482</v>
      </c>
      <c r="D1076" s="33" t="s">
        <v>1483</v>
      </c>
      <c r="E1076" s="33" t="s">
        <v>3986</v>
      </c>
      <c r="F1076" s="34" t="s">
        <v>12</v>
      </c>
      <c r="G1076" s="35">
        <v>29213504653</v>
      </c>
      <c r="H1076" s="20">
        <f t="shared" si="51"/>
        <v>5842700.9306000005</v>
      </c>
      <c r="I1076" s="19">
        <f t="shared" si="50"/>
        <v>5842700.9306000005</v>
      </c>
      <c r="J1076" s="36"/>
      <c r="K1076" s="37">
        <f>SUM(G905:G1076)</f>
        <v>24715781110384</v>
      </c>
      <c r="L1076" s="37">
        <f>SUM(H905:H1076)</f>
        <v>4943156222.0768051</v>
      </c>
      <c r="M1076" s="37">
        <f>SUM(I905:I1076)</f>
        <v>2584457008.7145991</v>
      </c>
    </row>
    <row r="1077" spans="1:13" s="62" customFormat="1" ht="26.4" hidden="1" x14ac:dyDescent="0.3">
      <c r="A1077" s="59">
        <v>1</v>
      </c>
      <c r="B1077" s="44">
        <v>6</v>
      </c>
      <c r="C1077" s="51" t="s">
        <v>394</v>
      </c>
      <c r="D1077" s="52" t="s">
        <v>395</v>
      </c>
      <c r="E1077" s="52" t="s">
        <v>1875</v>
      </c>
      <c r="F1077" s="53" t="s">
        <v>13</v>
      </c>
      <c r="G1077" s="60">
        <v>4817828535</v>
      </c>
      <c r="H1077" s="48">
        <f t="shared" si="51"/>
        <v>963565.70700000005</v>
      </c>
      <c r="I1077" s="49">
        <f t="shared" si="50"/>
        <v>963565.70700000005</v>
      </c>
      <c r="J1077" s="61"/>
      <c r="K1077" s="61"/>
      <c r="L1077" s="61"/>
      <c r="M1077" s="61"/>
    </row>
    <row r="1078" spans="1:13" ht="52.8" hidden="1" x14ac:dyDescent="0.3">
      <c r="A1078" s="38">
        <v>2</v>
      </c>
      <c r="B1078" s="25">
        <v>20</v>
      </c>
      <c r="C1078" s="32" t="s">
        <v>16</v>
      </c>
      <c r="D1078" s="33" t="s">
        <v>17</v>
      </c>
      <c r="E1078" s="33" t="s">
        <v>1883</v>
      </c>
      <c r="F1078" s="34" t="s">
        <v>13</v>
      </c>
      <c r="G1078" s="35">
        <v>4211421688</v>
      </c>
      <c r="H1078" s="20">
        <f t="shared" si="51"/>
        <v>842284.33760000009</v>
      </c>
      <c r="I1078" s="19">
        <f t="shared" si="50"/>
        <v>842284.33760000009</v>
      </c>
      <c r="J1078" s="36"/>
      <c r="K1078" s="36"/>
      <c r="L1078" s="36"/>
      <c r="M1078" s="36"/>
    </row>
    <row r="1079" spans="1:13" ht="39.6" hidden="1" x14ac:dyDescent="0.3">
      <c r="A1079" s="38">
        <v>3</v>
      </c>
      <c r="B1079" s="25">
        <v>53</v>
      </c>
      <c r="C1079" s="32" t="s">
        <v>39</v>
      </c>
      <c r="D1079" s="33" t="s">
        <v>40</v>
      </c>
      <c r="E1079" s="33" t="s">
        <v>1896</v>
      </c>
      <c r="F1079" s="34" t="s">
        <v>13</v>
      </c>
      <c r="G1079" s="35">
        <v>9250004846</v>
      </c>
      <c r="H1079" s="20">
        <f t="shared" si="51"/>
        <v>1850000.9692000002</v>
      </c>
      <c r="I1079" s="19">
        <f t="shared" si="50"/>
        <v>1850000.9692000002</v>
      </c>
      <c r="J1079" s="36"/>
      <c r="K1079" s="36"/>
      <c r="L1079" s="36"/>
      <c r="M1079" s="36"/>
    </row>
    <row r="1080" spans="1:13" ht="26.4" hidden="1" x14ac:dyDescent="0.3">
      <c r="A1080" s="38">
        <v>4</v>
      </c>
      <c r="B1080" s="25">
        <v>55</v>
      </c>
      <c r="C1080" s="32" t="s">
        <v>41</v>
      </c>
      <c r="D1080" s="33" t="s">
        <v>42</v>
      </c>
      <c r="E1080" s="33" t="s">
        <v>1897</v>
      </c>
      <c r="F1080" s="34" t="s">
        <v>13</v>
      </c>
      <c r="G1080" s="35">
        <v>30897249015</v>
      </c>
      <c r="H1080" s="20">
        <f t="shared" si="51"/>
        <v>6179449.8030000003</v>
      </c>
      <c r="I1080" s="19">
        <f t="shared" si="50"/>
        <v>6179449.8030000003</v>
      </c>
      <c r="J1080" s="36"/>
      <c r="K1080" s="36"/>
      <c r="L1080" s="36"/>
      <c r="M1080" s="36"/>
    </row>
    <row r="1081" spans="1:13" ht="26.4" hidden="1" x14ac:dyDescent="0.3">
      <c r="A1081" s="38">
        <v>5</v>
      </c>
      <c r="B1081" s="25">
        <v>65</v>
      </c>
      <c r="C1081" s="32" t="s">
        <v>50</v>
      </c>
      <c r="D1081" s="33" t="s">
        <v>51</v>
      </c>
      <c r="E1081" s="33" t="s">
        <v>1898</v>
      </c>
      <c r="F1081" s="34" t="s">
        <v>13</v>
      </c>
      <c r="G1081" s="35">
        <v>20824735196</v>
      </c>
      <c r="H1081" s="20">
        <f t="shared" si="51"/>
        <v>4164947.0392</v>
      </c>
      <c r="I1081" s="19">
        <f t="shared" si="50"/>
        <v>4164947.0392</v>
      </c>
      <c r="J1081" s="36"/>
      <c r="K1081" s="36"/>
      <c r="L1081" s="36"/>
      <c r="M1081" s="36"/>
    </row>
    <row r="1082" spans="1:13" ht="26.4" hidden="1" x14ac:dyDescent="0.3">
      <c r="A1082" s="38">
        <v>6</v>
      </c>
      <c r="B1082" s="25">
        <v>101</v>
      </c>
      <c r="C1082" s="32" t="s">
        <v>80</v>
      </c>
      <c r="D1082" s="33" t="s">
        <v>81</v>
      </c>
      <c r="E1082" s="33" t="s">
        <v>1903</v>
      </c>
      <c r="F1082" s="34" t="s">
        <v>13</v>
      </c>
      <c r="G1082" s="35">
        <v>13142006883</v>
      </c>
      <c r="H1082" s="20">
        <f t="shared" si="51"/>
        <v>2628401.3766000001</v>
      </c>
      <c r="I1082" s="19">
        <f t="shared" ref="I1082:I1107" si="52">IF(H1082&gt;100000000,100000000,IF(H1082&gt;=500000,H1082,500000))</f>
        <v>2628401.3766000001</v>
      </c>
      <c r="J1082" s="36"/>
      <c r="K1082" s="36"/>
      <c r="L1082" s="36"/>
      <c r="M1082" s="36"/>
    </row>
    <row r="1083" spans="1:13" ht="26.4" hidden="1" x14ac:dyDescent="0.3">
      <c r="A1083" s="38">
        <v>7</v>
      </c>
      <c r="B1083" s="25">
        <v>120</v>
      </c>
      <c r="C1083" s="32" t="s">
        <v>95</v>
      </c>
      <c r="D1083" s="33" t="s">
        <v>96</v>
      </c>
      <c r="E1083" s="33" t="s">
        <v>1905</v>
      </c>
      <c r="F1083" s="34" t="s">
        <v>13</v>
      </c>
      <c r="G1083" s="35">
        <v>53437321963</v>
      </c>
      <c r="H1083" s="20">
        <f t="shared" si="51"/>
        <v>10687464.3926</v>
      </c>
      <c r="I1083" s="19">
        <f t="shared" si="52"/>
        <v>10687464.3926</v>
      </c>
      <c r="J1083" s="36"/>
      <c r="K1083" s="36"/>
      <c r="L1083" s="36"/>
      <c r="M1083" s="36"/>
    </row>
    <row r="1084" spans="1:13" ht="26.4" hidden="1" x14ac:dyDescent="0.3">
      <c r="A1084" s="38">
        <v>8</v>
      </c>
      <c r="B1084" s="25">
        <v>123</v>
      </c>
      <c r="C1084" s="32" t="s">
        <v>97</v>
      </c>
      <c r="D1084" s="33" t="s">
        <v>98</v>
      </c>
      <c r="E1084" s="33" t="s">
        <v>1906</v>
      </c>
      <c r="F1084" s="34" t="s">
        <v>13</v>
      </c>
      <c r="G1084" s="35">
        <v>18379772490</v>
      </c>
      <c r="H1084" s="20">
        <f t="shared" si="51"/>
        <v>3675954.4980000001</v>
      </c>
      <c r="I1084" s="19">
        <f t="shared" si="52"/>
        <v>3675954.4980000001</v>
      </c>
      <c r="J1084" s="36"/>
      <c r="K1084" s="36"/>
      <c r="L1084" s="36"/>
      <c r="M1084" s="36"/>
    </row>
    <row r="1085" spans="1:13" ht="52.8" hidden="1" x14ac:dyDescent="0.3">
      <c r="A1085" s="38">
        <v>9</v>
      </c>
      <c r="B1085" s="25">
        <v>124</v>
      </c>
      <c r="C1085" s="32" t="s">
        <v>106</v>
      </c>
      <c r="D1085" s="33" t="s">
        <v>107</v>
      </c>
      <c r="E1085" s="33" t="s">
        <v>1907</v>
      </c>
      <c r="F1085" s="34" t="s">
        <v>13</v>
      </c>
      <c r="G1085" s="35">
        <v>5459902963</v>
      </c>
      <c r="H1085" s="20">
        <f t="shared" si="51"/>
        <v>1091980.5926000001</v>
      </c>
      <c r="I1085" s="19">
        <f t="shared" si="52"/>
        <v>1091980.5926000001</v>
      </c>
      <c r="J1085" s="36"/>
      <c r="K1085" s="36"/>
      <c r="L1085" s="36"/>
      <c r="M1085" s="36"/>
    </row>
    <row r="1086" spans="1:13" ht="26.4" hidden="1" x14ac:dyDescent="0.3">
      <c r="A1086" s="38">
        <v>10</v>
      </c>
      <c r="B1086" s="25">
        <v>232</v>
      </c>
      <c r="C1086" s="32" t="s">
        <v>151</v>
      </c>
      <c r="D1086" s="33" t="s">
        <v>152</v>
      </c>
      <c r="E1086" s="33" t="s">
        <v>1915</v>
      </c>
      <c r="F1086" s="34" t="s">
        <v>13</v>
      </c>
      <c r="G1086" s="35">
        <v>375233816007</v>
      </c>
      <c r="H1086" s="20">
        <f t="shared" ref="H1086:H1118" si="53">G1086*0.02%</f>
        <v>75046763.201399997</v>
      </c>
      <c r="I1086" s="19">
        <f t="shared" si="52"/>
        <v>75046763.201399997</v>
      </c>
      <c r="J1086" s="36"/>
      <c r="K1086" s="36"/>
      <c r="L1086" s="36"/>
      <c r="M1086" s="36"/>
    </row>
    <row r="1087" spans="1:13" ht="26.4" hidden="1" x14ac:dyDescent="0.3">
      <c r="A1087" s="38">
        <v>11</v>
      </c>
      <c r="B1087" s="25">
        <v>255</v>
      </c>
      <c r="C1087" s="32" t="s">
        <v>157</v>
      </c>
      <c r="D1087" s="33" t="s">
        <v>158</v>
      </c>
      <c r="E1087" s="33" t="s">
        <v>1917</v>
      </c>
      <c r="F1087" s="34" t="s">
        <v>13</v>
      </c>
      <c r="G1087" s="35">
        <v>23022877771</v>
      </c>
      <c r="H1087" s="20">
        <f t="shared" si="53"/>
        <v>4604575.5542000001</v>
      </c>
      <c r="I1087" s="19">
        <f t="shared" si="52"/>
        <v>4604575.5542000001</v>
      </c>
      <c r="J1087" s="36"/>
      <c r="K1087" s="36"/>
      <c r="L1087" s="36"/>
      <c r="M1087" s="36"/>
    </row>
    <row r="1088" spans="1:13" ht="26.4" hidden="1" x14ac:dyDescent="0.3">
      <c r="A1088" s="38">
        <v>12</v>
      </c>
      <c r="B1088" s="25">
        <v>304</v>
      </c>
      <c r="C1088" s="32" t="s">
        <v>176</v>
      </c>
      <c r="D1088" s="33" t="s">
        <v>177</v>
      </c>
      <c r="E1088" s="33" t="s">
        <v>1919</v>
      </c>
      <c r="F1088" s="34" t="s">
        <v>13</v>
      </c>
      <c r="G1088" s="35">
        <v>17127662907</v>
      </c>
      <c r="H1088" s="20">
        <f t="shared" si="53"/>
        <v>3425532.5814</v>
      </c>
      <c r="I1088" s="19">
        <f t="shared" si="52"/>
        <v>3425532.5814</v>
      </c>
      <c r="J1088" s="36"/>
      <c r="K1088" s="36"/>
      <c r="L1088" s="36"/>
      <c r="M1088" s="36"/>
    </row>
    <row r="1089" spans="1:13" ht="26.4" hidden="1" x14ac:dyDescent="0.3">
      <c r="A1089" s="38">
        <v>13</v>
      </c>
      <c r="B1089" s="25">
        <v>317</v>
      </c>
      <c r="C1089" s="32" t="s">
        <v>182</v>
      </c>
      <c r="D1089" s="33" t="s">
        <v>183</v>
      </c>
      <c r="E1089" s="33" t="s">
        <v>1922</v>
      </c>
      <c r="F1089" s="34" t="s">
        <v>13</v>
      </c>
      <c r="G1089" s="35">
        <v>6047889506</v>
      </c>
      <c r="H1089" s="20">
        <f t="shared" si="53"/>
        <v>1209577.9012</v>
      </c>
      <c r="I1089" s="19">
        <f t="shared" si="52"/>
        <v>1209577.9012</v>
      </c>
      <c r="J1089" s="36"/>
      <c r="K1089" s="36"/>
      <c r="L1089" s="36"/>
      <c r="M1089" s="36"/>
    </row>
    <row r="1090" spans="1:13" ht="26.4" hidden="1" x14ac:dyDescent="0.3">
      <c r="A1090" s="38">
        <v>14</v>
      </c>
      <c r="B1090" s="25">
        <v>343</v>
      </c>
      <c r="C1090" s="32" t="s">
        <v>186</v>
      </c>
      <c r="D1090" s="33" t="s">
        <v>187</v>
      </c>
      <c r="E1090" s="33" t="s">
        <v>1924</v>
      </c>
      <c r="F1090" s="34" t="s">
        <v>13</v>
      </c>
      <c r="G1090" s="35">
        <v>2690079316</v>
      </c>
      <c r="H1090" s="20">
        <f t="shared" si="53"/>
        <v>538015.86320000002</v>
      </c>
      <c r="I1090" s="19">
        <f t="shared" si="52"/>
        <v>538015.86320000002</v>
      </c>
      <c r="J1090" s="36"/>
      <c r="K1090" s="36"/>
      <c r="L1090" s="36"/>
      <c r="M1090" s="36"/>
    </row>
    <row r="1091" spans="1:13" ht="39.6" hidden="1" x14ac:dyDescent="0.3">
      <c r="A1091" s="38">
        <v>15</v>
      </c>
      <c r="B1091" s="25">
        <v>383</v>
      </c>
      <c r="C1091" s="32" t="s">
        <v>190</v>
      </c>
      <c r="D1091" s="33" t="s">
        <v>191</v>
      </c>
      <c r="E1091" s="33" t="s">
        <v>1925</v>
      </c>
      <c r="F1091" s="34" t="s">
        <v>13</v>
      </c>
      <c r="G1091" s="35">
        <v>28932781067</v>
      </c>
      <c r="H1091" s="20">
        <f t="shared" si="53"/>
        <v>5786556.2134000007</v>
      </c>
      <c r="I1091" s="19">
        <f t="shared" si="52"/>
        <v>5786556.2134000007</v>
      </c>
      <c r="J1091" s="36"/>
      <c r="K1091" s="36"/>
      <c r="L1091" s="36"/>
      <c r="M1091" s="36"/>
    </row>
    <row r="1092" spans="1:13" ht="26.4" hidden="1" x14ac:dyDescent="0.3">
      <c r="A1092" s="38">
        <v>16</v>
      </c>
      <c r="B1092" s="25">
        <v>386</v>
      </c>
      <c r="C1092" s="32" t="s">
        <v>192</v>
      </c>
      <c r="D1092" s="33" t="s">
        <v>193</v>
      </c>
      <c r="E1092" s="33" t="s">
        <v>1926</v>
      </c>
      <c r="F1092" s="34" t="s">
        <v>13</v>
      </c>
      <c r="G1092" s="35">
        <v>86562937139</v>
      </c>
      <c r="H1092" s="20">
        <f t="shared" si="53"/>
        <v>17312587.4278</v>
      </c>
      <c r="I1092" s="19">
        <f t="shared" si="52"/>
        <v>17312587.4278</v>
      </c>
      <c r="J1092" s="36"/>
      <c r="K1092" s="36"/>
      <c r="L1092" s="36"/>
      <c r="M1092" s="36"/>
    </row>
    <row r="1093" spans="1:13" ht="26.4" hidden="1" x14ac:dyDescent="0.3">
      <c r="A1093" s="38">
        <v>17</v>
      </c>
      <c r="B1093" s="25">
        <v>420</v>
      </c>
      <c r="C1093" s="32" t="s">
        <v>194</v>
      </c>
      <c r="D1093" s="33" t="s">
        <v>195</v>
      </c>
      <c r="E1093" s="33" t="s">
        <v>1927</v>
      </c>
      <c r="F1093" s="34" t="s">
        <v>13</v>
      </c>
      <c r="G1093" s="35">
        <v>3154903022</v>
      </c>
      <c r="H1093" s="20">
        <f t="shared" si="53"/>
        <v>630980.60440000007</v>
      </c>
      <c r="I1093" s="19">
        <f t="shared" si="52"/>
        <v>630980.60440000007</v>
      </c>
      <c r="J1093" s="36"/>
      <c r="K1093" s="36"/>
      <c r="L1093" s="36"/>
      <c r="M1093" s="36"/>
    </row>
    <row r="1094" spans="1:13" ht="26.4" hidden="1" x14ac:dyDescent="0.3">
      <c r="A1094" s="38">
        <v>18</v>
      </c>
      <c r="B1094" s="25">
        <v>440</v>
      </c>
      <c r="C1094" s="32" t="s">
        <v>196</v>
      </c>
      <c r="D1094" s="33" t="s">
        <v>197</v>
      </c>
      <c r="E1094" s="33" t="s">
        <v>1928</v>
      </c>
      <c r="F1094" s="34" t="s">
        <v>13</v>
      </c>
      <c r="G1094" s="35">
        <v>20658618040</v>
      </c>
      <c r="H1094" s="20">
        <f t="shared" si="53"/>
        <v>4131723.608</v>
      </c>
      <c r="I1094" s="19">
        <f t="shared" si="52"/>
        <v>4131723.608</v>
      </c>
      <c r="J1094" s="36"/>
      <c r="K1094" s="36"/>
      <c r="L1094" s="36"/>
      <c r="M1094" s="36"/>
    </row>
    <row r="1095" spans="1:13" ht="26.4" hidden="1" x14ac:dyDescent="0.3">
      <c r="A1095" s="38">
        <v>19</v>
      </c>
      <c r="B1095" s="25">
        <v>504</v>
      </c>
      <c r="C1095" s="32" t="s">
        <v>212</v>
      </c>
      <c r="D1095" s="33" t="s">
        <v>213</v>
      </c>
      <c r="E1095" s="33" t="s">
        <v>1933</v>
      </c>
      <c r="F1095" s="34" t="s">
        <v>13</v>
      </c>
      <c r="G1095" s="35">
        <v>150673705771</v>
      </c>
      <c r="H1095" s="20">
        <f t="shared" si="53"/>
        <v>30134741.154200003</v>
      </c>
      <c r="I1095" s="19">
        <f t="shared" si="52"/>
        <v>30134741.154200003</v>
      </c>
      <c r="J1095" s="36"/>
      <c r="K1095" s="36"/>
      <c r="L1095" s="36"/>
      <c r="M1095" s="36"/>
    </row>
    <row r="1096" spans="1:13" ht="26.4" hidden="1" x14ac:dyDescent="0.3">
      <c r="A1096" s="38">
        <v>20</v>
      </c>
      <c r="B1096" s="25">
        <v>1179</v>
      </c>
      <c r="C1096" s="32" t="s">
        <v>278</v>
      </c>
      <c r="D1096" s="33" t="s">
        <v>279</v>
      </c>
      <c r="E1096" s="33" t="s">
        <v>1953</v>
      </c>
      <c r="F1096" s="34" t="s">
        <v>13</v>
      </c>
      <c r="G1096" s="35">
        <v>12155834931</v>
      </c>
      <c r="H1096" s="20">
        <f t="shared" si="53"/>
        <v>2431166.9862000002</v>
      </c>
      <c r="I1096" s="19">
        <f t="shared" si="52"/>
        <v>2431166.9862000002</v>
      </c>
      <c r="J1096" s="36"/>
      <c r="K1096" s="36"/>
      <c r="L1096" s="36"/>
      <c r="M1096" s="36"/>
    </row>
    <row r="1097" spans="1:13" ht="26.4" hidden="1" x14ac:dyDescent="0.3">
      <c r="A1097" s="38">
        <v>21</v>
      </c>
      <c r="B1097" s="25">
        <v>1302</v>
      </c>
      <c r="C1097" s="32" t="s">
        <v>291</v>
      </c>
      <c r="D1097" s="33" t="s">
        <v>292</v>
      </c>
      <c r="E1097" s="33" t="s">
        <v>1956</v>
      </c>
      <c r="F1097" s="34" t="s">
        <v>13</v>
      </c>
      <c r="G1097" s="35">
        <v>23941777252</v>
      </c>
      <c r="H1097" s="20">
        <f t="shared" si="53"/>
        <v>4788355.4504000004</v>
      </c>
      <c r="I1097" s="19">
        <f t="shared" si="52"/>
        <v>4788355.4504000004</v>
      </c>
      <c r="J1097" s="36"/>
      <c r="K1097" s="36"/>
      <c r="L1097" s="36"/>
      <c r="M1097" s="36"/>
    </row>
    <row r="1098" spans="1:13" ht="26.4" hidden="1" x14ac:dyDescent="0.3">
      <c r="A1098" s="38">
        <v>22</v>
      </c>
      <c r="B1098" s="25">
        <v>2176</v>
      </c>
      <c r="C1098" s="32" t="s">
        <v>354</v>
      </c>
      <c r="D1098" s="33" t="s">
        <v>355</v>
      </c>
      <c r="E1098" s="33" t="s">
        <v>2013</v>
      </c>
      <c r="F1098" s="34" t="s">
        <v>13</v>
      </c>
      <c r="G1098" s="35">
        <v>64713401086</v>
      </c>
      <c r="H1098" s="20">
        <f t="shared" si="53"/>
        <v>12942680.2172</v>
      </c>
      <c r="I1098" s="19">
        <f t="shared" si="52"/>
        <v>12942680.2172</v>
      </c>
      <c r="J1098" s="36"/>
      <c r="K1098" s="36"/>
      <c r="L1098" s="36"/>
      <c r="M1098" s="36"/>
    </row>
    <row r="1099" spans="1:13" ht="26.4" hidden="1" x14ac:dyDescent="0.3">
      <c r="A1099" s="38">
        <v>23</v>
      </c>
      <c r="B1099" s="25">
        <v>2179</v>
      </c>
      <c r="C1099" s="32" t="s">
        <v>356</v>
      </c>
      <c r="D1099" s="33" t="s">
        <v>357</v>
      </c>
      <c r="E1099" s="33" t="s">
        <v>2015</v>
      </c>
      <c r="F1099" s="34" t="s">
        <v>13</v>
      </c>
      <c r="G1099" s="35">
        <v>330206747416</v>
      </c>
      <c r="H1099" s="20">
        <f t="shared" si="53"/>
        <v>66041349.483200006</v>
      </c>
      <c r="I1099" s="19">
        <f t="shared" si="52"/>
        <v>66041349.483200006</v>
      </c>
      <c r="J1099" s="36"/>
      <c r="K1099" s="36"/>
      <c r="L1099" s="36"/>
      <c r="M1099" s="36"/>
    </row>
    <row r="1100" spans="1:13" ht="39.6" hidden="1" x14ac:dyDescent="0.3">
      <c r="A1100" s="38">
        <v>24</v>
      </c>
      <c r="B1100" s="25">
        <v>2185</v>
      </c>
      <c r="C1100" s="32" t="s">
        <v>78</v>
      </c>
      <c r="D1100" s="33" t="s">
        <v>79</v>
      </c>
      <c r="E1100" s="33" t="s">
        <v>2019</v>
      </c>
      <c r="F1100" s="34" t="s">
        <v>13</v>
      </c>
      <c r="G1100" s="35">
        <v>86060674743</v>
      </c>
      <c r="H1100" s="20">
        <f t="shared" si="53"/>
        <v>17212134.948600002</v>
      </c>
      <c r="I1100" s="19">
        <f t="shared" si="52"/>
        <v>17212134.948600002</v>
      </c>
      <c r="J1100" s="36"/>
      <c r="K1100" s="36"/>
      <c r="L1100" s="36"/>
      <c r="M1100" s="36"/>
    </row>
    <row r="1101" spans="1:13" ht="39.6" hidden="1" x14ac:dyDescent="0.3">
      <c r="A1101" s="38">
        <v>25</v>
      </c>
      <c r="B1101" s="25">
        <v>2190</v>
      </c>
      <c r="C1101" s="32" t="s">
        <v>88</v>
      </c>
      <c r="D1101" s="33" t="s">
        <v>89</v>
      </c>
      <c r="E1101" s="33" t="s">
        <v>2022</v>
      </c>
      <c r="F1101" s="34" t="s">
        <v>13</v>
      </c>
      <c r="G1101" s="35">
        <v>38969088772</v>
      </c>
      <c r="H1101" s="20">
        <f t="shared" si="53"/>
        <v>7793817.7544</v>
      </c>
      <c r="I1101" s="19">
        <f t="shared" si="52"/>
        <v>7793817.7544</v>
      </c>
      <c r="J1101" s="36"/>
      <c r="K1101" s="36"/>
      <c r="L1101" s="36"/>
      <c r="M1101" s="36"/>
    </row>
    <row r="1102" spans="1:13" ht="26.4" hidden="1" x14ac:dyDescent="0.3">
      <c r="A1102" s="38">
        <v>26</v>
      </c>
      <c r="B1102" s="25">
        <v>2203</v>
      </c>
      <c r="C1102" s="32" t="s">
        <v>2027</v>
      </c>
      <c r="D1102" s="33" t="s">
        <v>2028</v>
      </c>
      <c r="E1102" s="33" t="s">
        <v>2029</v>
      </c>
      <c r="F1102" s="34" t="s">
        <v>13</v>
      </c>
      <c r="G1102" s="35">
        <v>77505268506</v>
      </c>
      <c r="H1102" s="20">
        <f t="shared" si="53"/>
        <v>15501053.701200001</v>
      </c>
      <c r="I1102" s="19">
        <f t="shared" si="52"/>
        <v>15501053.701200001</v>
      </c>
      <c r="J1102" s="36"/>
      <c r="K1102" s="36"/>
      <c r="L1102" s="36"/>
      <c r="M1102" s="36"/>
    </row>
    <row r="1103" spans="1:13" ht="26.4" hidden="1" x14ac:dyDescent="0.3">
      <c r="A1103" s="38">
        <v>27</v>
      </c>
      <c r="B1103" s="25">
        <v>2218</v>
      </c>
      <c r="C1103" s="32" t="s">
        <v>446</v>
      </c>
      <c r="D1103" s="33" t="s">
        <v>447</v>
      </c>
      <c r="E1103" s="33" t="s">
        <v>2036</v>
      </c>
      <c r="F1103" s="34" t="s">
        <v>13</v>
      </c>
      <c r="G1103" s="35">
        <v>213654124804</v>
      </c>
      <c r="H1103" s="20">
        <f t="shared" si="53"/>
        <v>42730824.9608</v>
      </c>
      <c r="I1103" s="19">
        <f t="shared" si="52"/>
        <v>42730824.9608</v>
      </c>
      <c r="J1103" s="36"/>
      <c r="K1103" s="36"/>
      <c r="L1103" s="36"/>
      <c r="M1103" s="36"/>
    </row>
    <row r="1104" spans="1:13" ht="26.4" hidden="1" x14ac:dyDescent="0.3">
      <c r="A1104" s="38">
        <v>28</v>
      </c>
      <c r="B1104" s="25">
        <v>2275</v>
      </c>
      <c r="C1104" s="32" t="s">
        <v>135</v>
      </c>
      <c r="D1104" s="33" t="s">
        <v>136</v>
      </c>
      <c r="E1104" s="33" t="s">
        <v>2057</v>
      </c>
      <c r="F1104" s="34" t="s">
        <v>13</v>
      </c>
      <c r="G1104" s="35">
        <v>1446121132344</v>
      </c>
      <c r="H1104" s="20">
        <f t="shared" si="53"/>
        <v>289224226.46880001</v>
      </c>
      <c r="I1104" s="19">
        <f t="shared" si="52"/>
        <v>100000000</v>
      </c>
      <c r="J1104" s="36"/>
      <c r="K1104" s="36"/>
      <c r="L1104" s="36"/>
      <c r="M1104" s="36"/>
    </row>
    <row r="1105" spans="1:13" ht="26.4" hidden="1" x14ac:dyDescent="0.3">
      <c r="A1105" s="38">
        <v>29</v>
      </c>
      <c r="B1105" s="25">
        <v>2281</v>
      </c>
      <c r="C1105" s="32" t="s">
        <v>137</v>
      </c>
      <c r="D1105" s="33" t="s">
        <v>138</v>
      </c>
      <c r="E1105" s="33" t="s">
        <v>2058</v>
      </c>
      <c r="F1105" s="34" t="s">
        <v>13</v>
      </c>
      <c r="G1105" s="35">
        <v>11765508202</v>
      </c>
      <c r="H1105" s="20">
        <f t="shared" si="53"/>
        <v>2353101.6403999999</v>
      </c>
      <c r="I1105" s="19">
        <f t="shared" si="52"/>
        <v>2353101.6403999999</v>
      </c>
      <c r="J1105" s="36"/>
      <c r="K1105" s="36"/>
      <c r="L1105" s="36"/>
      <c r="M1105" s="36"/>
    </row>
    <row r="1106" spans="1:13" ht="39.6" hidden="1" x14ac:dyDescent="0.3">
      <c r="A1106" s="38">
        <v>30</v>
      </c>
      <c r="B1106" s="25">
        <v>2302</v>
      </c>
      <c r="C1106" s="32" t="s">
        <v>362</v>
      </c>
      <c r="D1106" s="33" t="s">
        <v>363</v>
      </c>
      <c r="E1106" s="33" t="s">
        <v>2062</v>
      </c>
      <c r="F1106" s="34" t="s">
        <v>13</v>
      </c>
      <c r="G1106" s="35">
        <v>42211169289</v>
      </c>
      <c r="H1106" s="20">
        <f t="shared" si="53"/>
        <v>8442233.8578000013</v>
      </c>
      <c r="I1106" s="19">
        <f t="shared" si="52"/>
        <v>8442233.8578000013</v>
      </c>
      <c r="J1106" s="36"/>
      <c r="K1106" s="36"/>
      <c r="L1106" s="36"/>
      <c r="M1106" s="36"/>
    </row>
    <row r="1107" spans="1:13" ht="26.4" hidden="1" x14ac:dyDescent="0.3">
      <c r="A1107" s="38">
        <v>31</v>
      </c>
      <c r="B1107" s="25">
        <v>2303</v>
      </c>
      <c r="C1107" s="32" t="s">
        <v>142</v>
      </c>
      <c r="D1107" s="33" t="s">
        <v>2063</v>
      </c>
      <c r="E1107" s="33" t="s">
        <v>2064</v>
      </c>
      <c r="F1107" s="34" t="s">
        <v>13</v>
      </c>
      <c r="G1107" s="35">
        <v>101234866335</v>
      </c>
      <c r="H1107" s="20">
        <f t="shared" si="53"/>
        <v>20246973.267000001</v>
      </c>
      <c r="I1107" s="19">
        <f t="shared" si="52"/>
        <v>20246973.267000001</v>
      </c>
      <c r="J1107" s="36"/>
      <c r="K1107" s="36"/>
      <c r="L1107" s="36"/>
      <c r="M1107" s="36"/>
    </row>
    <row r="1108" spans="1:13" ht="26.4" hidden="1" x14ac:dyDescent="0.3">
      <c r="A1108" s="38">
        <v>32</v>
      </c>
      <c r="B1108" s="25">
        <v>2318</v>
      </c>
      <c r="C1108" s="32" t="s">
        <v>146</v>
      </c>
      <c r="D1108" s="33" t="s">
        <v>147</v>
      </c>
      <c r="E1108" s="33" t="s">
        <v>2067</v>
      </c>
      <c r="F1108" s="34" t="s">
        <v>13</v>
      </c>
      <c r="G1108" s="35">
        <v>77347314725</v>
      </c>
      <c r="H1108" s="20">
        <f t="shared" si="53"/>
        <v>15469462.945</v>
      </c>
      <c r="I1108" s="19">
        <f t="shared" ref="I1108:I1154" si="54">IF(H1108&gt;100000000,100000000,IF(H1108&gt;=500000,H1108,500000))</f>
        <v>15469462.945</v>
      </c>
      <c r="J1108" s="36"/>
      <c r="K1108" s="36"/>
      <c r="L1108" s="36"/>
      <c r="M1108" s="36"/>
    </row>
    <row r="1109" spans="1:13" ht="39.6" hidden="1" x14ac:dyDescent="0.3">
      <c r="A1109" s="38">
        <v>33</v>
      </c>
      <c r="B1109" s="25">
        <v>2320</v>
      </c>
      <c r="C1109" s="32" t="s">
        <v>150</v>
      </c>
      <c r="D1109" s="33" t="s">
        <v>2070</v>
      </c>
      <c r="E1109" s="33" t="s">
        <v>2071</v>
      </c>
      <c r="F1109" s="34" t="s">
        <v>13</v>
      </c>
      <c r="G1109" s="35">
        <v>8669299015</v>
      </c>
      <c r="H1109" s="20">
        <f t="shared" si="53"/>
        <v>1733859.8030000001</v>
      </c>
      <c r="I1109" s="19">
        <f t="shared" si="54"/>
        <v>1733859.8030000001</v>
      </c>
      <c r="J1109" s="36"/>
      <c r="K1109" s="36"/>
      <c r="L1109" s="36"/>
      <c r="M1109" s="36"/>
    </row>
    <row r="1110" spans="1:13" ht="26.4" hidden="1" x14ac:dyDescent="0.3">
      <c r="A1110" s="38">
        <v>34</v>
      </c>
      <c r="B1110" s="25">
        <v>2401</v>
      </c>
      <c r="C1110" s="32" t="s">
        <v>174</v>
      </c>
      <c r="D1110" s="33" t="s">
        <v>175</v>
      </c>
      <c r="E1110" s="33" t="s">
        <v>2090</v>
      </c>
      <c r="F1110" s="34" t="s">
        <v>13</v>
      </c>
      <c r="G1110" s="35">
        <v>4390095372</v>
      </c>
      <c r="H1110" s="20">
        <f t="shared" si="53"/>
        <v>878019.07440000004</v>
      </c>
      <c r="I1110" s="19">
        <f t="shared" si="54"/>
        <v>878019.07440000004</v>
      </c>
      <c r="J1110" s="36"/>
      <c r="K1110" s="36"/>
      <c r="L1110" s="36"/>
      <c r="M1110" s="36"/>
    </row>
    <row r="1111" spans="1:13" ht="26.4" hidden="1" x14ac:dyDescent="0.3">
      <c r="A1111" s="38">
        <v>35</v>
      </c>
      <c r="B1111" s="25">
        <v>2431</v>
      </c>
      <c r="C1111" s="32" t="s">
        <v>1214</v>
      </c>
      <c r="D1111" s="33" t="s">
        <v>1215</v>
      </c>
      <c r="E1111" s="33" t="s">
        <v>2093</v>
      </c>
      <c r="F1111" s="34" t="s">
        <v>13</v>
      </c>
      <c r="G1111" s="35">
        <v>7680143205</v>
      </c>
      <c r="H1111" s="20">
        <f t="shared" si="53"/>
        <v>1536028.6410000001</v>
      </c>
      <c r="I1111" s="19">
        <f t="shared" si="54"/>
        <v>1536028.6410000001</v>
      </c>
      <c r="J1111" s="36"/>
      <c r="K1111" s="36"/>
      <c r="L1111" s="36"/>
      <c r="M1111" s="36"/>
    </row>
    <row r="1112" spans="1:13" ht="26.4" hidden="1" x14ac:dyDescent="0.3">
      <c r="A1112" s="38">
        <v>36</v>
      </c>
      <c r="B1112" s="25">
        <v>2638</v>
      </c>
      <c r="C1112" s="32" t="s">
        <v>236</v>
      </c>
      <c r="D1112" s="33" t="s">
        <v>237</v>
      </c>
      <c r="E1112" s="33" t="s">
        <v>2121</v>
      </c>
      <c r="F1112" s="34" t="s">
        <v>13</v>
      </c>
      <c r="G1112" s="35">
        <v>54084798824</v>
      </c>
      <c r="H1112" s="20">
        <f t="shared" si="53"/>
        <v>10816959.764800001</v>
      </c>
      <c r="I1112" s="19">
        <f t="shared" si="54"/>
        <v>10816959.764800001</v>
      </c>
      <c r="J1112" s="36"/>
      <c r="K1112" s="36"/>
      <c r="L1112" s="36"/>
      <c r="M1112" s="36"/>
    </row>
    <row r="1113" spans="1:13" ht="39.6" hidden="1" x14ac:dyDescent="0.3">
      <c r="A1113" s="38">
        <v>37</v>
      </c>
      <c r="B1113" s="25">
        <v>2794</v>
      </c>
      <c r="C1113" s="32" t="s">
        <v>246</v>
      </c>
      <c r="D1113" s="33" t="s">
        <v>247</v>
      </c>
      <c r="E1113" s="33" t="s">
        <v>2127</v>
      </c>
      <c r="F1113" s="34" t="s">
        <v>13</v>
      </c>
      <c r="G1113" s="35">
        <v>31386102652</v>
      </c>
      <c r="H1113" s="20">
        <f t="shared" si="53"/>
        <v>6277220.5304000005</v>
      </c>
      <c r="I1113" s="19">
        <f t="shared" si="54"/>
        <v>6277220.5304000005</v>
      </c>
      <c r="J1113" s="36"/>
      <c r="K1113" s="36"/>
      <c r="L1113" s="36"/>
      <c r="M1113" s="36"/>
    </row>
    <row r="1114" spans="1:13" ht="52.8" hidden="1" x14ac:dyDescent="0.3">
      <c r="A1114" s="38">
        <v>38</v>
      </c>
      <c r="B1114" s="25">
        <v>2921</v>
      </c>
      <c r="C1114" s="32" t="s">
        <v>1460</v>
      </c>
      <c r="D1114" s="33" t="s">
        <v>1461</v>
      </c>
      <c r="E1114" s="33" t="s">
        <v>2137</v>
      </c>
      <c r="F1114" s="34" t="s">
        <v>13</v>
      </c>
      <c r="G1114" s="35">
        <v>130965512995</v>
      </c>
      <c r="H1114" s="20">
        <f t="shared" si="53"/>
        <v>26193102.598999999</v>
      </c>
      <c r="I1114" s="19">
        <f t="shared" si="54"/>
        <v>26193102.598999999</v>
      </c>
      <c r="J1114" s="36"/>
      <c r="K1114" s="36"/>
      <c r="L1114" s="36"/>
      <c r="M1114" s="36"/>
    </row>
    <row r="1115" spans="1:13" ht="26.4" hidden="1" x14ac:dyDescent="0.3">
      <c r="A1115" s="38">
        <v>39</v>
      </c>
      <c r="B1115" s="25">
        <v>2995</v>
      </c>
      <c r="C1115" s="32" t="s">
        <v>257</v>
      </c>
      <c r="D1115" s="33" t="s">
        <v>258</v>
      </c>
      <c r="E1115" s="33" t="s">
        <v>2142</v>
      </c>
      <c r="F1115" s="34" t="s">
        <v>13</v>
      </c>
      <c r="G1115" s="35">
        <v>61174845740</v>
      </c>
      <c r="H1115" s="20">
        <f t="shared" si="53"/>
        <v>12234969.148</v>
      </c>
      <c r="I1115" s="19">
        <f t="shared" si="54"/>
        <v>12234969.148</v>
      </c>
      <c r="J1115" s="36"/>
      <c r="K1115" s="36"/>
      <c r="L1115" s="36"/>
      <c r="M1115" s="36"/>
    </row>
    <row r="1116" spans="1:13" ht="26.4" hidden="1" x14ac:dyDescent="0.3">
      <c r="A1116" s="38">
        <v>40</v>
      </c>
      <c r="B1116" s="25">
        <v>3022</v>
      </c>
      <c r="C1116" s="32" t="s">
        <v>262</v>
      </c>
      <c r="D1116" s="33" t="s">
        <v>263</v>
      </c>
      <c r="E1116" s="33" t="s">
        <v>2145</v>
      </c>
      <c r="F1116" s="34" t="s">
        <v>13</v>
      </c>
      <c r="G1116" s="35">
        <v>8668197711</v>
      </c>
      <c r="H1116" s="20">
        <f t="shared" si="53"/>
        <v>1733639.5422</v>
      </c>
      <c r="I1116" s="19">
        <f t="shared" si="54"/>
        <v>1733639.5422</v>
      </c>
      <c r="J1116" s="36"/>
      <c r="K1116" s="36"/>
      <c r="L1116" s="36"/>
      <c r="M1116" s="36"/>
    </row>
    <row r="1117" spans="1:13" ht="26.4" hidden="1" x14ac:dyDescent="0.3">
      <c r="A1117" s="38">
        <v>41</v>
      </c>
      <c r="B1117" s="25">
        <v>3025</v>
      </c>
      <c r="C1117" s="32" t="s">
        <v>366</v>
      </c>
      <c r="D1117" s="33" t="s">
        <v>367</v>
      </c>
      <c r="E1117" s="33" t="s">
        <v>2147</v>
      </c>
      <c r="F1117" s="34" t="s">
        <v>13</v>
      </c>
      <c r="G1117" s="35">
        <v>3052079944</v>
      </c>
      <c r="H1117" s="20">
        <f t="shared" si="53"/>
        <v>610415.98880000005</v>
      </c>
      <c r="I1117" s="19">
        <f t="shared" si="54"/>
        <v>610415.98880000005</v>
      </c>
      <c r="J1117" s="36"/>
      <c r="K1117" s="36"/>
      <c r="L1117" s="36"/>
      <c r="M1117" s="36"/>
    </row>
    <row r="1118" spans="1:13" ht="39.6" hidden="1" x14ac:dyDescent="0.3">
      <c r="A1118" s="38">
        <v>42</v>
      </c>
      <c r="B1118" s="25">
        <v>3054</v>
      </c>
      <c r="C1118" s="32" t="s">
        <v>1604</v>
      </c>
      <c r="D1118" s="33" t="s">
        <v>1605</v>
      </c>
      <c r="E1118" s="33" t="s">
        <v>2151</v>
      </c>
      <c r="F1118" s="34" t="s">
        <v>13</v>
      </c>
      <c r="G1118" s="35">
        <v>18803660785</v>
      </c>
      <c r="H1118" s="20">
        <f t="shared" si="53"/>
        <v>3760732.1570000001</v>
      </c>
      <c r="I1118" s="19">
        <f t="shared" si="54"/>
        <v>3760732.1570000001</v>
      </c>
      <c r="J1118" s="36"/>
      <c r="K1118" s="36"/>
      <c r="L1118" s="36"/>
      <c r="M1118" s="36"/>
    </row>
    <row r="1119" spans="1:13" ht="26.4" hidden="1" x14ac:dyDescent="0.3">
      <c r="A1119" s="38">
        <v>43</v>
      </c>
      <c r="B1119" s="25">
        <v>3154</v>
      </c>
      <c r="C1119" s="32" t="s">
        <v>2160</v>
      </c>
      <c r="D1119" s="33" t="s">
        <v>2161</v>
      </c>
      <c r="E1119" s="33" t="s">
        <v>2162</v>
      </c>
      <c r="F1119" s="34" t="s">
        <v>13</v>
      </c>
      <c r="G1119" s="35">
        <v>7628993052</v>
      </c>
      <c r="H1119" s="20">
        <f t="shared" ref="H1119:H1166" si="55">G1119*0.02%</f>
        <v>1525798.6104000001</v>
      </c>
      <c r="I1119" s="19">
        <f t="shared" si="54"/>
        <v>1525798.6104000001</v>
      </c>
      <c r="J1119" s="36"/>
      <c r="K1119" s="36"/>
      <c r="L1119" s="36"/>
      <c r="M1119" s="36"/>
    </row>
    <row r="1120" spans="1:13" ht="39.6" hidden="1" x14ac:dyDescent="0.3">
      <c r="A1120" s="38">
        <v>44</v>
      </c>
      <c r="B1120" s="25">
        <v>3375</v>
      </c>
      <c r="C1120" s="32" t="s">
        <v>2189</v>
      </c>
      <c r="D1120" s="33" t="s">
        <v>2190</v>
      </c>
      <c r="E1120" s="33" t="s">
        <v>2191</v>
      </c>
      <c r="F1120" s="34" t="s">
        <v>13</v>
      </c>
      <c r="G1120" s="35">
        <v>12843444043</v>
      </c>
      <c r="H1120" s="20">
        <f t="shared" si="55"/>
        <v>2568688.8086000001</v>
      </c>
      <c r="I1120" s="19">
        <f t="shared" si="54"/>
        <v>2568688.8086000001</v>
      </c>
      <c r="J1120" s="36"/>
      <c r="K1120" s="36"/>
      <c r="L1120" s="36"/>
      <c r="M1120" s="36"/>
    </row>
    <row r="1121" spans="1:13" ht="52.8" hidden="1" x14ac:dyDescent="0.3">
      <c r="A1121" s="38">
        <v>45</v>
      </c>
      <c r="B1121" s="25">
        <v>3398</v>
      </c>
      <c r="C1121" s="32" t="s">
        <v>289</v>
      </c>
      <c r="D1121" s="33" t="s">
        <v>290</v>
      </c>
      <c r="E1121" s="33" t="s">
        <v>2197</v>
      </c>
      <c r="F1121" s="34" t="s">
        <v>13</v>
      </c>
      <c r="G1121" s="35">
        <v>136359869335</v>
      </c>
      <c r="H1121" s="20">
        <f t="shared" si="55"/>
        <v>27271973.867000002</v>
      </c>
      <c r="I1121" s="19">
        <f t="shared" si="54"/>
        <v>27271973.867000002</v>
      </c>
      <c r="J1121" s="36"/>
      <c r="K1121" s="36"/>
      <c r="L1121" s="36"/>
      <c r="M1121" s="36"/>
    </row>
    <row r="1122" spans="1:13" ht="39.6" hidden="1" x14ac:dyDescent="0.3">
      <c r="A1122" s="38">
        <v>46</v>
      </c>
      <c r="B1122" s="25">
        <v>3417</v>
      </c>
      <c r="C1122" s="32" t="s">
        <v>295</v>
      </c>
      <c r="D1122" s="33" t="s">
        <v>2201</v>
      </c>
      <c r="E1122" s="33" t="s">
        <v>2202</v>
      </c>
      <c r="F1122" s="34" t="s">
        <v>13</v>
      </c>
      <c r="G1122" s="35">
        <v>60386076166</v>
      </c>
      <c r="H1122" s="20">
        <f t="shared" si="55"/>
        <v>12077215.233200001</v>
      </c>
      <c r="I1122" s="19">
        <f t="shared" si="54"/>
        <v>12077215.233200001</v>
      </c>
      <c r="J1122" s="36"/>
      <c r="K1122" s="36"/>
      <c r="L1122" s="36"/>
      <c r="M1122" s="36"/>
    </row>
    <row r="1123" spans="1:13" ht="52.8" hidden="1" x14ac:dyDescent="0.3">
      <c r="A1123" s="38">
        <v>47</v>
      </c>
      <c r="B1123" s="25">
        <v>3558</v>
      </c>
      <c r="C1123" s="32" t="s">
        <v>2213</v>
      </c>
      <c r="D1123" s="33" t="s">
        <v>2214</v>
      </c>
      <c r="E1123" s="33" t="s">
        <v>2215</v>
      </c>
      <c r="F1123" s="34" t="s">
        <v>13</v>
      </c>
      <c r="G1123" s="35">
        <v>33495120557</v>
      </c>
      <c r="H1123" s="20">
        <f t="shared" si="55"/>
        <v>6699024.1114000008</v>
      </c>
      <c r="I1123" s="19">
        <f t="shared" si="54"/>
        <v>6699024.1114000008</v>
      </c>
      <c r="J1123" s="36"/>
      <c r="K1123" s="36"/>
      <c r="L1123" s="36"/>
      <c r="M1123" s="36"/>
    </row>
    <row r="1124" spans="1:13" ht="39.6" hidden="1" x14ac:dyDescent="0.3">
      <c r="A1124" s="38">
        <v>48</v>
      </c>
      <c r="B1124" s="25">
        <v>3764</v>
      </c>
      <c r="C1124" s="32" t="s">
        <v>309</v>
      </c>
      <c r="D1124" s="33" t="s">
        <v>310</v>
      </c>
      <c r="E1124" s="33" t="s">
        <v>2232</v>
      </c>
      <c r="F1124" s="34" t="s">
        <v>13</v>
      </c>
      <c r="G1124" s="35">
        <v>46171900738</v>
      </c>
      <c r="H1124" s="20">
        <f t="shared" si="55"/>
        <v>9234380.1476000007</v>
      </c>
      <c r="I1124" s="19">
        <f t="shared" si="54"/>
        <v>9234380.1476000007</v>
      </c>
      <c r="J1124" s="36"/>
      <c r="K1124" s="36"/>
      <c r="L1124" s="36"/>
      <c r="M1124" s="36"/>
    </row>
    <row r="1125" spans="1:13" ht="26.4" hidden="1" x14ac:dyDescent="0.3">
      <c r="A1125" s="38">
        <v>49</v>
      </c>
      <c r="B1125" s="25">
        <v>3789</v>
      </c>
      <c r="C1125" s="32" t="s">
        <v>311</v>
      </c>
      <c r="D1125" s="33" t="s">
        <v>2239</v>
      </c>
      <c r="E1125" s="33" t="s">
        <v>2240</v>
      </c>
      <c r="F1125" s="34" t="s">
        <v>13</v>
      </c>
      <c r="G1125" s="35">
        <v>57924327450</v>
      </c>
      <c r="H1125" s="20">
        <f t="shared" si="55"/>
        <v>11584865.49</v>
      </c>
      <c r="I1125" s="19">
        <f t="shared" si="54"/>
        <v>11584865.49</v>
      </c>
      <c r="J1125" s="36"/>
      <c r="K1125" s="36"/>
      <c r="L1125" s="36"/>
      <c r="M1125" s="36"/>
    </row>
    <row r="1126" spans="1:13" ht="26.4" hidden="1" x14ac:dyDescent="0.3">
      <c r="A1126" s="38">
        <v>50</v>
      </c>
      <c r="B1126" s="25">
        <v>3872</v>
      </c>
      <c r="C1126" s="32" t="s">
        <v>315</v>
      </c>
      <c r="D1126" s="33" t="s">
        <v>316</v>
      </c>
      <c r="E1126" s="33" t="s">
        <v>2246</v>
      </c>
      <c r="F1126" s="34" t="s">
        <v>13</v>
      </c>
      <c r="G1126" s="35">
        <v>6205356979</v>
      </c>
      <c r="H1126" s="20">
        <f t="shared" si="55"/>
        <v>1241071.3958000001</v>
      </c>
      <c r="I1126" s="19">
        <f t="shared" si="54"/>
        <v>1241071.3958000001</v>
      </c>
      <c r="J1126" s="36"/>
      <c r="K1126" s="36"/>
      <c r="L1126" s="36"/>
      <c r="M1126" s="36"/>
    </row>
    <row r="1127" spans="1:13" ht="39.6" hidden="1" x14ac:dyDescent="0.3">
      <c r="A1127" s="38">
        <v>51</v>
      </c>
      <c r="B1127" s="25">
        <v>3941</v>
      </c>
      <c r="C1127" s="32" t="s">
        <v>1750</v>
      </c>
      <c r="D1127" s="33" t="s">
        <v>1751</v>
      </c>
      <c r="E1127" s="33" t="s">
        <v>2257</v>
      </c>
      <c r="F1127" s="34" t="s">
        <v>13</v>
      </c>
      <c r="G1127" s="35">
        <v>6229211303</v>
      </c>
      <c r="H1127" s="20">
        <f t="shared" si="55"/>
        <v>1245842.2606000002</v>
      </c>
      <c r="I1127" s="19">
        <f t="shared" si="54"/>
        <v>1245842.2606000002</v>
      </c>
      <c r="J1127" s="36"/>
      <c r="K1127" s="36"/>
      <c r="L1127" s="36"/>
      <c r="M1127" s="36"/>
    </row>
    <row r="1128" spans="1:13" ht="39.6" hidden="1" x14ac:dyDescent="0.3">
      <c r="A1128" s="38">
        <v>52</v>
      </c>
      <c r="B1128" s="25">
        <v>4090</v>
      </c>
      <c r="C1128" s="32" t="s">
        <v>328</v>
      </c>
      <c r="D1128" s="33" t="s">
        <v>329</v>
      </c>
      <c r="E1128" s="33" t="s">
        <v>2269</v>
      </c>
      <c r="F1128" s="34" t="s">
        <v>13</v>
      </c>
      <c r="G1128" s="35">
        <v>48978437623</v>
      </c>
      <c r="H1128" s="20">
        <f t="shared" si="55"/>
        <v>9795687.5246000011</v>
      </c>
      <c r="I1128" s="19">
        <f t="shared" si="54"/>
        <v>9795687.5246000011</v>
      </c>
      <c r="J1128" s="36"/>
      <c r="K1128" s="36"/>
      <c r="L1128" s="36"/>
      <c r="M1128" s="36"/>
    </row>
    <row r="1129" spans="1:13" ht="26.4" hidden="1" x14ac:dyDescent="0.3">
      <c r="A1129" s="38">
        <v>53</v>
      </c>
      <c r="B1129" s="25">
        <v>4206</v>
      </c>
      <c r="C1129" s="32" t="s">
        <v>340</v>
      </c>
      <c r="D1129" s="33" t="s">
        <v>341</v>
      </c>
      <c r="E1129" s="33" t="s">
        <v>2278</v>
      </c>
      <c r="F1129" s="34" t="s">
        <v>13</v>
      </c>
      <c r="G1129" s="35">
        <v>20418928517</v>
      </c>
      <c r="H1129" s="20">
        <f t="shared" si="55"/>
        <v>4083785.7034</v>
      </c>
      <c r="I1129" s="19">
        <f t="shared" si="54"/>
        <v>4083785.7034</v>
      </c>
      <c r="J1129" s="36"/>
      <c r="K1129" s="36"/>
      <c r="L1129" s="36"/>
      <c r="M1129" s="36"/>
    </row>
    <row r="1130" spans="1:13" ht="26.4" hidden="1" x14ac:dyDescent="0.3">
      <c r="A1130" s="38">
        <v>54</v>
      </c>
      <c r="B1130" s="25">
        <v>4257</v>
      </c>
      <c r="C1130" s="32" t="s">
        <v>1156</v>
      </c>
      <c r="D1130" s="33" t="s">
        <v>1157</v>
      </c>
      <c r="E1130" s="33" t="s">
        <v>2286</v>
      </c>
      <c r="F1130" s="34" t="s">
        <v>13</v>
      </c>
      <c r="G1130" s="35">
        <v>7556595915</v>
      </c>
      <c r="H1130" s="20">
        <f t="shared" si="55"/>
        <v>1511319.183</v>
      </c>
      <c r="I1130" s="19">
        <f t="shared" si="54"/>
        <v>1511319.183</v>
      </c>
      <c r="J1130" s="36"/>
      <c r="K1130" s="36"/>
      <c r="L1130" s="36"/>
      <c r="M1130" s="36"/>
    </row>
    <row r="1131" spans="1:13" ht="39.6" hidden="1" x14ac:dyDescent="0.3">
      <c r="A1131" s="38">
        <v>55</v>
      </c>
      <c r="B1131" s="25">
        <v>4273</v>
      </c>
      <c r="C1131" s="32" t="s">
        <v>1158</v>
      </c>
      <c r="D1131" s="33" t="s">
        <v>1159</v>
      </c>
      <c r="E1131" s="33" t="s">
        <v>2287</v>
      </c>
      <c r="F1131" s="34" t="s">
        <v>13</v>
      </c>
      <c r="G1131" s="35">
        <v>99969772444</v>
      </c>
      <c r="H1131" s="20">
        <f t="shared" si="55"/>
        <v>19993954.4888</v>
      </c>
      <c r="I1131" s="19">
        <f t="shared" si="54"/>
        <v>19993954.4888</v>
      </c>
      <c r="J1131" s="36"/>
      <c r="K1131" s="36"/>
      <c r="L1131" s="36"/>
      <c r="M1131" s="36"/>
    </row>
    <row r="1132" spans="1:13" ht="26.4" hidden="1" x14ac:dyDescent="0.3">
      <c r="A1132" s="38">
        <v>56</v>
      </c>
      <c r="B1132" s="25">
        <v>4411</v>
      </c>
      <c r="C1132" s="32" t="s">
        <v>1160</v>
      </c>
      <c r="D1132" s="33" t="s">
        <v>1161</v>
      </c>
      <c r="E1132" s="33" t="s">
        <v>2294</v>
      </c>
      <c r="F1132" s="34" t="s">
        <v>13</v>
      </c>
      <c r="G1132" s="35">
        <v>47115070906</v>
      </c>
      <c r="H1132" s="20">
        <f t="shared" si="55"/>
        <v>9423014.1811999995</v>
      </c>
      <c r="I1132" s="19">
        <f t="shared" si="54"/>
        <v>9423014.1811999995</v>
      </c>
      <c r="J1132" s="36"/>
      <c r="K1132" s="36"/>
      <c r="L1132" s="36"/>
      <c r="M1132" s="36"/>
    </row>
    <row r="1133" spans="1:13" ht="26.4" hidden="1" x14ac:dyDescent="0.3">
      <c r="A1133" s="38">
        <v>57</v>
      </c>
      <c r="B1133" s="25">
        <v>5098</v>
      </c>
      <c r="C1133" s="32" t="s">
        <v>2343</v>
      </c>
      <c r="D1133" s="33" t="s">
        <v>2344</v>
      </c>
      <c r="E1133" s="33" t="s">
        <v>2345</v>
      </c>
      <c r="F1133" s="34" t="s">
        <v>13</v>
      </c>
      <c r="G1133" s="35">
        <v>47673471255</v>
      </c>
      <c r="H1133" s="20">
        <f t="shared" si="55"/>
        <v>9534694.2510000002</v>
      </c>
      <c r="I1133" s="19">
        <f t="shared" si="54"/>
        <v>9534694.2510000002</v>
      </c>
      <c r="J1133" s="36"/>
      <c r="K1133" s="36"/>
      <c r="L1133" s="36"/>
      <c r="M1133" s="36"/>
    </row>
    <row r="1134" spans="1:13" ht="26.4" hidden="1" x14ac:dyDescent="0.3">
      <c r="A1134" s="38">
        <v>58</v>
      </c>
      <c r="B1134" s="25">
        <v>5474</v>
      </c>
      <c r="C1134" s="32" t="s">
        <v>1488</v>
      </c>
      <c r="D1134" s="33" t="s">
        <v>1489</v>
      </c>
      <c r="E1134" s="33" t="s">
        <v>2361</v>
      </c>
      <c r="F1134" s="34" t="s">
        <v>13</v>
      </c>
      <c r="G1134" s="35">
        <v>9564717534</v>
      </c>
      <c r="H1134" s="20">
        <f t="shared" si="55"/>
        <v>1912943.5068000001</v>
      </c>
      <c r="I1134" s="19">
        <f t="shared" si="54"/>
        <v>1912943.5068000001</v>
      </c>
      <c r="J1134" s="36"/>
      <c r="K1134" s="36"/>
      <c r="L1134" s="36"/>
      <c r="M1134" s="36"/>
    </row>
    <row r="1135" spans="1:13" ht="26.4" hidden="1" x14ac:dyDescent="0.3">
      <c r="A1135" s="38">
        <v>59</v>
      </c>
      <c r="B1135" s="25">
        <v>5495</v>
      </c>
      <c r="C1135" s="32" t="s">
        <v>1338</v>
      </c>
      <c r="D1135" s="33" t="s">
        <v>1339</v>
      </c>
      <c r="E1135" s="33" t="s">
        <v>2380</v>
      </c>
      <c r="F1135" s="34" t="s">
        <v>13</v>
      </c>
      <c r="G1135" s="35">
        <v>15380247212</v>
      </c>
      <c r="H1135" s="20">
        <f t="shared" si="55"/>
        <v>3076049.4424000001</v>
      </c>
      <c r="I1135" s="19">
        <f t="shared" si="54"/>
        <v>3076049.4424000001</v>
      </c>
      <c r="J1135" s="36"/>
      <c r="K1135" s="36"/>
      <c r="L1135" s="36"/>
      <c r="M1135" s="36"/>
    </row>
    <row r="1136" spans="1:13" ht="26.4" hidden="1" x14ac:dyDescent="0.3">
      <c r="A1136" s="38">
        <v>60</v>
      </c>
      <c r="B1136" s="25">
        <v>5547</v>
      </c>
      <c r="C1136" s="32" t="s">
        <v>1669</v>
      </c>
      <c r="D1136" s="33" t="s">
        <v>2407</v>
      </c>
      <c r="E1136" s="33" t="s">
        <v>2408</v>
      </c>
      <c r="F1136" s="34" t="s">
        <v>13</v>
      </c>
      <c r="G1136" s="35">
        <v>106177492093</v>
      </c>
      <c r="H1136" s="20">
        <f t="shared" si="55"/>
        <v>21235498.4186</v>
      </c>
      <c r="I1136" s="19">
        <f t="shared" si="54"/>
        <v>21235498.4186</v>
      </c>
      <c r="J1136" s="36"/>
      <c r="K1136" s="36"/>
      <c r="L1136" s="36"/>
      <c r="M1136" s="36"/>
    </row>
    <row r="1137" spans="1:13" ht="39.6" hidden="1" x14ac:dyDescent="0.3">
      <c r="A1137" s="38">
        <v>61</v>
      </c>
      <c r="B1137" s="25">
        <v>5555</v>
      </c>
      <c r="C1137" s="32" t="s">
        <v>425</v>
      </c>
      <c r="D1137" s="33" t="s">
        <v>426</v>
      </c>
      <c r="E1137" s="33" t="s">
        <v>2415</v>
      </c>
      <c r="F1137" s="34" t="s">
        <v>13</v>
      </c>
      <c r="G1137" s="35">
        <v>82600278856</v>
      </c>
      <c r="H1137" s="20">
        <f t="shared" si="55"/>
        <v>16520055.771200001</v>
      </c>
      <c r="I1137" s="19">
        <f t="shared" si="54"/>
        <v>16520055.771200001</v>
      </c>
      <c r="J1137" s="36"/>
      <c r="K1137" s="36"/>
      <c r="L1137" s="36"/>
      <c r="M1137" s="36"/>
    </row>
    <row r="1138" spans="1:13" ht="26.4" hidden="1" x14ac:dyDescent="0.3">
      <c r="A1138" s="38">
        <v>62</v>
      </c>
      <c r="B1138" s="25">
        <v>5560</v>
      </c>
      <c r="C1138" s="32" t="s">
        <v>1441</v>
      </c>
      <c r="D1138" s="33" t="s">
        <v>2419</v>
      </c>
      <c r="E1138" s="33" t="s">
        <v>2420</v>
      </c>
      <c r="F1138" s="34" t="s">
        <v>13</v>
      </c>
      <c r="G1138" s="35">
        <v>20662221974</v>
      </c>
      <c r="H1138" s="20">
        <f t="shared" si="55"/>
        <v>4132444.3948000004</v>
      </c>
      <c r="I1138" s="19">
        <f t="shared" si="54"/>
        <v>4132444.3948000004</v>
      </c>
      <c r="J1138" s="36"/>
      <c r="K1138" s="36"/>
      <c r="L1138" s="36"/>
      <c r="M1138" s="36"/>
    </row>
    <row r="1139" spans="1:13" ht="39.6" hidden="1" x14ac:dyDescent="0.3">
      <c r="A1139" s="38">
        <v>63</v>
      </c>
      <c r="B1139" s="25">
        <v>5565</v>
      </c>
      <c r="C1139" s="32" t="s">
        <v>433</v>
      </c>
      <c r="D1139" s="33" t="s">
        <v>434</v>
      </c>
      <c r="E1139" s="33" t="s">
        <v>2423</v>
      </c>
      <c r="F1139" s="34" t="s">
        <v>13</v>
      </c>
      <c r="G1139" s="35">
        <v>185309120505</v>
      </c>
      <c r="H1139" s="20">
        <f t="shared" si="55"/>
        <v>37061824.101000004</v>
      </c>
      <c r="I1139" s="19">
        <f t="shared" si="54"/>
        <v>37061824.101000004</v>
      </c>
      <c r="J1139" s="36"/>
      <c r="K1139" s="36"/>
      <c r="L1139" s="36"/>
      <c r="M1139" s="36"/>
    </row>
    <row r="1140" spans="1:13" ht="39.6" hidden="1" x14ac:dyDescent="0.3">
      <c r="A1140" s="38">
        <v>64</v>
      </c>
      <c r="B1140" s="25">
        <v>5583</v>
      </c>
      <c r="C1140" s="32" t="s">
        <v>438</v>
      </c>
      <c r="D1140" s="33" t="s">
        <v>439</v>
      </c>
      <c r="E1140" s="33" t="s">
        <v>2438</v>
      </c>
      <c r="F1140" s="34" t="s">
        <v>13</v>
      </c>
      <c r="G1140" s="35">
        <v>85220347582</v>
      </c>
      <c r="H1140" s="20">
        <f t="shared" si="55"/>
        <v>17044069.516400002</v>
      </c>
      <c r="I1140" s="19">
        <f t="shared" si="54"/>
        <v>17044069.516400002</v>
      </c>
      <c r="J1140" s="36"/>
      <c r="K1140" s="36"/>
      <c r="L1140" s="36"/>
      <c r="M1140" s="36"/>
    </row>
    <row r="1141" spans="1:13" ht="26.4" hidden="1" x14ac:dyDescent="0.3">
      <c r="A1141" s="38">
        <v>65</v>
      </c>
      <c r="B1141" s="25">
        <v>5584</v>
      </c>
      <c r="C1141" s="32" t="s">
        <v>440</v>
      </c>
      <c r="D1141" s="33" t="s">
        <v>441</v>
      </c>
      <c r="E1141" s="33" t="s">
        <v>2439</v>
      </c>
      <c r="F1141" s="34" t="s">
        <v>13</v>
      </c>
      <c r="G1141" s="35">
        <v>20942392649</v>
      </c>
      <c r="H1141" s="20">
        <f t="shared" si="55"/>
        <v>4188478.5298000001</v>
      </c>
      <c r="I1141" s="19">
        <f t="shared" si="54"/>
        <v>4188478.5298000001</v>
      </c>
      <c r="J1141" s="36"/>
      <c r="K1141" s="36"/>
      <c r="L1141" s="36"/>
      <c r="M1141" s="36"/>
    </row>
    <row r="1142" spans="1:13" ht="39.6" hidden="1" x14ac:dyDescent="0.3">
      <c r="A1142" s="38">
        <v>66</v>
      </c>
      <c r="B1142" s="25">
        <v>5600</v>
      </c>
      <c r="C1142" s="32" t="s">
        <v>84</v>
      </c>
      <c r="D1142" s="33" t="s">
        <v>85</v>
      </c>
      <c r="E1142" s="33" t="s">
        <v>2451</v>
      </c>
      <c r="F1142" s="34" t="s">
        <v>13</v>
      </c>
      <c r="G1142" s="35">
        <v>61220197425</v>
      </c>
      <c r="H1142" s="20">
        <f t="shared" si="55"/>
        <v>12244039.485000001</v>
      </c>
      <c r="I1142" s="19">
        <f t="shared" si="54"/>
        <v>12244039.485000001</v>
      </c>
      <c r="J1142" s="36"/>
      <c r="K1142" s="36"/>
      <c r="L1142" s="36"/>
      <c r="M1142" s="36"/>
    </row>
    <row r="1143" spans="1:13" ht="26.4" hidden="1" x14ac:dyDescent="0.3">
      <c r="A1143" s="38">
        <v>67</v>
      </c>
      <c r="B1143" s="25">
        <v>5601</v>
      </c>
      <c r="C1143" s="32" t="s">
        <v>444</v>
      </c>
      <c r="D1143" s="33" t="s">
        <v>445</v>
      </c>
      <c r="E1143" s="33" t="s">
        <v>2452</v>
      </c>
      <c r="F1143" s="34" t="s">
        <v>13</v>
      </c>
      <c r="G1143" s="35">
        <v>12568244296</v>
      </c>
      <c r="H1143" s="20">
        <f t="shared" si="55"/>
        <v>2513648.8592000003</v>
      </c>
      <c r="I1143" s="19">
        <f t="shared" si="54"/>
        <v>2513648.8592000003</v>
      </c>
      <c r="J1143" s="36"/>
      <c r="K1143" s="36"/>
      <c r="L1143" s="36"/>
      <c r="M1143" s="36"/>
    </row>
    <row r="1144" spans="1:13" ht="39.6" hidden="1" x14ac:dyDescent="0.3">
      <c r="A1144" s="38">
        <v>68</v>
      </c>
      <c r="B1144" s="25">
        <v>5796</v>
      </c>
      <c r="C1144" s="32" t="s">
        <v>466</v>
      </c>
      <c r="D1144" s="33" t="s">
        <v>467</v>
      </c>
      <c r="E1144" s="33" t="s">
        <v>2519</v>
      </c>
      <c r="F1144" s="34" t="s">
        <v>13</v>
      </c>
      <c r="G1144" s="35">
        <v>191754833881</v>
      </c>
      <c r="H1144" s="20">
        <f t="shared" si="55"/>
        <v>38350966.776200004</v>
      </c>
      <c r="I1144" s="19">
        <f t="shared" si="54"/>
        <v>38350966.776200004</v>
      </c>
      <c r="J1144" s="36"/>
      <c r="K1144" s="36"/>
      <c r="L1144" s="36"/>
      <c r="M1144" s="36"/>
    </row>
    <row r="1145" spans="1:13" ht="26.4" hidden="1" x14ac:dyDescent="0.3">
      <c r="A1145" s="38">
        <v>69</v>
      </c>
      <c r="B1145" s="25">
        <v>5876</v>
      </c>
      <c r="C1145" s="32" t="s">
        <v>468</v>
      </c>
      <c r="D1145" s="33" t="s">
        <v>469</v>
      </c>
      <c r="E1145" s="33" t="s">
        <v>2527</v>
      </c>
      <c r="F1145" s="34" t="s">
        <v>13</v>
      </c>
      <c r="G1145" s="35">
        <v>11972481943</v>
      </c>
      <c r="H1145" s="20">
        <f t="shared" si="55"/>
        <v>2394496.3886000002</v>
      </c>
      <c r="I1145" s="19">
        <f t="shared" si="54"/>
        <v>2394496.3886000002</v>
      </c>
      <c r="J1145" s="36"/>
      <c r="K1145" s="36"/>
      <c r="L1145" s="36"/>
      <c r="M1145" s="36"/>
    </row>
    <row r="1146" spans="1:13" ht="39.6" hidden="1" x14ac:dyDescent="0.3">
      <c r="A1146" s="38">
        <v>70</v>
      </c>
      <c r="B1146" s="25">
        <v>5952</v>
      </c>
      <c r="C1146" s="32" t="s">
        <v>470</v>
      </c>
      <c r="D1146" s="33" t="s">
        <v>471</v>
      </c>
      <c r="E1146" s="33" t="s">
        <v>2542</v>
      </c>
      <c r="F1146" s="34" t="s">
        <v>13</v>
      </c>
      <c r="G1146" s="35">
        <v>23764113817</v>
      </c>
      <c r="H1146" s="20">
        <f t="shared" si="55"/>
        <v>4752822.7634000005</v>
      </c>
      <c r="I1146" s="19">
        <f t="shared" si="54"/>
        <v>4752822.7634000005</v>
      </c>
      <c r="J1146" s="36"/>
      <c r="K1146" s="36"/>
      <c r="L1146" s="36"/>
      <c r="M1146" s="36"/>
    </row>
    <row r="1147" spans="1:13" ht="26.4" hidden="1" x14ac:dyDescent="0.3">
      <c r="A1147" s="38">
        <v>71</v>
      </c>
      <c r="B1147" s="25">
        <v>5974</v>
      </c>
      <c r="C1147" s="32" t="s">
        <v>2544</v>
      </c>
      <c r="D1147" s="33" t="s">
        <v>2545</v>
      </c>
      <c r="E1147" s="33" t="s">
        <v>2546</v>
      </c>
      <c r="F1147" s="34" t="s">
        <v>13</v>
      </c>
      <c r="G1147" s="35">
        <v>36364188595</v>
      </c>
      <c r="H1147" s="20">
        <f t="shared" si="55"/>
        <v>7272837.7190000005</v>
      </c>
      <c r="I1147" s="19">
        <f t="shared" si="54"/>
        <v>7272837.7190000005</v>
      </c>
      <c r="J1147" s="36"/>
      <c r="K1147" s="36"/>
      <c r="L1147" s="36"/>
      <c r="M1147" s="36"/>
    </row>
    <row r="1148" spans="1:13" ht="39.6" hidden="1" x14ac:dyDescent="0.3">
      <c r="A1148" s="38">
        <v>72</v>
      </c>
      <c r="B1148" s="25">
        <v>6040</v>
      </c>
      <c r="C1148" s="32" t="s">
        <v>472</v>
      </c>
      <c r="D1148" s="33" t="s">
        <v>473</v>
      </c>
      <c r="E1148" s="33" t="s">
        <v>2549</v>
      </c>
      <c r="F1148" s="34" t="s">
        <v>13</v>
      </c>
      <c r="G1148" s="35">
        <v>66330466530</v>
      </c>
      <c r="H1148" s="20">
        <f t="shared" si="55"/>
        <v>13266093.306</v>
      </c>
      <c r="I1148" s="19">
        <f t="shared" si="54"/>
        <v>13266093.306</v>
      </c>
      <c r="J1148" s="36"/>
      <c r="K1148" s="36"/>
      <c r="L1148" s="36"/>
      <c r="M1148" s="36"/>
    </row>
    <row r="1149" spans="1:13" ht="26.4" hidden="1" x14ac:dyDescent="0.3">
      <c r="A1149" s="38">
        <v>73</v>
      </c>
      <c r="B1149" s="25">
        <v>6112</v>
      </c>
      <c r="C1149" s="32" t="s">
        <v>474</v>
      </c>
      <c r="D1149" s="33" t="s">
        <v>475</v>
      </c>
      <c r="E1149" s="33" t="s">
        <v>2550</v>
      </c>
      <c r="F1149" s="34" t="s">
        <v>13</v>
      </c>
      <c r="G1149" s="35">
        <v>2999015908</v>
      </c>
      <c r="H1149" s="20">
        <f t="shared" si="55"/>
        <v>599803.18160000001</v>
      </c>
      <c r="I1149" s="19">
        <f t="shared" si="54"/>
        <v>599803.18160000001</v>
      </c>
      <c r="J1149" s="36"/>
      <c r="K1149" s="36"/>
      <c r="L1149" s="36"/>
      <c r="M1149" s="36"/>
    </row>
    <row r="1150" spans="1:13" ht="39.6" hidden="1" x14ac:dyDescent="0.3">
      <c r="A1150" s="38">
        <v>74</v>
      </c>
      <c r="B1150" s="25">
        <v>6252</v>
      </c>
      <c r="C1150" s="32" t="s">
        <v>476</v>
      </c>
      <c r="D1150" s="33" t="s">
        <v>477</v>
      </c>
      <c r="E1150" s="33" t="s">
        <v>2553</v>
      </c>
      <c r="F1150" s="34" t="s">
        <v>13</v>
      </c>
      <c r="G1150" s="35">
        <v>36756136360</v>
      </c>
      <c r="H1150" s="20">
        <f t="shared" si="55"/>
        <v>7351227.2720000008</v>
      </c>
      <c r="I1150" s="19">
        <f t="shared" si="54"/>
        <v>7351227.2720000008</v>
      </c>
      <c r="J1150" s="36"/>
      <c r="K1150" s="36"/>
      <c r="L1150" s="36"/>
      <c r="M1150" s="36"/>
    </row>
    <row r="1151" spans="1:13" ht="26.4" hidden="1" x14ac:dyDescent="0.3">
      <c r="A1151" s="38">
        <v>75</v>
      </c>
      <c r="B1151" s="25">
        <v>6264</v>
      </c>
      <c r="C1151" s="32" t="s">
        <v>478</v>
      </c>
      <c r="D1151" s="33" t="s">
        <v>479</v>
      </c>
      <c r="E1151" s="33" t="s">
        <v>2554</v>
      </c>
      <c r="F1151" s="34" t="s">
        <v>13</v>
      </c>
      <c r="G1151" s="35">
        <v>2787408846</v>
      </c>
      <c r="H1151" s="20">
        <f t="shared" si="55"/>
        <v>557481.76919999998</v>
      </c>
      <c r="I1151" s="19">
        <f t="shared" si="54"/>
        <v>557481.76919999998</v>
      </c>
      <c r="J1151" s="36"/>
      <c r="K1151" s="36"/>
      <c r="L1151" s="36"/>
      <c r="M1151" s="36"/>
    </row>
    <row r="1152" spans="1:13" ht="39.6" hidden="1" x14ac:dyDescent="0.3">
      <c r="A1152" s="38">
        <v>76</v>
      </c>
      <c r="B1152" s="25">
        <v>6266</v>
      </c>
      <c r="C1152" s="32" t="s">
        <v>1309</v>
      </c>
      <c r="D1152" s="33" t="s">
        <v>1310</v>
      </c>
      <c r="E1152" s="33" t="s">
        <v>2555</v>
      </c>
      <c r="F1152" s="34" t="s">
        <v>13</v>
      </c>
      <c r="G1152" s="35">
        <v>418377495552</v>
      </c>
      <c r="H1152" s="20">
        <f t="shared" si="55"/>
        <v>83675499.110400006</v>
      </c>
      <c r="I1152" s="19">
        <f t="shared" si="54"/>
        <v>83675499.110400006</v>
      </c>
      <c r="J1152" s="36"/>
      <c r="K1152" s="36"/>
      <c r="L1152" s="36"/>
      <c r="M1152" s="36"/>
    </row>
    <row r="1153" spans="1:13" ht="52.8" hidden="1" x14ac:dyDescent="0.3">
      <c r="A1153" s="38">
        <v>77</v>
      </c>
      <c r="B1153" s="25">
        <v>6276</v>
      </c>
      <c r="C1153" s="32" t="s">
        <v>1415</v>
      </c>
      <c r="D1153" s="33" t="s">
        <v>1416</v>
      </c>
      <c r="E1153" s="33" t="s">
        <v>2556</v>
      </c>
      <c r="F1153" s="34" t="s">
        <v>13</v>
      </c>
      <c r="G1153" s="35">
        <v>4114585290</v>
      </c>
      <c r="H1153" s="20">
        <f t="shared" si="55"/>
        <v>822917.05800000008</v>
      </c>
      <c r="I1153" s="19">
        <f t="shared" si="54"/>
        <v>822917.05800000008</v>
      </c>
      <c r="J1153" s="36"/>
      <c r="K1153" s="36"/>
      <c r="L1153" s="36"/>
      <c r="M1153" s="36"/>
    </row>
    <row r="1154" spans="1:13" ht="52.8" hidden="1" x14ac:dyDescent="0.3">
      <c r="A1154" s="38">
        <v>78</v>
      </c>
      <c r="B1154" s="25">
        <v>6389</v>
      </c>
      <c r="C1154" s="32" t="s">
        <v>1686</v>
      </c>
      <c r="D1154" s="33" t="s">
        <v>2565</v>
      </c>
      <c r="E1154" s="33" t="s">
        <v>2566</v>
      </c>
      <c r="F1154" s="34" t="s">
        <v>13</v>
      </c>
      <c r="G1154" s="35">
        <v>24790969448</v>
      </c>
      <c r="H1154" s="20">
        <f t="shared" si="55"/>
        <v>4958193.8896000003</v>
      </c>
      <c r="I1154" s="19">
        <f t="shared" si="54"/>
        <v>4958193.8896000003</v>
      </c>
      <c r="J1154" s="36"/>
      <c r="K1154" s="36"/>
      <c r="L1154" s="36"/>
      <c r="M1154" s="36"/>
    </row>
    <row r="1155" spans="1:13" ht="39.6" hidden="1" x14ac:dyDescent="0.3">
      <c r="A1155" s="38">
        <v>79</v>
      </c>
      <c r="B1155" s="25">
        <v>6616</v>
      </c>
      <c r="C1155" s="32" t="s">
        <v>1232</v>
      </c>
      <c r="D1155" s="33" t="s">
        <v>2587</v>
      </c>
      <c r="E1155" s="33" t="s">
        <v>2588</v>
      </c>
      <c r="F1155" s="34" t="s">
        <v>13</v>
      </c>
      <c r="G1155" s="35">
        <v>158870566397</v>
      </c>
      <c r="H1155" s="20">
        <f t="shared" si="55"/>
        <v>31774113.279400002</v>
      </c>
      <c r="I1155" s="19">
        <f t="shared" ref="I1155:I1198" si="56">IF(H1155&gt;100000000,100000000,IF(H1155&gt;=500000,H1155,500000))</f>
        <v>31774113.279400002</v>
      </c>
      <c r="J1155" s="36"/>
      <c r="K1155" s="36"/>
      <c r="L1155" s="36"/>
      <c r="M1155" s="36"/>
    </row>
    <row r="1156" spans="1:13" ht="26.4" hidden="1" x14ac:dyDescent="0.3">
      <c r="A1156" s="38">
        <v>80</v>
      </c>
      <c r="B1156" s="25">
        <v>6694</v>
      </c>
      <c r="C1156" s="32" t="s">
        <v>489</v>
      </c>
      <c r="D1156" s="33" t="s">
        <v>490</v>
      </c>
      <c r="E1156" s="33" t="s">
        <v>2592</v>
      </c>
      <c r="F1156" s="34" t="s">
        <v>13</v>
      </c>
      <c r="G1156" s="35">
        <v>2816550803</v>
      </c>
      <c r="H1156" s="20">
        <f t="shared" si="55"/>
        <v>563310.16060000006</v>
      </c>
      <c r="I1156" s="19">
        <f t="shared" si="56"/>
        <v>563310.16060000006</v>
      </c>
      <c r="J1156" s="36"/>
      <c r="K1156" s="36"/>
      <c r="L1156" s="36"/>
      <c r="M1156" s="36"/>
    </row>
    <row r="1157" spans="1:13" ht="52.8" hidden="1" x14ac:dyDescent="0.3">
      <c r="A1157" s="38">
        <v>81</v>
      </c>
      <c r="B1157" s="25">
        <v>6780</v>
      </c>
      <c r="C1157" s="32" t="s">
        <v>1472</v>
      </c>
      <c r="D1157" s="33" t="s">
        <v>2607</v>
      </c>
      <c r="E1157" s="33" t="s">
        <v>2608</v>
      </c>
      <c r="F1157" s="34" t="s">
        <v>13</v>
      </c>
      <c r="G1157" s="35">
        <v>103979515490</v>
      </c>
      <c r="H1157" s="20">
        <f t="shared" si="55"/>
        <v>20795903.098000001</v>
      </c>
      <c r="I1157" s="19">
        <f t="shared" si="56"/>
        <v>20795903.098000001</v>
      </c>
      <c r="J1157" s="36"/>
      <c r="K1157" s="36"/>
      <c r="L1157" s="36"/>
      <c r="M1157" s="36"/>
    </row>
    <row r="1158" spans="1:13" ht="39.6" hidden="1" x14ac:dyDescent="0.3">
      <c r="A1158" s="38">
        <v>82</v>
      </c>
      <c r="B1158" s="25">
        <v>6805</v>
      </c>
      <c r="C1158" s="32" t="s">
        <v>1417</v>
      </c>
      <c r="D1158" s="33" t="s">
        <v>1418</v>
      </c>
      <c r="E1158" s="33" t="s">
        <v>2611</v>
      </c>
      <c r="F1158" s="34" t="s">
        <v>13</v>
      </c>
      <c r="G1158" s="35">
        <v>6339773830</v>
      </c>
      <c r="H1158" s="20">
        <f t="shared" si="55"/>
        <v>1267954.7660000001</v>
      </c>
      <c r="I1158" s="19">
        <f t="shared" si="56"/>
        <v>1267954.7660000001</v>
      </c>
      <c r="J1158" s="36"/>
      <c r="K1158" s="36"/>
      <c r="L1158" s="36"/>
      <c r="M1158" s="36"/>
    </row>
    <row r="1159" spans="1:13" ht="26.4" hidden="1" x14ac:dyDescent="0.3">
      <c r="A1159" s="38">
        <v>83</v>
      </c>
      <c r="B1159" s="25">
        <v>7037</v>
      </c>
      <c r="C1159" s="32" t="s">
        <v>496</v>
      </c>
      <c r="D1159" s="33" t="s">
        <v>497</v>
      </c>
      <c r="E1159" s="33" t="s">
        <v>2630</v>
      </c>
      <c r="F1159" s="34" t="s">
        <v>13</v>
      </c>
      <c r="G1159" s="35">
        <v>10000000000</v>
      </c>
      <c r="H1159" s="20">
        <f t="shared" si="55"/>
        <v>2000000</v>
      </c>
      <c r="I1159" s="19">
        <f t="shared" si="56"/>
        <v>2000000</v>
      </c>
      <c r="J1159" s="36"/>
      <c r="K1159" s="36"/>
      <c r="L1159" s="36"/>
      <c r="M1159" s="36"/>
    </row>
    <row r="1160" spans="1:13" ht="39.6" hidden="1" x14ac:dyDescent="0.3">
      <c r="A1160" s="38">
        <v>84</v>
      </c>
      <c r="B1160" s="25">
        <v>7203</v>
      </c>
      <c r="C1160" s="32" t="s">
        <v>1319</v>
      </c>
      <c r="D1160" s="33" t="s">
        <v>2652</v>
      </c>
      <c r="E1160" s="33" t="s">
        <v>2653</v>
      </c>
      <c r="F1160" s="34" t="s">
        <v>13</v>
      </c>
      <c r="G1160" s="35">
        <v>248480155145</v>
      </c>
      <c r="H1160" s="20">
        <f t="shared" si="55"/>
        <v>49696031.028999999</v>
      </c>
      <c r="I1160" s="19">
        <f t="shared" si="56"/>
        <v>49696031.028999999</v>
      </c>
      <c r="J1160" s="36"/>
      <c r="K1160" s="36"/>
      <c r="L1160" s="36"/>
      <c r="M1160" s="36"/>
    </row>
    <row r="1161" spans="1:13" ht="52.8" hidden="1" x14ac:dyDescent="0.3">
      <c r="A1161" s="38">
        <v>85</v>
      </c>
      <c r="B1161" s="25">
        <v>7240</v>
      </c>
      <c r="C1161" s="32" t="s">
        <v>1320</v>
      </c>
      <c r="D1161" s="33" t="s">
        <v>1321</v>
      </c>
      <c r="E1161" s="33" t="s">
        <v>2654</v>
      </c>
      <c r="F1161" s="34" t="s">
        <v>13</v>
      </c>
      <c r="G1161" s="35">
        <v>48365790172</v>
      </c>
      <c r="H1161" s="20">
        <f t="shared" si="55"/>
        <v>9673158.0344000012</v>
      </c>
      <c r="I1161" s="19">
        <f t="shared" si="56"/>
        <v>9673158.0344000012</v>
      </c>
      <c r="J1161" s="36"/>
      <c r="K1161" s="36"/>
      <c r="L1161" s="36"/>
      <c r="M1161" s="36"/>
    </row>
    <row r="1162" spans="1:13" ht="39.6" hidden="1" x14ac:dyDescent="0.3">
      <c r="A1162" s="38">
        <v>86</v>
      </c>
      <c r="B1162" s="25">
        <v>7516</v>
      </c>
      <c r="C1162" s="32" t="s">
        <v>1545</v>
      </c>
      <c r="D1162" s="33" t="s">
        <v>2670</v>
      </c>
      <c r="E1162" s="33" t="s">
        <v>2671</v>
      </c>
      <c r="F1162" s="34" t="s">
        <v>13</v>
      </c>
      <c r="G1162" s="35">
        <v>11216506092</v>
      </c>
      <c r="H1162" s="20">
        <f t="shared" si="55"/>
        <v>2243301.2184000001</v>
      </c>
      <c r="I1162" s="19">
        <f t="shared" si="56"/>
        <v>2243301.2184000001</v>
      </c>
      <c r="J1162" s="36"/>
      <c r="K1162" s="36"/>
      <c r="L1162" s="36"/>
      <c r="M1162" s="36"/>
    </row>
    <row r="1163" spans="1:13" ht="52.8" hidden="1" x14ac:dyDescent="0.3">
      <c r="A1163" s="38">
        <v>87</v>
      </c>
      <c r="B1163" s="25">
        <v>7564</v>
      </c>
      <c r="C1163" s="32" t="s">
        <v>2677</v>
      </c>
      <c r="D1163" s="33" t="s">
        <v>2678</v>
      </c>
      <c r="E1163" s="33" t="s">
        <v>2679</v>
      </c>
      <c r="F1163" s="34" t="s">
        <v>13</v>
      </c>
      <c r="G1163" s="35">
        <v>8647139536</v>
      </c>
      <c r="H1163" s="20">
        <f t="shared" si="55"/>
        <v>1729427.9072</v>
      </c>
      <c r="I1163" s="19">
        <f t="shared" si="56"/>
        <v>1729427.9072</v>
      </c>
      <c r="J1163" s="36"/>
      <c r="K1163" s="36"/>
      <c r="L1163" s="36"/>
      <c r="M1163" s="36"/>
    </row>
    <row r="1164" spans="1:13" ht="39.6" hidden="1" x14ac:dyDescent="0.3">
      <c r="A1164" s="38">
        <v>88</v>
      </c>
      <c r="B1164" s="25">
        <v>7655</v>
      </c>
      <c r="C1164" s="32" t="s">
        <v>505</v>
      </c>
      <c r="D1164" s="33" t="s">
        <v>506</v>
      </c>
      <c r="E1164" s="33" t="s">
        <v>2688</v>
      </c>
      <c r="F1164" s="34" t="s">
        <v>13</v>
      </c>
      <c r="G1164" s="35">
        <v>119135845693</v>
      </c>
      <c r="H1164" s="20">
        <f t="shared" si="55"/>
        <v>23827169.138600003</v>
      </c>
      <c r="I1164" s="19">
        <f t="shared" si="56"/>
        <v>23827169.138600003</v>
      </c>
      <c r="J1164" s="36"/>
      <c r="K1164" s="36"/>
      <c r="L1164" s="36"/>
      <c r="M1164" s="36"/>
    </row>
    <row r="1165" spans="1:13" ht="26.4" hidden="1" x14ac:dyDescent="0.3">
      <c r="A1165" s="38">
        <v>89</v>
      </c>
      <c r="B1165" s="25">
        <v>7788</v>
      </c>
      <c r="C1165" s="32" t="s">
        <v>1354</v>
      </c>
      <c r="D1165" s="33" t="s">
        <v>1355</v>
      </c>
      <c r="E1165" s="33" t="s">
        <v>2705</v>
      </c>
      <c r="F1165" s="34" t="s">
        <v>13</v>
      </c>
      <c r="G1165" s="35">
        <v>82202220655</v>
      </c>
      <c r="H1165" s="20">
        <f t="shared" si="55"/>
        <v>16440444.131000001</v>
      </c>
      <c r="I1165" s="19">
        <f t="shared" si="56"/>
        <v>16440444.131000001</v>
      </c>
      <c r="J1165" s="36"/>
      <c r="K1165" s="36"/>
      <c r="L1165" s="36"/>
      <c r="M1165" s="36"/>
    </row>
    <row r="1166" spans="1:13" ht="39.6" hidden="1" x14ac:dyDescent="0.3">
      <c r="A1166" s="38">
        <v>90</v>
      </c>
      <c r="B1166" s="25">
        <v>7806</v>
      </c>
      <c r="C1166" s="32" t="s">
        <v>517</v>
      </c>
      <c r="D1166" s="33" t="s">
        <v>518</v>
      </c>
      <c r="E1166" s="33" t="s">
        <v>2710</v>
      </c>
      <c r="F1166" s="34" t="s">
        <v>13</v>
      </c>
      <c r="G1166" s="35">
        <v>28282408992</v>
      </c>
      <c r="H1166" s="20">
        <f t="shared" si="55"/>
        <v>5656481.7984000007</v>
      </c>
      <c r="I1166" s="19">
        <f t="shared" si="56"/>
        <v>5656481.7984000007</v>
      </c>
      <c r="J1166" s="36"/>
      <c r="K1166" s="36"/>
      <c r="L1166" s="36"/>
      <c r="M1166" s="36"/>
    </row>
    <row r="1167" spans="1:13" ht="39.6" hidden="1" x14ac:dyDescent="0.3">
      <c r="A1167" s="38">
        <v>91</v>
      </c>
      <c r="B1167" s="25">
        <v>8562</v>
      </c>
      <c r="C1167" s="32" t="s">
        <v>1704</v>
      </c>
      <c r="D1167" s="33" t="s">
        <v>1705</v>
      </c>
      <c r="E1167" s="33" t="s">
        <v>2778</v>
      </c>
      <c r="F1167" s="34" t="s">
        <v>13</v>
      </c>
      <c r="G1167" s="35">
        <v>59431631000</v>
      </c>
      <c r="H1167" s="20">
        <f t="shared" ref="H1167:H1209" si="57">G1167*0.02%</f>
        <v>11886326.200000001</v>
      </c>
      <c r="I1167" s="19">
        <f t="shared" si="56"/>
        <v>11886326.200000001</v>
      </c>
      <c r="J1167" s="36"/>
      <c r="K1167" s="36"/>
      <c r="L1167" s="36"/>
      <c r="M1167" s="36"/>
    </row>
    <row r="1168" spans="1:13" ht="26.4" hidden="1" x14ac:dyDescent="0.3">
      <c r="A1168" s="38">
        <v>92</v>
      </c>
      <c r="B1168" s="25">
        <v>8655</v>
      </c>
      <c r="C1168" s="32" t="s">
        <v>2781</v>
      </c>
      <c r="D1168" s="33" t="s">
        <v>2782</v>
      </c>
      <c r="E1168" s="33" t="s">
        <v>2783</v>
      </c>
      <c r="F1168" s="34" t="s">
        <v>13</v>
      </c>
      <c r="G1168" s="35">
        <v>59503196449</v>
      </c>
      <c r="H1168" s="20">
        <f t="shared" si="57"/>
        <v>11900639.289800001</v>
      </c>
      <c r="I1168" s="19">
        <f t="shared" si="56"/>
        <v>11900639.289800001</v>
      </c>
      <c r="J1168" s="36"/>
      <c r="K1168" s="36"/>
      <c r="L1168" s="36"/>
      <c r="M1168" s="36"/>
    </row>
    <row r="1169" spans="1:13" ht="39.6" hidden="1" x14ac:dyDescent="0.3">
      <c r="A1169" s="38">
        <v>93</v>
      </c>
      <c r="B1169" s="25">
        <v>8682</v>
      </c>
      <c r="C1169" s="32" t="s">
        <v>1442</v>
      </c>
      <c r="D1169" s="33" t="s">
        <v>1443</v>
      </c>
      <c r="E1169" s="33" t="s">
        <v>2784</v>
      </c>
      <c r="F1169" s="34" t="s">
        <v>13</v>
      </c>
      <c r="G1169" s="35">
        <v>4565425166</v>
      </c>
      <c r="H1169" s="20">
        <f t="shared" si="57"/>
        <v>913085.03320000006</v>
      </c>
      <c r="I1169" s="19">
        <f t="shared" si="56"/>
        <v>913085.03320000006</v>
      </c>
      <c r="J1169" s="36"/>
      <c r="K1169" s="36"/>
      <c r="L1169" s="36"/>
      <c r="M1169" s="36"/>
    </row>
    <row r="1170" spans="1:13" ht="39.6" hidden="1" x14ac:dyDescent="0.3">
      <c r="A1170" s="38">
        <v>94</v>
      </c>
      <c r="B1170" s="25">
        <v>8777</v>
      </c>
      <c r="C1170" s="32" t="s">
        <v>2790</v>
      </c>
      <c r="D1170" s="33" t="s">
        <v>2791</v>
      </c>
      <c r="E1170" s="33" t="s">
        <v>2792</v>
      </c>
      <c r="F1170" s="34" t="s">
        <v>13</v>
      </c>
      <c r="G1170" s="35">
        <v>22702670953</v>
      </c>
      <c r="H1170" s="20">
        <f t="shared" si="57"/>
        <v>4540534.1906000003</v>
      </c>
      <c r="I1170" s="19">
        <f t="shared" si="56"/>
        <v>4540534.1906000003</v>
      </c>
      <c r="J1170" s="36"/>
      <c r="K1170" s="36"/>
      <c r="L1170" s="36"/>
      <c r="M1170" s="36"/>
    </row>
    <row r="1171" spans="1:13" ht="39.6" hidden="1" x14ac:dyDescent="0.3">
      <c r="A1171" s="38">
        <v>95</v>
      </c>
      <c r="B1171" s="25">
        <v>9004</v>
      </c>
      <c r="C1171" s="32" t="s">
        <v>1849</v>
      </c>
      <c r="D1171" s="33" t="s">
        <v>1850</v>
      </c>
      <c r="E1171" s="33" t="s">
        <v>2800</v>
      </c>
      <c r="F1171" s="34" t="s">
        <v>13</v>
      </c>
      <c r="G1171" s="35">
        <v>154633677463</v>
      </c>
      <c r="H1171" s="20">
        <f t="shared" si="57"/>
        <v>30926735.492600001</v>
      </c>
      <c r="I1171" s="19">
        <f t="shared" si="56"/>
        <v>30926735.492600001</v>
      </c>
      <c r="J1171" s="36"/>
      <c r="K1171" s="36"/>
      <c r="L1171" s="36"/>
      <c r="M1171" s="36"/>
    </row>
    <row r="1172" spans="1:13" ht="39.6" hidden="1" x14ac:dyDescent="0.3">
      <c r="A1172" s="38">
        <v>96</v>
      </c>
      <c r="B1172" s="25">
        <v>9362</v>
      </c>
      <c r="C1172" s="32" t="s">
        <v>1785</v>
      </c>
      <c r="D1172" s="33" t="s">
        <v>1786</v>
      </c>
      <c r="E1172" s="33" t="s">
        <v>2817</v>
      </c>
      <c r="F1172" s="34" t="s">
        <v>13</v>
      </c>
      <c r="G1172" s="35">
        <v>4441102612</v>
      </c>
      <c r="H1172" s="20">
        <f t="shared" si="57"/>
        <v>888220.52240000002</v>
      </c>
      <c r="I1172" s="19">
        <f t="shared" si="56"/>
        <v>888220.52240000002</v>
      </c>
      <c r="J1172" s="36"/>
      <c r="K1172" s="36"/>
      <c r="L1172" s="36"/>
      <c r="M1172" s="36"/>
    </row>
    <row r="1173" spans="1:13" ht="52.8" hidden="1" x14ac:dyDescent="0.3">
      <c r="A1173" s="38">
        <v>97</v>
      </c>
      <c r="B1173" s="25">
        <v>9559</v>
      </c>
      <c r="C1173" s="32" t="s">
        <v>1803</v>
      </c>
      <c r="D1173" s="33" t="s">
        <v>1804</v>
      </c>
      <c r="E1173" s="33" t="s">
        <v>2824</v>
      </c>
      <c r="F1173" s="34" t="s">
        <v>13</v>
      </c>
      <c r="G1173" s="35">
        <v>10652554016</v>
      </c>
      <c r="H1173" s="20">
        <f t="shared" si="57"/>
        <v>2130510.8032</v>
      </c>
      <c r="I1173" s="19">
        <f t="shared" si="56"/>
        <v>2130510.8032</v>
      </c>
      <c r="J1173" s="36"/>
      <c r="K1173" s="36"/>
      <c r="L1173" s="36"/>
      <c r="M1173" s="36"/>
    </row>
    <row r="1174" spans="1:13" ht="52.8" hidden="1" x14ac:dyDescent="0.3">
      <c r="A1174" s="38">
        <v>98</v>
      </c>
      <c r="B1174" s="25">
        <v>9774</v>
      </c>
      <c r="C1174" s="32" t="s">
        <v>1827</v>
      </c>
      <c r="D1174" s="33" t="s">
        <v>1828</v>
      </c>
      <c r="E1174" s="33" t="s">
        <v>2832</v>
      </c>
      <c r="F1174" s="34" t="s">
        <v>13</v>
      </c>
      <c r="G1174" s="35">
        <v>16776377674</v>
      </c>
      <c r="H1174" s="20">
        <f t="shared" si="57"/>
        <v>3355275.5348</v>
      </c>
      <c r="I1174" s="19">
        <f t="shared" si="56"/>
        <v>3355275.5348</v>
      </c>
      <c r="J1174" s="36"/>
      <c r="K1174" s="36"/>
      <c r="L1174" s="36"/>
      <c r="M1174" s="36"/>
    </row>
    <row r="1175" spans="1:13" ht="39.6" hidden="1" x14ac:dyDescent="0.3">
      <c r="A1175" s="38">
        <v>99</v>
      </c>
      <c r="B1175" s="25">
        <v>9971</v>
      </c>
      <c r="C1175" s="32" t="s">
        <v>2858</v>
      </c>
      <c r="D1175" s="33" t="s">
        <v>2859</v>
      </c>
      <c r="E1175" s="33" t="s">
        <v>2860</v>
      </c>
      <c r="F1175" s="34" t="s">
        <v>13</v>
      </c>
      <c r="G1175" s="35">
        <v>57672037323</v>
      </c>
      <c r="H1175" s="20">
        <f t="shared" si="57"/>
        <v>11534407.464600001</v>
      </c>
      <c r="I1175" s="19">
        <f t="shared" si="56"/>
        <v>11534407.464600001</v>
      </c>
      <c r="J1175" s="36"/>
      <c r="K1175" s="36"/>
      <c r="L1175" s="36"/>
      <c r="M1175" s="36"/>
    </row>
    <row r="1176" spans="1:13" ht="52.8" hidden="1" x14ac:dyDescent="0.3">
      <c r="A1176" s="38">
        <v>100</v>
      </c>
      <c r="B1176" s="25">
        <v>10110</v>
      </c>
      <c r="C1176" s="32" t="s">
        <v>2891</v>
      </c>
      <c r="D1176" s="33" t="s">
        <v>2892</v>
      </c>
      <c r="E1176" s="33" t="s">
        <v>2893</v>
      </c>
      <c r="F1176" s="34" t="s">
        <v>13</v>
      </c>
      <c r="G1176" s="35">
        <v>199886485395</v>
      </c>
      <c r="H1176" s="20">
        <f t="shared" si="57"/>
        <v>39977297.079000004</v>
      </c>
      <c r="I1176" s="19">
        <f t="shared" si="56"/>
        <v>39977297.079000004</v>
      </c>
      <c r="J1176" s="36"/>
      <c r="K1176" s="36"/>
      <c r="L1176" s="36"/>
      <c r="M1176" s="36"/>
    </row>
    <row r="1177" spans="1:13" ht="52.8" hidden="1" x14ac:dyDescent="0.3">
      <c r="A1177" s="38">
        <v>101</v>
      </c>
      <c r="B1177" s="25">
        <v>10116</v>
      </c>
      <c r="C1177" s="32" t="s">
        <v>2894</v>
      </c>
      <c r="D1177" s="33" t="s">
        <v>2895</v>
      </c>
      <c r="E1177" s="33" t="s">
        <v>2896</v>
      </c>
      <c r="F1177" s="34" t="s">
        <v>13</v>
      </c>
      <c r="G1177" s="35">
        <v>20347947943</v>
      </c>
      <c r="H1177" s="20">
        <f t="shared" si="57"/>
        <v>4069589.5886000004</v>
      </c>
      <c r="I1177" s="19">
        <f t="shared" si="56"/>
        <v>4069589.5886000004</v>
      </c>
      <c r="J1177" s="36"/>
      <c r="K1177" s="36"/>
      <c r="L1177" s="36"/>
      <c r="M1177" s="36"/>
    </row>
    <row r="1178" spans="1:13" ht="52.8" hidden="1" x14ac:dyDescent="0.3">
      <c r="A1178" s="38">
        <v>102</v>
      </c>
      <c r="B1178" s="25">
        <v>10226</v>
      </c>
      <c r="C1178" s="32" t="s">
        <v>2926</v>
      </c>
      <c r="D1178" s="33" t="s">
        <v>2927</v>
      </c>
      <c r="E1178" s="33" t="s">
        <v>2928</v>
      </c>
      <c r="F1178" s="34" t="s">
        <v>13</v>
      </c>
      <c r="G1178" s="35">
        <v>7896697035</v>
      </c>
      <c r="H1178" s="20">
        <f t="shared" si="57"/>
        <v>1579339.4070000001</v>
      </c>
      <c r="I1178" s="19">
        <f t="shared" si="56"/>
        <v>1579339.4070000001</v>
      </c>
      <c r="J1178" s="36"/>
      <c r="K1178" s="36"/>
      <c r="L1178" s="36"/>
      <c r="M1178" s="36"/>
    </row>
    <row r="1179" spans="1:13" ht="39.6" hidden="1" x14ac:dyDescent="0.3">
      <c r="A1179" s="38">
        <v>103</v>
      </c>
      <c r="B1179" s="25">
        <v>10265</v>
      </c>
      <c r="C1179" s="32" t="s">
        <v>2941</v>
      </c>
      <c r="D1179" s="33" t="s">
        <v>2942</v>
      </c>
      <c r="E1179" s="33" t="s">
        <v>2943</v>
      </c>
      <c r="F1179" s="34" t="s">
        <v>13</v>
      </c>
      <c r="G1179" s="35">
        <v>3357328256</v>
      </c>
      <c r="H1179" s="20">
        <f t="shared" si="57"/>
        <v>671465.65120000008</v>
      </c>
      <c r="I1179" s="19">
        <f t="shared" si="56"/>
        <v>671465.65120000008</v>
      </c>
      <c r="J1179" s="36"/>
      <c r="K1179" s="36"/>
      <c r="L1179" s="36"/>
      <c r="M1179" s="36"/>
    </row>
    <row r="1180" spans="1:13" ht="26.4" hidden="1" x14ac:dyDescent="0.3">
      <c r="A1180" s="38">
        <v>104</v>
      </c>
      <c r="B1180" s="25">
        <v>10447</v>
      </c>
      <c r="C1180" s="32" t="s">
        <v>2947</v>
      </c>
      <c r="D1180" s="33" t="s">
        <v>2948</v>
      </c>
      <c r="E1180" s="33" t="s">
        <v>2949</v>
      </c>
      <c r="F1180" s="34" t="s">
        <v>13</v>
      </c>
      <c r="G1180" s="35">
        <v>81179166353</v>
      </c>
      <c r="H1180" s="20">
        <f t="shared" si="57"/>
        <v>16235833.2706</v>
      </c>
      <c r="I1180" s="19">
        <f t="shared" si="56"/>
        <v>16235833.2706</v>
      </c>
      <c r="J1180" s="36"/>
      <c r="K1180" s="36"/>
      <c r="L1180" s="36"/>
      <c r="M1180" s="36"/>
    </row>
    <row r="1181" spans="1:13" ht="52.8" hidden="1" x14ac:dyDescent="0.3">
      <c r="A1181" s="38">
        <v>105</v>
      </c>
      <c r="B1181" s="25">
        <v>10593</v>
      </c>
      <c r="C1181" s="32" t="s">
        <v>2971</v>
      </c>
      <c r="D1181" s="33" t="s">
        <v>2972</v>
      </c>
      <c r="E1181" s="33" t="s">
        <v>2973</v>
      </c>
      <c r="F1181" s="34" t="s">
        <v>13</v>
      </c>
      <c r="G1181" s="35">
        <v>7753877338</v>
      </c>
      <c r="H1181" s="20">
        <f t="shared" si="57"/>
        <v>1550775.4676000001</v>
      </c>
      <c r="I1181" s="19">
        <f t="shared" si="56"/>
        <v>1550775.4676000001</v>
      </c>
      <c r="J1181" s="36"/>
      <c r="K1181" s="36"/>
      <c r="L1181" s="36"/>
      <c r="M1181" s="36"/>
    </row>
    <row r="1182" spans="1:13" ht="39.6" hidden="1" x14ac:dyDescent="0.3">
      <c r="A1182" s="38">
        <v>106</v>
      </c>
      <c r="B1182" s="25">
        <v>10718</v>
      </c>
      <c r="C1182" s="32" t="s">
        <v>2983</v>
      </c>
      <c r="D1182" s="33" t="s">
        <v>2984</v>
      </c>
      <c r="E1182" s="33" t="s">
        <v>2985</v>
      </c>
      <c r="F1182" s="34" t="s">
        <v>13</v>
      </c>
      <c r="G1182" s="35">
        <v>37170144125</v>
      </c>
      <c r="H1182" s="20">
        <f t="shared" si="57"/>
        <v>7434028.8250000002</v>
      </c>
      <c r="I1182" s="19">
        <f t="shared" si="56"/>
        <v>7434028.8250000002</v>
      </c>
      <c r="J1182" s="36"/>
      <c r="K1182" s="36"/>
      <c r="L1182" s="36"/>
      <c r="M1182" s="36"/>
    </row>
    <row r="1183" spans="1:13" ht="52.8" hidden="1" x14ac:dyDescent="0.3">
      <c r="A1183" s="38">
        <v>107</v>
      </c>
      <c r="B1183" s="25">
        <v>11542</v>
      </c>
      <c r="C1183" s="32" t="s">
        <v>3055</v>
      </c>
      <c r="D1183" s="33" t="s">
        <v>3056</v>
      </c>
      <c r="E1183" s="33" t="s">
        <v>3057</v>
      </c>
      <c r="F1183" s="34" t="s">
        <v>13</v>
      </c>
      <c r="G1183" s="35">
        <v>7017290151</v>
      </c>
      <c r="H1183" s="20">
        <f t="shared" si="57"/>
        <v>1403458.0302000002</v>
      </c>
      <c r="I1183" s="19">
        <f t="shared" si="56"/>
        <v>1403458.0302000002</v>
      </c>
      <c r="J1183" s="36"/>
      <c r="K1183" s="36"/>
      <c r="L1183" s="36"/>
      <c r="M1183" s="36"/>
    </row>
    <row r="1184" spans="1:13" ht="52.8" hidden="1" x14ac:dyDescent="0.3">
      <c r="A1184" s="38">
        <v>108</v>
      </c>
      <c r="B1184" s="25">
        <v>11628</v>
      </c>
      <c r="C1184" s="32" t="s">
        <v>3064</v>
      </c>
      <c r="D1184" s="33" t="s">
        <v>3065</v>
      </c>
      <c r="E1184" s="33" t="s">
        <v>3066</v>
      </c>
      <c r="F1184" s="34" t="s">
        <v>13</v>
      </c>
      <c r="G1184" s="35">
        <v>68947692746</v>
      </c>
      <c r="H1184" s="20">
        <f t="shared" si="57"/>
        <v>13789538.5492</v>
      </c>
      <c r="I1184" s="19">
        <f t="shared" si="56"/>
        <v>13789538.5492</v>
      </c>
      <c r="J1184" s="36"/>
      <c r="K1184" s="36"/>
      <c r="L1184" s="36"/>
      <c r="M1184" s="36"/>
    </row>
    <row r="1185" spans="1:13" ht="26.4" hidden="1" x14ac:dyDescent="0.3">
      <c r="A1185" s="38">
        <v>109</v>
      </c>
      <c r="B1185" s="25">
        <v>12099</v>
      </c>
      <c r="C1185" s="32" t="s">
        <v>3091</v>
      </c>
      <c r="D1185" s="33" t="s">
        <v>3092</v>
      </c>
      <c r="E1185" s="33" t="s">
        <v>3093</v>
      </c>
      <c r="F1185" s="34" t="s">
        <v>13</v>
      </c>
      <c r="G1185" s="35">
        <v>8859873301</v>
      </c>
      <c r="H1185" s="20">
        <f t="shared" si="57"/>
        <v>1771974.6602</v>
      </c>
      <c r="I1185" s="19">
        <f t="shared" si="56"/>
        <v>1771974.6602</v>
      </c>
      <c r="J1185" s="36"/>
      <c r="K1185" s="36"/>
      <c r="L1185" s="36"/>
      <c r="M1185" s="36"/>
    </row>
    <row r="1186" spans="1:13" ht="39.6" hidden="1" x14ac:dyDescent="0.3">
      <c r="A1186" s="38">
        <v>110</v>
      </c>
      <c r="B1186" s="25">
        <v>12127</v>
      </c>
      <c r="C1186" s="32" t="s">
        <v>3094</v>
      </c>
      <c r="D1186" s="33" t="s">
        <v>3095</v>
      </c>
      <c r="E1186" s="33" t="s">
        <v>3096</v>
      </c>
      <c r="F1186" s="34" t="s">
        <v>13</v>
      </c>
      <c r="G1186" s="35">
        <v>30000000000</v>
      </c>
      <c r="H1186" s="20">
        <f t="shared" si="57"/>
        <v>6000000</v>
      </c>
      <c r="I1186" s="19">
        <f t="shared" si="56"/>
        <v>6000000</v>
      </c>
      <c r="J1186" s="36"/>
      <c r="K1186" s="36"/>
      <c r="L1186" s="36"/>
      <c r="M1186" s="36"/>
    </row>
    <row r="1187" spans="1:13" ht="52.8" hidden="1" x14ac:dyDescent="0.3">
      <c r="A1187" s="38">
        <v>111</v>
      </c>
      <c r="B1187" s="25">
        <v>12303</v>
      </c>
      <c r="C1187" s="32" t="s">
        <v>3097</v>
      </c>
      <c r="D1187" s="33" t="s">
        <v>3098</v>
      </c>
      <c r="E1187" s="33" t="s">
        <v>3099</v>
      </c>
      <c r="F1187" s="34" t="s">
        <v>13</v>
      </c>
      <c r="G1187" s="35">
        <v>24983229090</v>
      </c>
      <c r="H1187" s="20">
        <f t="shared" si="57"/>
        <v>4996645.818</v>
      </c>
      <c r="I1187" s="19">
        <f t="shared" si="56"/>
        <v>4996645.818</v>
      </c>
      <c r="J1187" s="36"/>
      <c r="K1187" s="36"/>
      <c r="L1187" s="36"/>
      <c r="M1187" s="36"/>
    </row>
    <row r="1188" spans="1:13" ht="26.4" hidden="1" x14ac:dyDescent="0.3">
      <c r="A1188" s="38">
        <v>112</v>
      </c>
      <c r="B1188" s="25">
        <v>12381</v>
      </c>
      <c r="C1188" s="32" t="s">
        <v>3109</v>
      </c>
      <c r="D1188" s="33" t="s">
        <v>3110</v>
      </c>
      <c r="E1188" s="33" t="s">
        <v>3111</v>
      </c>
      <c r="F1188" s="34" t="s">
        <v>13</v>
      </c>
      <c r="G1188" s="35">
        <v>23000000000</v>
      </c>
      <c r="H1188" s="20">
        <f t="shared" si="57"/>
        <v>4600000</v>
      </c>
      <c r="I1188" s="19">
        <f t="shared" si="56"/>
        <v>4600000</v>
      </c>
      <c r="J1188" s="36"/>
      <c r="K1188" s="36"/>
      <c r="L1188" s="36"/>
      <c r="M1188" s="36"/>
    </row>
    <row r="1189" spans="1:13" ht="52.8" hidden="1" x14ac:dyDescent="0.3">
      <c r="A1189" s="38">
        <v>113</v>
      </c>
      <c r="B1189" s="25">
        <v>12410</v>
      </c>
      <c r="C1189" s="32" t="s">
        <v>537</v>
      </c>
      <c r="D1189" s="33" t="s">
        <v>538</v>
      </c>
      <c r="E1189" s="33" t="s">
        <v>3112</v>
      </c>
      <c r="F1189" s="34" t="s">
        <v>13</v>
      </c>
      <c r="G1189" s="35">
        <v>10620898904</v>
      </c>
      <c r="H1189" s="20">
        <f t="shared" si="57"/>
        <v>2124179.7808000003</v>
      </c>
      <c r="I1189" s="19">
        <f t="shared" si="56"/>
        <v>2124179.7808000003</v>
      </c>
      <c r="J1189" s="36"/>
      <c r="K1189" s="36"/>
      <c r="L1189" s="36"/>
      <c r="M1189" s="36"/>
    </row>
    <row r="1190" spans="1:13" ht="52.8" hidden="1" x14ac:dyDescent="0.3">
      <c r="A1190" s="38">
        <v>114</v>
      </c>
      <c r="B1190" s="25">
        <v>12442</v>
      </c>
      <c r="C1190" s="32" t="s">
        <v>3121</v>
      </c>
      <c r="D1190" s="33" t="s">
        <v>3122</v>
      </c>
      <c r="E1190" s="33" t="s">
        <v>3123</v>
      </c>
      <c r="F1190" s="34" t="s">
        <v>13</v>
      </c>
      <c r="G1190" s="35">
        <v>50479780179</v>
      </c>
      <c r="H1190" s="20">
        <f t="shared" si="57"/>
        <v>10095956.035800001</v>
      </c>
      <c r="I1190" s="19">
        <f t="shared" si="56"/>
        <v>10095956.035800001</v>
      </c>
      <c r="J1190" s="36"/>
      <c r="K1190" s="36"/>
      <c r="L1190" s="36"/>
      <c r="M1190" s="36"/>
    </row>
    <row r="1191" spans="1:13" ht="52.8" hidden="1" x14ac:dyDescent="0.3">
      <c r="A1191" s="38">
        <v>115</v>
      </c>
      <c r="B1191" s="25">
        <v>12453</v>
      </c>
      <c r="C1191" s="32" t="s">
        <v>539</v>
      </c>
      <c r="D1191" s="33" t="s">
        <v>3126</v>
      </c>
      <c r="E1191" s="33" t="s">
        <v>3127</v>
      </c>
      <c r="F1191" s="34" t="s">
        <v>13</v>
      </c>
      <c r="G1191" s="35">
        <v>9670886811</v>
      </c>
      <c r="H1191" s="20">
        <f t="shared" si="57"/>
        <v>1934177.3622000001</v>
      </c>
      <c r="I1191" s="19">
        <f t="shared" si="56"/>
        <v>1934177.3622000001</v>
      </c>
      <c r="J1191" s="36"/>
      <c r="K1191" s="36"/>
      <c r="L1191" s="36"/>
      <c r="M1191" s="36"/>
    </row>
    <row r="1192" spans="1:13" ht="39.6" hidden="1" x14ac:dyDescent="0.3">
      <c r="A1192" s="38">
        <v>116</v>
      </c>
      <c r="B1192" s="25">
        <v>12454</v>
      </c>
      <c r="C1192" s="32" t="s">
        <v>1708</v>
      </c>
      <c r="D1192" s="33" t="s">
        <v>1709</v>
      </c>
      <c r="E1192" s="33" t="s">
        <v>3128</v>
      </c>
      <c r="F1192" s="34" t="s">
        <v>13</v>
      </c>
      <c r="G1192" s="35">
        <v>2558998930</v>
      </c>
      <c r="H1192" s="20">
        <f t="shared" si="57"/>
        <v>511799.78600000002</v>
      </c>
      <c r="I1192" s="19">
        <f t="shared" si="56"/>
        <v>511799.78600000002</v>
      </c>
      <c r="J1192" s="36"/>
      <c r="K1192" s="36"/>
      <c r="L1192" s="36"/>
      <c r="M1192" s="36"/>
    </row>
    <row r="1193" spans="1:13" ht="26.4" hidden="1" x14ac:dyDescent="0.3">
      <c r="A1193" s="38">
        <v>117</v>
      </c>
      <c r="B1193" s="25">
        <v>12458</v>
      </c>
      <c r="C1193" s="32" t="s">
        <v>3130</v>
      </c>
      <c r="D1193" s="33" t="s">
        <v>3131</v>
      </c>
      <c r="E1193" s="33" t="s">
        <v>3132</v>
      </c>
      <c r="F1193" s="34" t="s">
        <v>13</v>
      </c>
      <c r="G1193" s="35">
        <v>27685375593</v>
      </c>
      <c r="H1193" s="20">
        <f t="shared" si="57"/>
        <v>5537075.1186000006</v>
      </c>
      <c r="I1193" s="19">
        <f t="shared" si="56"/>
        <v>5537075.1186000006</v>
      </c>
      <c r="J1193" s="36"/>
      <c r="K1193" s="36"/>
      <c r="L1193" s="36"/>
      <c r="M1193" s="36"/>
    </row>
    <row r="1194" spans="1:13" ht="26.4" hidden="1" x14ac:dyDescent="0.3">
      <c r="A1194" s="38">
        <v>118</v>
      </c>
      <c r="B1194" s="25">
        <v>12463</v>
      </c>
      <c r="C1194" s="32" t="s">
        <v>542</v>
      </c>
      <c r="D1194" s="33" t="s">
        <v>543</v>
      </c>
      <c r="E1194" s="33" t="s">
        <v>3137</v>
      </c>
      <c r="F1194" s="34" t="s">
        <v>13</v>
      </c>
      <c r="G1194" s="35">
        <v>41982838902</v>
      </c>
      <c r="H1194" s="20">
        <f t="shared" si="57"/>
        <v>8396567.7804000005</v>
      </c>
      <c r="I1194" s="19">
        <f t="shared" si="56"/>
        <v>8396567.7804000005</v>
      </c>
      <c r="J1194" s="36"/>
      <c r="K1194" s="36"/>
      <c r="L1194" s="36"/>
      <c r="M1194" s="36"/>
    </row>
    <row r="1195" spans="1:13" ht="26.4" hidden="1" x14ac:dyDescent="0.3">
      <c r="A1195" s="38">
        <v>119</v>
      </c>
      <c r="B1195" s="25">
        <v>12486</v>
      </c>
      <c r="C1195" s="32" t="s">
        <v>550</v>
      </c>
      <c r="D1195" s="33" t="s">
        <v>551</v>
      </c>
      <c r="E1195" s="33" t="s">
        <v>3147</v>
      </c>
      <c r="F1195" s="34" t="s">
        <v>13</v>
      </c>
      <c r="G1195" s="35">
        <v>5265331178</v>
      </c>
      <c r="H1195" s="20">
        <f t="shared" si="57"/>
        <v>1053066.2356</v>
      </c>
      <c r="I1195" s="19">
        <f t="shared" si="56"/>
        <v>1053066.2356</v>
      </c>
      <c r="J1195" s="36"/>
      <c r="K1195" s="36"/>
      <c r="L1195" s="36"/>
      <c r="M1195" s="36"/>
    </row>
    <row r="1196" spans="1:13" ht="52.8" hidden="1" x14ac:dyDescent="0.3">
      <c r="A1196" s="38">
        <v>120</v>
      </c>
      <c r="B1196" s="25">
        <v>12518</v>
      </c>
      <c r="C1196" s="32" t="s">
        <v>558</v>
      </c>
      <c r="D1196" s="33" t="s">
        <v>559</v>
      </c>
      <c r="E1196" s="33" t="s">
        <v>3154</v>
      </c>
      <c r="F1196" s="34" t="s">
        <v>13</v>
      </c>
      <c r="G1196" s="35">
        <v>11368753660</v>
      </c>
      <c r="H1196" s="20">
        <f t="shared" si="57"/>
        <v>2273750.7320000003</v>
      </c>
      <c r="I1196" s="19">
        <f t="shared" si="56"/>
        <v>2273750.7320000003</v>
      </c>
      <c r="J1196" s="36"/>
      <c r="K1196" s="36"/>
      <c r="L1196" s="36"/>
      <c r="M1196" s="36"/>
    </row>
    <row r="1197" spans="1:13" ht="26.4" hidden="1" x14ac:dyDescent="0.3">
      <c r="A1197" s="38">
        <v>121</v>
      </c>
      <c r="B1197" s="25">
        <v>12575</v>
      </c>
      <c r="C1197" s="32" t="s">
        <v>578</v>
      </c>
      <c r="D1197" s="33" t="s">
        <v>579</v>
      </c>
      <c r="E1197" s="33" t="s">
        <v>3177</v>
      </c>
      <c r="F1197" s="34" t="s">
        <v>13</v>
      </c>
      <c r="G1197" s="35">
        <v>78878092476</v>
      </c>
      <c r="H1197" s="20">
        <f t="shared" si="57"/>
        <v>15775618.495200001</v>
      </c>
      <c r="I1197" s="19">
        <f t="shared" si="56"/>
        <v>15775618.495200001</v>
      </c>
      <c r="J1197" s="36"/>
      <c r="K1197" s="36"/>
      <c r="L1197" s="36"/>
      <c r="M1197" s="36"/>
    </row>
    <row r="1198" spans="1:13" ht="26.4" hidden="1" x14ac:dyDescent="0.3">
      <c r="A1198" s="38">
        <v>122</v>
      </c>
      <c r="B1198" s="25">
        <v>12576</v>
      </c>
      <c r="C1198" s="32" t="s">
        <v>580</v>
      </c>
      <c r="D1198" s="33" t="s">
        <v>581</v>
      </c>
      <c r="E1198" s="33" t="s">
        <v>3178</v>
      </c>
      <c r="F1198" s="34" t="s">
        <v>13</v>
      </c>
      <c r="G1198" s="35">
        <v>354678708913</v>
      </c>
      <c r="H1198" s="20">
        <f t="shared" si="57"/>
        <v>70935741.782600001</v>
      </c>
      <c r="I1198" s="19">
        <f t="shared" si="56"/>
        <v>70935741.782600001</v>
      </c>
      <c r="J1198" s="36"/>
      <c r="K1198" s="36"/>
      <c r="L1198" s="36"/>
      <c r="M1198" s="36"/>
    </row>
    <row r="1199" spans="1:13" ht="26.4" hidden="1" x14ac:dyDescent="0.3">
      <c r="A1199" s="38">
        <v>123</v>
      </c>
      <c r="B1199" s="25">
        <v>12579</v>
      </c>
      <c r="C1199" s="32" t="s">
        <v>582</v>
      </c>
      <c r="D1199" s="33" t="s">
        <v>583</v>
      </c>
      <c r="E1199" s="33" t="s">
        <v>3179</v>
      </c>
      <c r="F1199" s="34" t="s">
        <v>13</v>
      </c>
      <c r="G1199" s="35">
        <v>44170231559</v>
      </c>
      <c r="H1199" s="20">
        <f t="shared" si="57"/>
        <v>8834046.3118000012</v>
      </c>
      <c r="I1199" s="19">
        <f t="shared" ref="I1199:I1244" si="58">IF(H1199&gt;100000000,100000000,IF(H1199&gt;=500000,H1199,500000))</f>
        <v>8834046.3118000012</v>
      </c>
      <c r="J1199" s="36"/>
      <c r="K1199" s="36"/>
      <c r="L1199" s="36"/>
      <c r="M1199" s="36"/>
    </row>
    <row r="1200" spans="1:13" ht="39.6" hidden="1" x14ac:dyDescent="0.3">
      <c r="A1200" s="38">
        <v>124</v>
      </c>
      <c r="B1200" s="25">
        <v>12581</v>
      </c>
      <c r="C1200" s="32" t="s">
        <v>1473</v>
      </c>
      <c r="D1200" s="33" t="s">
        <v>3180</v>
      </c>
      <c r="E1200" s="33" t="s">
        <v>3181</v>
      </c>
      <c r="F1200" s="34" t="s">
        <v>13</v>
      </c>
      <c r="G1200" s="35">
        <v>35883013258</v>
      </c>
      <c r="H1200" s="20">
        <f t="shared" si="57"/>
        <v>7176602.6516000004</v>
      </c>
      <c r="I1200" s="19">
        <f t="shared" si="58"/>
        <v>7176602.6516000004</v>
      </c>
      <c r="J1200" s="36"/>
      <c r="K1200" s="36"/>
      <c r="L1200" s="36"/>
      <c r="M1200" s="36"/>
    </row>
    <row r="1201" spans="1:13" ht="26.4" hidden="1" x14ac:dyDescent="0.3">
      <c r="A1201" s="38">
        <v>125</v>
      </c>
      <c r="B1201" s="25">
        <v>12583</v>
      </c>
      <c r="C1201" s="32" t="s">
        <v>586</v>
      </c>
      <c r="D1201" s="33" t="s">
        <v>587</v>
      </c>
      <c r="E1201" s="33" t="s">
        <v>3183</v>
      </c>
      <c r="F1201" s="34" t="s">
        <v>13</v>
      </c>
      <c r="G1201" s="35">
        <v>10162019042</v>
      </c>
      <c r="H1201" s="20">
        <f t="shared" si="57"/>
        <v>2032403.8084000002</v>
      </c>
      <c r="I1201" s="19">
        <f t="shared" si="58"/>
        <v>2032403.8084000002</v>
      </c>
      <c r="J1201" s="36"/>
      <c r="K1201" s="36"/>
      <c r="L1201" s="36"/>
      <c r="M1201" s="36"/>
    </row>
    <row r="1202" spans="1:13" ht="26.4" hidden="1" x14ac:dyDescent="0.3">
      <c r="A1202" s="38">
        <v>126</v>
      </c>
      <c r="B1202" s="25">
        <v>12586</v>
      </c>
      <c r="C1202" s="32" t="s">
        <v>588</v>
      </c>
      <c r="D1202" s="33" t="s">
        <v>3184</v>
      </c>
      <c r="E1202" s="33" t="s">
        <v>3185</v>
      </c>
      <c r="F1202" s="34" t="s">
        <v>13</v>
      </c>
      <c r="G1202" s="35">
        <v>114993492075</v>
      </c>
      <c r="H1202" s="20">
        <f t="shared" si="57"/>
        <v>22998698.415000003</v>
      </c>
      <c r="I1202" s="19">
        <f t="shared" si="58"/>
        <v>22998698.415000003</v>
      </c>
      <c r="J1202" s="36"/>
      <c r="K1202" s="36"/>
      <c r="L1202" s="36"/>
      <c r="M1202" s="36"/>
    </row>
    <row r="1203" spans="1:13" ht="39.6" hidden="1" x14ac:dyDescent="0.3">
      <c r="A1203" s="38">
        <v>127</v>
      </c>
      <c r="B1203" s="25">
        <v>12596</v>
      </c>
      <c r="C1203" s="32" t="s">
        <v>1712</v>
      </c>
      <c r="D1203" s="33" t="s">
        <v>1713</v>
      </c>
      <c r="E1203" s="33" t="s">
        <v>3192</v>
      </c>
      <c r="F1203" s="34" t="s">
        <v>13</v>
      </c>
      <c r="G1203" s="35">
        <v>7913663267</v>
      </c>
      <c r="H1203" s="20">
        <f t="shared" si="57"/>
        <v>1582732.6534000002</v>
      </c>
      <c r="I1203" s="19">
        <f t="shared" si="58"/>
        <v>1582732.6534000002</v>
      </c>
      <c r="J1203" s="36"/>
      <c r="K1203" s="36"/>
      <c r="L1203" s="36"/>
      <c r="M1203" s="36"/>
    </row>
    <row r="1204" spans="1:13" ht="26.4" hidden="1" x14ac:dyDescent="0.3">
      <c r="A1204" s="38">
        <v>128</v>
      </c>
      <c r="B1204" s="25">
        <v>12597</v>
      </c>
      <c r="C1204" s="32" t="s">
        <v>1401</v>
      </c>
      <c r="D1204" s="33" t="s">
        <v>1402</v>
      </c>
      <c r="E1204" s="33" t="s">
        <v>3193</v>
      </c>
      <c r="F1204" s="34" t="s">
        <v>13</v>
      </c>
      <c r="G1204" s="35">
        <v>43113814580</v>
      </c>
      <c r="H1204" s="20">
        <f t="shared" si="57"/>
        <v>8622762.9160000011</v>
      </c>
      <c r="I1204" s="19">
        <f t="shared" si="58"/>
        <v>8622762.9160000011</v>
      </c>
      <c r="J1204" s="36"/>
      <c r="K1204" s="36"/>
      <c r="L1204" s="36"/>
      <c r="M1204" s="36"/>
    </row>
    <row r="1205" spans="1:13" ht="26.4" hidden="1" x14ac:dyDescent="0.3">
      <c r="A1205" s="38">
        <v>129</v>
      </c>
      <c r="B1205" s="25">
        <v>12598</v>
      </c>
      <c r="C1205" s="32" t="s">
        <v>1444</v>
      </c>
      <c r="D1205" s="33" t="s">
        <v>3194</v>
      </c>
      <c r="E1205" s="33" t="s">
        <v>3195</v>
      </c>
      <c r="F1205" s="34" t="s">
        <v>13</v>
      </c>
      <c r="G1205" s="35">
        <v>6037730088</v>
      </c>
      <c r="H1205" s="20">
        <f t="shared" si="57"/>
        <v>1207546.0176000001</v>
      </c>
      <c r="I1205" s="19">
        <f t="shared" si="58"/>
        <v>1207546.0176000001</v>
      </c>
      <c r="J1205" s="36"/>
      <c r="K1205" s="36"/>
      <c r="L1205" s="36"/>
      <c r="M1205" s="36"/>
    </row>
    <row r="1206" spans="1:13" ht="26.4" hidden="1" x14ac:dyDescent="0.3">
      <c r="A1206" s="38">
        <v>130</v>
      </c>
      <c r="B1206" s="25">
        <v>12599</v>
      </c>
      <c r="C1206" s="32" t="s">
        <v>603</v>
      </c>
      <c r="D1206" s="33" t="s">
        <v>604</v>
      </c>
      <c r="E1206" s="33" t="s">
        <v>3196</v>
      </c>
      <c r="F1206" s="34" t="s">
        <v>13</v>
      </c>
      <c r="G1206" s="35">
        <v>35949820933</v>
      </c>
      <c r="H1206" s="20">
        <f t="shared" si="57"/>
        <v>7189964.1866000006</v>
      </c>
      <c r="I1206" s="19">
        <f t="shared" si="58"/>
        <v>7189964.1866000006</v>
      </c>
      <c r="J1206" s="36"/>
      <c r="K1206" s="36"/>
      <c r="L1206" s="36"/>
      <c r="M1206" s="36"/>
    </row>
    <row r="1207" spans="1:13" ht="26.4" hidden="1" x14ac:dyDescent="0.3">
      <c r="A1207" s="38">
        <v>131</v>
      </c>
      <c r="B1207" s="25">
        <v>12624</v>
      </c>
      <c r="C1207" s="32" t="s">
        <v>1641</v>
      </c>
      <c r="D1207" s="33" t="s">
        <v>1642</v>
      </c>
      <c r="E1207" s="33" t="s">
        <v>3212</v>
      </c>
      <c r="F1207" s="34" t="s">
        <v>13</v>
      </c>
      <c r="G1207" s="35">
        <v>48271594117</v>
      </c>
      <c r="H1207" s="20">
        <f t="shared" si="57"/>
        <v>9654318.8234000001</v>
      </c>
      <c r="I1207" s="19">
        <f t="shared" si="58"/>
        <v>9654318.8234000001</v>
      </c>
      <c r="J1207" s="36"/>
      <c r="K1207" s="36"/>
      <c r="L1207" s="36"/>
      <c r="M1207" s="36"/>
    </row>
    <row r="1208" spans="1:13" ht="26.4" hidden="1" x14ac:dyDescent="0.3">
      <c r="A1208" s="38">
        <v>132</v>
      </c>
      <c r="B1208" s="25">
        <v>12625</v>
      </c>
      <c r="C1208" s="32" t="s">
        <v>1356</v>
      </c>
      <c r="D1208" s="33" t="s">
        <v>3213</v>
      </c>
      <c r="E1208" s="33" t="s">
        <v>3214</v>
      </c>
      <c r="F1208" s="34" t="s">
        <v>13</v>
      </c>
      <c r="G1208" s="35">
        <v>274578908547</v>
      </c>
      <c r="H1208" s="20">
        <f t="shared" si="57"/>
        <v>54915781.709400006</v>
      </c>
      <c r="I1208" s="19">
        <f t="shared" si="58"/>
        <v>54915781.709400006</v>
      </c>
      <c r="J1208" s="36"/>
      <c r="K1208" s="36"/>
      <c r="L1208" s="36"/>
      <c r="M1208" s="36"/>
    </row>
    <row r="1209" spans="1:13" ht="26.4" hidden="1" x14ac:dyDescent="0.3">
      <c r="A1209" s="38">
        <v>133</v>
      </c>
      <c r="B1209" s="25">
        <v>12631</v>
      </c>
      <c r="C1209" s="32" t="s">
        <v>1550</v>
      </c>
      <c r="D1209" s="33" t="s">
        <v>1551</v>
      </c>
      <c r="E1209" s="33" t="s">
        <v>3222</v>
      </c>
      <c r="F1209" s="34" t="s">
        <v>13</v>
      </c>
      <c r="G1209" s="35">
        <v>30116926911</v>
      </c>
      <c r="H1209" s="20">
        <f t="shared" si="57"/>
        <v>6023385.3821999999</v>
      </c>
      <c r="I1209" s="19">
        <f t="shared" si="58"/>
        <v>6023385.3821999999</v>
      </c>
      <c r="J1209" s="36"/>
      <c r="K1209" s="36"/>
      <c r="L1209" s="36"/>
      <c r="M1209" s="36"/>
    </row>
    <row r="1210" spans="1:13" hidden="1" x14ac:dyDescent="0.3">
      <c r="A1210" s="38">
        <v>134</v>
      </c>
      <c r="B1210" s="25">
        <v>12663</v>
      </c>
      <c r="C1210" s="32" t="s">
        <v>611</v>
      </c>
      <c r="D1210" s="33" t="s">
        <v>612</v>
      </c>
      <c r="E1210" s="33" t="s">
        <v>3245</v>
      </c>
      <c r="F1210" s="34" t="s">
        <v>13</v>
      </c>
      <c r="G1210" s="35">
        <v>3038192116</v>
      </c>
      <c r="H1210" s="20">
        <f t="shared" ref="H1210:H1258" si="59">G1210*0.02%</f>
        <v>607638.42320000008</v>
      </c>
      <c r="I1210" s="19">
        <f t="shared" si="58"/>
        <v>607638.42320000008</v>
      </c>
      <c r="J1210" s="36"/>
      <c r="K1210" s="36"/>
      <c r="L1210" s="36"/>
      <c r="M1210" s="36"/>
    </row>
    <row r="1211" spans="1:13" ht="26.4" hidden="1" x14ac:dyDescent="0.3">
      <c r="A1211" s="38">
        <v>135</v>
      </c>
      <c r="B1211" s="25">
        <v>12666</v>
      </c>
      <c r="C1211" s="32" t="s">
        <v>1212</v>
      </c>
      <c r="D1211" s="33" t="s">
        <v>1213</v>
      </c>
      <c r="E1211" s="33" t="s">
        <v>3249</v>
      </c>
      <c r="F1211" s="34" t="s">
        <v>13</v>
      </c>
      <c r="G1211" s="35">
        <v>53327742269</v>
      </c>
      <c r="H1211" s="20">
        <f t="shared" si="59"/>
        <v>10665548.4538</v>
      </c>
      <c r="I1211" s="19">
        <f t="shared" si="58"/>
        <v>10665548.4538</v>
      </c>
      <c r="J1211" s="36"/>
      <c r="K1211" s="36"/>
      <c r="L1211" s="36"/>
      <c r="M1211" s="36"/>
    </row>
    <row r="1212" spans="1:13" ht="52.8" hidden="1" x14ac:dyDescent="0.3">
      <c r="A1212" s="38">
        <v>136</v>
      </c>
      <c r="B1212" s="25">
        <v>12668</v>
      </c>
      <c r="C1212" s="32" t="s">
        <v>613</v>
      </c>
      <c r="D1212" s="33" t="s">
        <v>614</v>
      </c>
      <c r="E1212" s="33" t="s">
        <v>3250</v>
      </c>
      <c r="F1212" s="34" t="s">
        <v>13</v>
      </c>
      <c r="G1212" s="35">
        <v>49533605753</v>
      </c>
      <c r="H1212" s="20">
        <f t="shared" si="59"/>
        <v>9906721.1506000012</v>
      </c>
      <c r="I1212" s="19">
        <f t="shared" si="58"/>
        <v>9906721.1506000012</v>
      </c>
      <c r="J1212" s="36"/>
      <c r="K1212" s="36"/>
      <c r="L1212" s="36"/>
      <c r="M1212" s="36"/>
    </row>
    <row r="1213" spans="1:13" ht="26.4" hidden="1" x14ac:dyDescent="0.3">
      <c r="A1213" s="38">
        <v>137</v>
      </c>
      <c r="B1213" s="25">
        <v>12671</v>
      </c>
      <c r="C1213" s="32" t="s">
        <v>1363</v>
      </c>
      <c r="D1213" s="33" t="s">
        <v>1364</v>
      </c>
      <c r="E1213" s="33" t="s">
        <v>3252</v>
      </c>
      <c r="F1213" s="34" t="s">
        <v>13</v>
      </c>
      <c r="G1213" s="35">
        <v>277142037671</v>
      </c>
      <c r="H1213" s="20">
        <f t="shared" si="59"/>
        <v>55428407.534200005</v>
      </c>
      <c r="I1213" s="19">
        <f t="shared" si="58"/>
        <v>55428407.534200005</v>
      </c>
      <c r="J1213" s="36"/>
      <c r="K1213" s="36"/>
      <c r="L1213" s="36"/>
      <c r="M1213" s="36"/>
    </row>
    <row r="1214" spans="1:13" ht="26.4" hidden="1" x14ac:dyDescent="0.3">
      <c r="A1214" s="38">
        <v>138</v>
      </c>
      <c r="B1214" s="25">
        <v>12672</v>
      </c>
      <c r="C1214" s="32" t="s">
        <v>617</v>
      </c>
      <c r="D1214" s="33" t="s">
        <v>3253</v>
      </c>
      <c r="E1214" s="33" t="s">
        <v>3254</v>
      </c>
      <c r="F1214" s="34" t="s">
        <v>13</v>
      </c>
      <c r="G1214" s="35">
        <v>39900105840</v>
      </c>
      <c r="H1214" s="20">
        <f t="shared" si="59"/>
        <v>7980021.1680000005</v>
      </c>
      <c r="I1214" s="19">
        <f t="shared" si="58"/>
        <v>7980021.1680000005</v>
      </c>
      <c r="J1214" s="36"/>
      <c r="K1214" s="36"/>
      <c r="L1214" s="36"/>
      <c r="M1214" s="36"/>
    </row>
    <row r="1215" spans="1:13" ht="39.6" hidden="1" x14ac:dyDescent="0.3">
      <c r="A1215" s="38">
        <v>139</v>
      </c>
      <c r="B1215" s="25">
        <v>12677</v>
      </c>
      <c r="C1215" s="32" t="s">
        <v>1715</v>
      </c>
      <c r="D1215" s="33" t="s">
        <v>3258</v>
      </c>
      <c r="E1215" s="33" t="s">
        <v>3259</v>
      </c>
      <c r="F1215" s="34" t="s">
        <v>13</v>
      </c>
      <c r="G1215" s="35">
        <v>722689474321</v>
      </c>
      <c r="H1215" s="20">
        <f t="shared" si="59"/>
        <v>144537894.8642</v>
      </c>
      <c r="I1215" s="19">
        <f t="shared" si="58"/>
        <v>100000000</v>
      </c>
      <c r="J1215" s="36"/>
      <c r="K1215" s="36"/>
      <c r="L1215" s="36"/>
      <c r="M1215" s="36"/>
    </row>
    <row r="1216" spans="1:13" ht="26.4" hidden="1" x14ac:dyDescent="0.3">
      <c r="A1216" s="38">
        <v>140</v>
      </c>
      <c r="B1216" s="25">
        <v>12682</v>
      </c>
      <c r="C1216" s="32" t="s">
        <v>623</v>
      </c>
      <c r="D1216" s="33" t="s">
        <v>624</v>
      </c>
      <c r="E1216" s="33" t="s">
        <v>2057</v>
      </c>
      <c r="F1216" s="34" t="s">
        <v>13</v>
      </c>
      <c r="G1216" s="35">
        <v>15705614395</v>
      </c>
      <c r="H1216" s="20">
        <f t="shared" si="59"/>
        <v>3141122.8790000002</v>
      </c>
      <c r="I1216" s="19">
        <f t="shared" si="58"/>
        <v>3141122.8790000002</v>
      </c>
      <c r="J1216" s="36"/>
      <c r="K1216" s="36"/>
      <c r="L1216" s="36"/>
      <c r="M1216" s="36"/>
    </row>
    <row r="1217" spans="1:13" ht="26.4" hidden="1" x14ac:dyDescent="0.3">
      <c r="A1217" s="38">
        <v>141</v>
      </c>
      <c r="B1217" s="25">
        <v>12684</v>
      </c>
      <c r="C1217" s="32" t="s">
        <v>625</v>
      </c>
      <c r="D1217" s="33" t="s">
        <v>3264</v>
      </c>
      <c r="E1217" s="33" t="s">
        <v>3265</v>
      </c>
      <c r="F1217" s="34" t="s">
        <v>13</v>
      </c>
      <c r="G1217" s="35">
        <v>24803548140</v>
      </c>
      <c r="H1217" s="20">
        <f t="shared" si="59"/>
        <v>4960709.6280000005</v>
      </c>
      <c r="I1217" s="19">
        <f t="shared" si="58"/>
        <v>4960709.6280000005</v>
      </c>
      <c r="J1217" s="36"/>
      <c r="K1217" s="36"/>
      <c r="L1217" s="36"/>
      <c r="M1217" s="36"/>
    </row>
    <row r="1218" spans="1:13" ht="26.4" hidden="1" x14ac:dyDescent="0.3">
      <c r="A1218" s="38">
        <v>142</v>
      </c>
      <c r="B1218" s="25">
        <v>12685</v>
      </c>
      <c r="C1218" s="32" t="s">
        <v>626</v>
      </c>
      <c r="D1218" s="33" t="s">
        <v>627</v>
      </c>
      <c r="E1218" s="33" t="s">
        <v>3266</v>
      </c>
      <c r="F1218" s="34" t="s">
        <v>13</v>
      </c>
      <c r="G1218" s="35">
        <v>5099047950</v>
      </c>
      <c r="H1218" s="20">
        <f t="shared" si="59"/>
        <v>1019809.5900000001</v>
      </c>
      <c r="I1218" s="19">
        <f t="shared" si="58"/>
        <v>1019809.5900000001</v>
      </c>
      <c r="J1218" s="36"/>
      <c r="K1218" s="36"/>
      <c r="L1218" s="36"/>
      <c r="M1218" s="36"/>
    </row>
    <row r="1219" spans="1:13" ht="26.4" hidden="1" x14ac:dyDescent="0.3">
      <c r="A1219" s="38">
        <v>143</v>
      </c>
      <c r="B1219" s="25">
        <v>12686</v>
      </c>
      <c r="C1219" s="32" t="s">
        <v>628</v>
      </c>
      <c r="D1219" s="33" t="s">
        <v>629</v>
      </c>
      <c r="E1219" s="33" t="s">
        <v>3267</v>
      </c>
      <c r="F1219" s="34" t="s">
        <v>13</v>
      </c>
      <c r="G1219" s="35">
        <v>211886721634</v>
      </c>
      <c r="H1219" s="20">
        <f t="shared" si="59"/>
        <v>42377344.326800004</v>
      </c>
      <c r="I1219" s="19">
        <f t="shared" si="58"/>
        <v>42377344.326800004</v>
      </c>
      <c r="J1219" s="36"/>
      <c r="K1219" s="36"/>
      <c r="L1219" s="36"/>
      <c r="M1219" s="36"/>
    </row>
    <row r="1220" spans="1:13" ht="52.8" hidden="1" x14ac:dyDescent="0.3">
      <c r="A1220" s="38">
        <v>144</v>
      </c>
      <c r="B1220" s="25">
        <v>12689</v>
      </c>
      <c r="C1220" s="32" t="s">
        <v>630</v>
      </c>
      <c r="D1220" s="33" t="s">
        <v>631</v>
      </c>
      <c r="E1220" s="33" t="s">
        <v>3268</v>
      </c>
      <c r="F1220" s="34" t="s">
        <v>13</v>
      </c>
      <c r="G1220" s="35">
        <v>107384017967</v>
      </c>
      <c r="H1220" s="20">
        <f t="shared" si="59"/>
        <v>21476803.593400002</v>
      </c>
      <c r="I1220" s="19">
        <f t="shared" si="58"/>
        <v>21476803.593400002</v>
      </c>
      <c r="J1220" s="36"/>
      <c r="K1220" s="36"/>
      <c r="L1220" s="36"/>
      <c r="M1220" s="36"/>
    </row>
    <row r="1221" spans="1:13" ht="26.4" hidden="1" x14ac:dyDescent="0.3">
      <c r="A1221" s="38">
        <v>145</v>
      </c>
      <c r="B1221" s="25">
        <v>12720</v>
      </c>
      <c r="C1221" s="32" t="s">
        <v>1512</v>
      </c>
      <c r="D1221" s="33" t="s">
        <v>3291</v>
      </c>
      <c r="E1221" s="33" t="s">
        <v>3292</v>
      </c>
      <c r="F1221" s="34" t="s">
        <v>13</v>
      </c>
      <c r="G1221" s="35">
        <v>109509117034</v>
      </c>
      <c r="H1221" s="20">
        <f t="shared" si="59"/>
        <v>21901823.406800002</v>
      </c>
      <c r="I1221" s="19">
        <f t="shared" si="58"/>
        <v>21901823.406800002</v>
      </c>
      <c r="J1221" s="36"/>
      <c r="K1221" s="36"/>
      <c r="L1221" s="36"/>
      <c r="M1221" s="36"/>
    </row>
    <row r="1222" spans="1:13" ht="26.4" hidden="1" x14ac:dyDescent="0.3">
      <c r="A1222" s="38">
        <v>146</v>
      </c>
      <c r="B1222" s="25">
        <v>12721</v>
      </c>
      <c r="C1222" s="32" t="s">
        <v>648</v>
      </c>
      <c r="D1222" s="33" t="s">
        <v>649</v>
      </c>
      <c r="E1222" s="33" t="s">
        <v>3293</v>
      </c>
      <c r="F1222" s="34" t="s">
        <v>13</v>
      </c>
      <c r="G1222" s="35">
        <v>14713036352</v>
      </c>
      <c r="H1222" s="20">
        <f t="shared" si="59"/>
        <v>2942607.2704000003</v>
      </c>
      <c r="I1222" s="19">
        <f t="shared" si="58"/>
        <v>2942607.2704000003</v>
      </c>
      <c r="J1222" s="36"/>
      <c r="K1222" s="36"/>
      <c r="L1222" s="36"/>
      <c r="M1222" s="36"/>
    </row>
    <row r="1223" spans="1:13" ht="26.4" hidden="1" x14ac:dyDescent="0.3">
      <c r="A1223" s="38">
        <v>147</v>
      </c>
      <c r="B1223" s="25">
        <v>12741</v>
      </c>
      <c r="C1223" s="32" t="s">
        <v>660</v>
      </c>
      <c r="D1223" s="33" t="s">
        <v>661</v>
      </c>
      <c r="E1223" s="33" t="s">
        <v>3302</v>
      </c>
      <c r="F1223" s="34" t="s">
        <v>13</v>
      </c>
      <c r="G1223" s="35">
        <v>62206862887</v>
      </c>
      <c r="H1223" s="20">
        <f t="shared" si="59"/>
        <v>12441372.577400001</v>
      </c>
      <c r="I1223" s="19">
        <f t="shared" si="58"/>
        <v>12441372.577400001</v>
      </c>
      <c r="J1223" s="36"/>
      <c r="K1223" s="36"/>
      <c r="L1223" s="36"/>
      <c r="M1223" s="36"/>
    </row>
    <row r="1224" spans="1:13" ht="26.4" hidden="1" x14ac:dyDescent="0.3">
      <c r="A1224" s="38">
        <v>148</v>
      </c>
      <c r="B1224" s="25">
        <v>12743</v>
      </c>
      <c r="C1224" s="32" t="s">
        <v>662</v>
      </c>
      <c r="D1224" s="33" t="s">
        <v>663</v>
      </c>
      <c r="E1224" s="33" t="s">
        <v>3303</v>
      </c>
      <c r="F1224" s="34" t="s">
        <v>13</v>
      </c>
      <c r="G1224" s="35">
        <v>27527588992</v>
      </c>
      <c r="H1224" s="20">
        <f t="shared" si="59"/>
        <v>5505517.7984000007</v>
      </c>
      <c r="I1224" s="19">
        <f t="shared" si="58"/>
        <v>5505517.7984000007</v>
      </c>
      <c r="J1224" s="36"/>
      <c r="K1224" s="36"/>
      <c r="L1224" s="36"/>
      <c r="M1224" s="36"/>
    </row>
    <row r="1225" spans="1:13" ht="26.4" hidden="1" x14ac:dyDescent="0.3">
      <c r="A1225" s="38">
        <v>149</v>
      </c>
      <c r="B1225" s="25">
        <v>12744</v>
      </c>
      <c r="C1225" s="32" t="s">
        <v>664</v>
      </c>
      <c r="D1225" s="33" t="s">
        <v>665</v>
      </c>
      <c r="E1225" s="33" t="s">
        <v>3304</v>
      </c>
      <c r="F1225" s="34" t="s">
        <v>13</v>
      </c>
      <c r="G1225" s="35">
        <v>88379799124</v>
      </c>
      <c r="H1225" s="20">
        <f t="shared" si="59"/>
        <v>17675959.8248</v>
      </c>
      <c r="I1225" s="19">
        <f t="shared" si="58"/>
        <v>17675959.8248</v>
      </c>
      <c r="J1225" s="36"/>
      <c r="K1225" s="36"/>
      <c r="L1225" s="36"/>
      <c r="M1225" s="36"/>
    </row>
    <row r="1226" spans="1:13" ht="26.4" hidden="1" x14ac:dyDescent="0.3">
      <c r="A1226" s="38">
        <v>150</v>
      </c>
      <c r="B1226" s="25">
        <v>12752</v>
      </c>
      <c r="C1226" s="32" t="s">
        <v>669</v>
      </c>
      <c r="D1226" s="33" t="s">
        <v>3309</v>
      </c>
      <c r="E1226" s="33" t="s">
        <v>3310</v>
      </c>
      <c r="F1226" s="34" t="s">
        <v>13</v>
      </c>
      <c r="G1226" s="35">
        <v>15600259602</v>
      </c>
      <c r="H1226" s="20">
        <f t="shared" si="59"/>
        <v>3120051.9204000002</v>
      </c>
      <c r="I1226" s="19">
        <f t="shared" si="58"/>
        <v>3120051.9204000002</v>
      </c>
      <c r="J1226" s="36"/>
      <c r="K1226" s="36"/>
      <c r="L1226" s="36"/>
      <c r="M1226" s="36"/>
    </row>
    <row r="1227" spans="1:13" ht="39.6" hidden="1" x14ac:dyDescent="0.3">
      <c r="A1227" s="38">
        <v>151</v>
      </c>
      <c r="B1227" s="25">
        <v>12755</v>
      </c>
      <c r="C1227" s="32" t="s">
        <v>670</v>
      </c>
      <c r="D1227" s="33" t="s">
        <v>671</v>
      </c>
      <c r="E1227" s="33" t="s">
        <v>3311</v>
      </c>
      <c r="F1227" s="34" t="s">
        <v>13</v>
      </c>
      <c r="G1227" s="35">
        <v>50823880124</v>
      </c>
      <c r="H1227" s="20">
        <f t="shared" si="59"/>
        <v>10164776.024800001</v>
      </c>
      <c r="I1227" s="19">
        <f t="shared" si="58"/>
        <v>10164776.024800001</v>
      </c>
      <c r="J1227" s="36"/>
      <c r="K1227" s="36"/>
      <c r="L1227" s="36"/>
      <c r="M1227" s="36"/>
    </row>
    <row r="1228" spans="1:13" ht="26.4" hidden="1" x14ac:dyDescent="0.3">
      <c r="A1228" s="38">
        <v>152</v>
      </c>
      <c r="B1228" s="25">
        <v>12757</v>
      </c>
      <c r="C1228" s="32" t="s">
        <v>672</v>
      </c>
      <c r="D1228" s="33" t="s">
        <v>673</v>
      </c>
      <c r="E1228" s="33" t="s">
        <v>3312</v>
      </c>
      <c r="F1228" s="34" t="s">
        <v>13</v>
      </c>
      <c r="G1228" s="35">
        <v>483345583742</v>
      </c>
      <c r="H1228" s="20">
        <f t="shared" si="59"/>
        <v>96669116.748400003</v>
      </c>
      <c r="I1228" s="19">
        <f t="shared" si="58"/>
        <v>96669116.748400003</v>
      </c>
      <c r="J1228" s="36"/>
      <c r="K1228" s="36"/>
      <c r="L1228" s="36"/>
      <c r="M1228" s="36"/>
    </row>
    <row r="1229" spans="1:13" ht="52.8" hidden="1" x14ac:dyDescent="0.3">
      <c r="A1229" s="38">
        <v>153</v>
      </c>
      <c r="B1229" s="25">
        <v>12768</v>
      </c>
      <c r="C1229" s="32" t="s">
        <v>679</v>
      </c>
      <c r="D1229" s="33" t="s">
        <v>680</v>
      </c>
      <c r="E1229" s="33" t="s">
        <v>3315</v>
      </c>
      <c r="F1229" s="34" t="s">
        <v>13</v>
      </c>
      <c r="G1229" s="35">
        <v>28072864214</v>
      </c>
      <c r="H1229" s="20">
        <f t="shared" si="59"/>
        <v>5614572.8428000007</v>
      </c>
      <c r="I1229" s="19">
        <f t="shared" si="58"/>
        <v>5614572.8428000007</v>
      </c>
      <c r="J1229" s="36"/>
      <c r="K1229" s="36"/>
      <c r="L1229" s="36"/>
      <c r="M1229" s="36"/>
    </row>
    <row r="1230" spans="1:13" ht="26.4" hidden="1" x14ac:dyDescent="0.3">
      <c r="A1230" s="38">
        <v>154</v>
      </c>
      <c r="B1230" s="25">
        <v>12777</v>
      </c>
      <c r="C1230" s="32" t="s">
        <v>683</v>
      </c>
      <c r="D1230" s="33" t="s">
        <v>684</v>
      </c>
      <c r="E1230" s="33" t="s">
        <v>3317</v>
      </c>
      <c r="F1230" s="34" t="s">
        <v>13</v>
      </c>
      <c r="G1230" s="35">
        <v>1346250182933</v>
      </c>
      <c r="H1230" s="20">
        <f t="shared" si="59"/>
        <v>269250036.58660001</v>
      </c>
      <c r="I1230" s="19">
        <f t="shared" si="58"/>
        <v>100000000</v>
      </c>
      <c r="J1230" s="36"/>
      <c r="K1230" s="36"/>
      <c r="L1230" s="36"/>
      <c r="M1230" s="36"/>
    </row>
    <row r="1231" spans="1:13" ht="26.4" hidden="1" x14ac:dyDescent="0.3">
      <c r="A1231" s="38">
        <v>155</v>
      </c>
      <c r="B1231" s="25">
        <v>12790</v>
      </c>
      <c r="C1231" s="32" t="s">
        <v>693</v>
      </c>
      <c r="D1231" s="33" t="s">
        <v>3322</v>
      </c>
      <c r="E1231" s="33" t="s">
        <v>1893</v>
      </c>
      <c r="F1231" s="34" t="s">
        <v>13</v>
      </c>
      <c r="G1231" s="35">
        <v>90181363640</v>
      </c>
      <c r="H1231" s="20">
        <f t="shared" si="59"/>
        <v>18036272.728</v>
      </c>
      <c r="I1231" s="19">
        <f t="shared" si="58"/>
        <v>18036272.728</v>
      </c>
      <c r="J1231" s="36"/>
      <c r="K1231" s="36"/>
      <c r="L1231" s="36"/>
      <c r="M1231" s="36"/>
    </row>
    <row r="1232" spans="1:13" ht="26.4" hidden="1" x14ac:dyDescent="0.3">
      <c r="A1232" s="38">
        <v>156</v>
      </c>
      <c r="B1232" s="25">
        <v>12808</v>
      </c>
      <c r="C1232" s="32" t="s">
        <v>703</v>
      </c>
      <c r="D1232" s="33" t="s">
        <v>704</v>
      </c>
      <c r="E1232" s="33" t="s">
        <v>3335</v>
      </c>
      <c r="F1232" s="34" t="s">
        <v>13</v>
      </c>
      <c r="G1232" s="35">
        <v>29016045243</v>
      </c>
      <c r="H1232" s="20">
        <f t="shared" si="59"/>
        <v>5803209.0486000003</v>
      </c>
      <c r="I1232" s="19">
        <f t="shared" si="58"/>
        <v>5803209.0486000003</v>
      </c>
      <c r="J1232" s="36"/>
      <c r="K1232" s="36"/>
      <c r="L1232" s="36"/>
      <c r="M1232" s="36"/>
    </row>
    <row r="1233" spans="1:13" ht="26.4" hidden="1" x14ac:dyDescent="0.3">
      <c r="A1233" s="38">
        <v>157</v>
      </c>
      <c r="B1233" s="25">
        <v>12823</v>
      </c>
      <c r="C1233" s="32" t="s">
        <v>3337</v>
      </c>
      <c r="D1233" s="33" t="s">
        <v>3338</v>
      </c>
      <c r="E1233" s="33" t="s">
        <v>3339</v>
      </c>
      <c r="F1233" s="34" t="s">
        <v>13</v>
      </c>
      <c r="G1233" s="35">
        <v>64073865128</v>
      </c>
      <c r="H1233" s="20">
        <f t="shared" si="59"/>
        <v>12814773.025600001</v>
      </c>
      <c r="I1233" s="19">
        <f t="shared" si="58"/>
        <v>12814773.025600001</v>
      </c>
      <c r="J1233" s="36"/>
      <c r="K1233" s="36"/>
      <c r="L1233" s="36"/>
      <c r="M1233" s="36"/>
    </row>
    <row r="1234" spans="1:13" ht="26.4" hidden="1" x14ac:dyDescent="0.3">
      <c r="A1234" s="38">
        <v>158</v>
      </c>
      <c r="B1234" s="25">
        <v>12835</v>
      </c>
      <c r="C1234" s="32" t="s">
        <v>709</v>
      </c>
      <c r="D1234" s="33" t="s">
        <v>710</v>
      </c>
      <c r="E1234" s="33" t="s">
        <v>3341</v>
      </c>
      <c r="F1234" s="34" t="s">
        <v>13</v>
      </c>
      <c r="G1234" s="35">
        <v>49787111636</v>
      </c>
      <c r="H1234" s="20">
        <f t="shared" si="59"/>
        <v>9957422.3272000011</v>
      </c>
      <c r="I1234" s="19">
        <f t="shared" si="58"/>
        <v>9957422.3272000011</v>
      </c>
      <c r="J1234" s="36"/>
      <c r="K1234" s="36"/>
      <c r="L1234" s="36"/>
      <c r="M1234" s="36"/>
    </row>
    <row r="1235" spans="1:13" ht="26.4" hidden="1" x14ac:dyDescent="0.3">
      <c r="A1235" s="38">
        <v>159</v>
      </c>
      <c r="B1235" s="25">
        <v>12839</v>
      </c>
      <c r="C1235" s="32" t="s">
        <v>711</v>
      </c>
      <c r="D1235" s="33" t="s">
        <v>3343</v>
      </c>
      <c r="E1235" s="33" t="s">
        <v>3344</v>
      </c>
      <c r="F1235" s="34" t="s">
        <v>13</v>
      </c>
      <c r="G1235" s="35">
        <v>32453687179</v>
      </c>
      <c r="H1235" s="20">
        <f t="shared" si="59"/>
        <v>6490737.4358000001</v>
      </c>
      <c r="I1235" s="19">
        <f t="shared" si="58"/>
        <v>6490737.4358000001</v>
      </c>
      <c r="J1235" s="36"/>
      <c r="K1235" s="36"/>
      <c r="L1235" s="36"/>
      <c r="M1235" s="36"/>
    </row>
    <row r="1236" spans="1:13" ht="39.6" hidden="1" x14ac:dyDescent="0.3">
      <c r="A1236" s="38">
        <v>160</v>
      </c>
      <c r="B1236" s="25">
        <v>12849</v>
      </c>
      <c r="C1236" s="32" t="s">
        <v>1645</v>
      </c>
      <c r="D1236" s="33" t="s">
        <v>3348</v>
      </c>
      <c r="E1236" s="33" t="s">
        <v>3349</v>
      </c>
      <c r="F1236" s="34" t="s">
        <v>13</v>
      </c>
      <c r="G1236" s="35">
        <v>557803568820</v>
      </c>
      <c r="H1236" s="20">
        <f t="shared" si="59"/>
        <v>111560713.764</v>
      </c>
      <c r="I1236" s="19">
        <f t="shared" si="58"/>
        <v>100000000</v>
      </c>
      <c r="J1236" s="36"/>
      <c r="K1236" s="36"/>
      <c r="L1236" s="36"/>
      <c r="M1236" s="36"/>
    </row>
    <row r="1237" spans="1:13" ht="39.6" hidden="1" x14ac:dyDescent="0.3">
      <c r="A1237" s="38">
        <v>161</v>
      </c>
      <c r="B1237" s="25">
        <v>12858</v>
      </c>
      <c r="C1237" s="32" t="s">
        <v>720</v>
      </c>
      <c r="D1237" s="33" t="s">
        <v>3352</v>
      </c>
      <c r="E1237" s="33" t="s">
        <v>3353</v>
      </c>
      <c r="F1237" s="34" t="s">
        <v>13</v>
      </c>
      <c r="G1237" s="35">
        <v>11816746969</v>
      </c>
      <c r="H1237" s="20">
        <f t="shared" si="59"/>
        <v>2363349.3938000002</v>
      </c>
      <c r="I1237" s="19">
        <f t="shared" si="58"/>
        <v>2363349.3938000002</v>
      </c>
      <c r="J1237" s="36"/>
      <c r="K1237" s="36"/>
      <c r="L1237" s="36"/>
      <c r="M1237" s="36"/>
    </row>
    <row r="1238" spans="1:13" ht="26.4" hidden="1" x14ac:dyDescent="0.3">
      <c r="A1238" s="38">
        <v>162</v>
      </c>
      <c r="B1238" s="25">
        <v>12886</v>
      </c>
      <c r="C1238" s="32" t="s">
        <v>730</v>
      </c>
      <c r="D1238" s="33" t="s">
        <v>731</v>
      </c>
      <c r="E1238" s="33" t="s">
        <v>3363</v>
      </c>
      <c r="F1238" s="34" t="s">
        <v>13</v>
      </c>
      <c r="G1238" s="35">
        <v>10620022474</v>
      </c>
      <c r="H1238" s="20">
        <f t="shared" si="59"/>
        <v>2124004.4948</v>
      </c>
      <c r="I1238" s="19">
        <f t="shared" si="58"/>
        <v>2124004.4948</v>
      </c>
      <c r="J1238" s="36"/>
      <c r="K1238" s="36"/>
      <c r="L1238" s="36"/>
      <c r="M1238" s="36"/>
    </row>
    <row r="1239" spans="1:13" hidden="1" x14ac:dyDescent="0.3">
      <c r="A1239" s="38">
        <v>163</v>
      </c>
      <c r="B1239" s="25">
        <v>12922</v>
      </c>
      <c r="C1239" s="32" t="s">
        <v>744</v>
      </c>
      <c r="D1239" s="33" t="s">
        <v>745</v>
      </c>
      <c r="E1239" s="33" t="s">
        <v>3371</v>
      </c>
      <c r="F1239" s="34" t="s">
        <v>13</v>
      </c>
      <c r="G1239" s="35">
        <v>14353124593</v>
      </c>
      <c r="H1239" s="20">
        <f t="shared" si="59"/>
        <v>2870624.9186</v>
      </c>
      <c r="I1239" s="19">
        <f t="shared" si="58"/>
        <v>2870624.9186</v>
      </c>
      <c r="J1239" s="36"/>
      <c r="K1239" s="36"/>
      <c r="L1239" s="36"/>
      <c r="M1239" s="36"/>
    </row>
    <row r="1240" spans="1:13" ht="39.6" hidden="1" x14ac:dyDescent="0.3">
      <c r="A1240" s="38">
        <v>164</v>
      </c>
      <c r="B1240" s="25">
        <v>12932</v>
      </c>
      <c r="C1240" s="32" t="s">
        <v>748</v>
      </c>
      <c r="D1240" s="33" t="s">
        <v>749</v>
      </c>
      <c r="E1240" s="33" t="s">
        <v>3373</v>
      </c>
      <c r="F1240" s="34" t="s">
        <v>13</v>
      </c>
      <c r="G1240" s="35">
        <v>229668711533</v>
      </c>
      <c r="H1240" s="20">
        <f t="shared" si="59"/>
        <v>45933742.306600004</v>
      </c>
      <c r="I1240" s="19">
        <f t="shared" si="58"/>
        <v>45933742.306600004</v>
      </c>
      <c r="J1240" s="36"/>
      <c r="K1240" s="36"/>
      <c r="L1240" s="36"/>
      <c r="M1240" s="36"/>
    </row>
    <row r="1241" spans="1:13" ht="39.6" hidden="1" x14ac:dyDescent="0.3">
      <c r="A1241" s="38">
        <v>165</v>
      </c>
      <c r="B1241" s="25">
        <v>12935</v>
      </c>
      <c r="C1241" s="32" t="s">
        <v>752</v>
      </c>
      <c r="D1241" s="33" t="s">
        <v>753</v>
      </c>
      <c r="E1241" s="33" t="s">
        <v>3375</v>
      </c>
      <c r="F1241" s="34" t="s">
        <v>13</v>
      </c>
      <c r="G1241" s="35">
        <v>37561407418</v>
      </c>
      <c r="H1241" s="20">
        <f t="shared" si="59"/>
        <v>7512281.4835999999</v>
      </c>
      <c r="I1241" s="19">
        <f t="shared" si="58"/>
        <v>7512281.4835999999</v>
      </c>
      <c r="J1241" s="36"/>
      <c r="K1241" s="36"/>
      <c r="L1241" s="36"/>
      <c r="M1241" s="36"/>
    </row>
    <row r="1242" spans="1:13" ht="26.4" hidden="1" x14ac:dyDescent="0.3">
      <c r="A1242" s="38">
        <v>166</v>
      </c>
      <c r="B1242" s="25">
        <v>12963</v>
      </c>
      <c r="C1242" s="32" t="s">
        <v>762</v>
      </c>
      <c r="D1242" s="33" t="s">
        <v>763</v>
      </c>
      <c r="E1242" s="33" t="s">
        <v>3385</v>
      </c>
      <c r="F1242" s="34" t="s">
        <v>13</v>
      </c>
      <c r="G1242" s="35">
        <v>13949380110</v>
      </c>
      <c r="H1242" s="20">
        <f t="shared" si="59"/>
        <v>2789876.0220000003</v>
      </c>
      <c r="I1242" s="19">
        <f t="shared" si="58"/>
        <v>2789876.0220000003</v>
      </c>
      <c r="J1242" s="36"/>
      <c r="K1242" s="36"/>
      <c r="L1242" s="36"/>
      <c r="M1242" s="36"/>
    </row>
    <row r="1243" spans="1:13" ht="26.4" hidden="1" x14ac:dyDescent="0.3">
      <c r="A1243" s="38">
        <v>167</v>
      </c>
      <c r="B1243" s="25">
        <v>12970</v>
      </c>
      <c r="C1243" s="32" t="s">
        <v>1516</v>
      </c>
      <c r="D1243" s="33" t="s">
        <v>3391</v>
      </c>
      <c r="E1243" s="33" t="s">
        <v>3392</v>
      </c>
      <c r="F1243" s="34" t="s">
        <v>13</v>
      </c>
      <c r="G1243" s="35">
        <v>485185251223</v>
      </c>
      <c r="H1243" s="20">
        <f t="shared" si="59"/>
        <v>97037050.244599998</v>
      </c>
      <c r="I1243" s="19">
        <f t="shared" si="58"/>
        <v>97037050.244599998</v>
      </c>
      <c r="J1243" s="36"/>
      <c r="K1243" s="36"/>
      <c r="L1243" s="36"/>
      <c r="M1243" s="36"/>
    </row>
    <row r="1244" spans="1:13" ht="26.4" hidden="1" x14ac:dyDescent="0.3">
      <c r="A1244" s="38">
        <v>168</v>
      </c>
      <c r="B1244" s="25">
        <v>12978</v>
      </c>
      <c r="C1244" s="32" t="s">
        <v>1367</v>
      </c>
      <c r="D1244" s="33" t="s">
        <v>1368</v>
      </c>
      <c r="E1244" s="33" t="s">
        <v>3393</v>
      </c>
      <c r="F1244" s="34" t="s">
        <v>13</v>
      </c>
      <c r="G1244" s="35">
        <v>749738015056</v>
      </c>
      <c r="H1244" s="20">
        <f t="shared" si="59"/>
        <v>149947603.01120001</v>
      </c>
      <c r="I1244" s="19">
        <f t="shared" si="58"/>
        <v>100000000</v>
      </c>
      <c r="J1244" s="36"/>
      <c r="K1244" s="36"/>
      <c r="L1244" s="36"/>
      <c r="M1244" s="36"/>
    </row>
    <row r="1245" spans="1:13" ht="26.4" hidden="1" x14ac:dyDescent="0.3">
      <c r="A1245" s="38">
        <v>169</v>
      </c>
      <c r="B1245" s="25">
        <v>12981</v>
      </c>
      <c r="C1245" s="32" t="s">
        <v>767</v>
      </c>
      <c r="D1245" s="33" t="s">
        <v>768</v>
      </c>
      <c r="E1245" s="33" t="s">
        <v>3394</v>
      </c>
      <c r="F1245" s="34" t="s">
        <v>13</v>
      </c>
      <c r="G1245" s="35">
        <v>46043830198</v>
      </c>
      <c r="H1245" s="20">
        <f t="shared" si="59"/>
        <v>9208766.0395999998</v>
      </c>
      <c r="I1245" s="19">
        <f t="shared" ref="I1245:I1289" si="60">IF(H1245&gt;100000000,100000000,IF(H1245&gt;=500000,H1245,500000))</f>
        <v>9208766.0395999998</v>
      </c>
      <c r="J1245" s="36"/>
      <c r="K1245" s="36"/>
      <c r="L1245" s="36"/>
      <c r="M1245" s="36"/>
    </row>
    <row r="1246" spans="1:13" ht="26.4" hidden="1" x14ac:dyDescent="0.3">
      <c r="A1246" s="38">
        <v>170</v>
      </c>
      <c r="B1246" s="25">
        <v>13007</v>
      </c>
      <c r="C1246" s="32" t="s">
        <v>773</v>
      </c>
      <c r="D1246" s="33" t="s">
        <v>774</v>
      </c>
      <c r="E1246" s="33" t="s">
        <v>3409</v>
      </c>
      <c r="F1246" s="34" t="s">
        <v>13</v>
      </c>
      <c r="G1246" s="35">
        <v>40190397833</v>
      </c>
      <c r="H1246" s="20">
        <f t="shared" si="59"/>
        <v>8038079.5666000005</v>
      </c>
      <c r="I1246" s="19">
        <f t="shared" si="60"/>
        <v>8038079.5666000005</v>
      </c>
      <c r="J1246" s="36"/>
      <c r="K1246" s="36"/>
      <c r="L1246" s="36"/>
      <c r="M1246" s="36"/>
    </row>
    <row r="1247" spans="1:13" ht="26.4" hidden="1" x14ac:dyDescent="0.3">
      <c r="A1247" s="38">
        <v>171</v>
      </c>
      <c r="B1247" s="25">
        <v>13008</v>
      </c>
      <c r="C1247" s="32" t="s">
        <v>3410</v>
      </c>
      <c r="D1247" s="33" t="s">
        <v>3411</v>
      </c>
      <c r="E1247" s="33" t="s">
        <v>3317</v>
      </c>
      <c r="F1247" s="34" t="s">
        <v>13</v>
      </c>
      <c r="G1247" s="35">
        <v>183576981281</v>
      </c>
      <c r="H1247" s="20">
        <f t="shared" si="59"/>
        <v>36715396.256200001</v>
      </c>
      <c r="I1247" s="19">
        <f t="shared" si="60"/>
        <v>36715396.256200001</v>
      </c>
      <c r="J1247" s="36"/>
      <c r="K1247" s="36"/>
      <c r="L1247" s="36"/>
      <c r="M1247" s="36"/>
    </row>
    <row r="1248" spans="1:13" ht="26.4" hidden="1" x14ac:dyDescent="0.3">
      <c r="A1248" s="38">
        <v>172</v>
      </c>
      <c r="B1248" s="25">
        <v>13011</v>
      </c>
      <c r="C1248" s="32" t="s">
        <v>1369</v>
      </c>
      <c r="D1248" s="33" t="s">
        <v>3413</v>
      </c>
      <c r="E1248" s="33" t="s">
        <v>2705</v>
      </c>
      <c r="F1248" s="34" t="s">
        <v>13</v>
      </c>
      <c r="G1248" s="35">
        <v>46605728780</v>
      </c>
      <c r="H1248" s="20">
        <f t="shared" si="59"/>
        <v>9321145.756000001</v>
      </c>
      <c r="I1248" s="19">
        <f t="shared" si="60"/>
        <v>9321145.756000001</v>
      </c>
      <c r="J1248" s="36"/>
      <c r="K1248" s="36"/>
      <c r="L1248" s="36"/>
      <c r="M1248" s="36"/>
    </row>
    <row r="1249" spans="1:13" ht="39.6" hidden="1" x14ac:dyDescent="0.3">
      <c r="A1249" s="38">
        <v>173</v>
      </c>
      <c r="B1249" s="25">
        <v>13019</v>
      </c>
      <c r="C1249" s="32" t="s">
        <v>781</v>
      </c>
      <c r="D1249" s="33" t="s">
        <v>782</v>
      </c>
      <c r="E1249" s="33" t="s">
        <v>3416</v>
      </c>
      <c r="F1249" s="34" t="s">
        <v>13</v>
      </c>
      <c r="G1249" s="35">
        <v>127085381041</v>
      </c>
      <c r="H1249" s="20">
        <f t="shared" si="59"/>
        <v>25417076.2082</v>
      </c>
      <c r="I1249" s="19">
        <f t="shared" si="60"/>
        <v>25417076.2082</v>
      </c>
      <c r="J1249" s="36"/>
      <c r="K1249" s="36"/>
      <c r="L1249" s="36"/>
      <c r="M1249" s="36"/>
    </row>
    <row r="1250" spans="1:13" ht="26.4" hidden="1" x14ac:dyDescent="0.3">
      <c r="A1250" s="38">
        <v>174</v>
      </c>
      <c r="B1250" s="25">
        <v>13025</v>
      </c>
      <c r="C1250" s="32" t="s">
        <v>783</v>
      </c>
      <c r="D1250" s="33" t="s">
        <v>784</v>
      </c>
      <c r="E1250" s="33" t="s">
        <v>3417</v>
      </c>
      <c r="F1250" s="34" t="s">
        <v>13</v>
      </c>
      <c r="G1250" s="35">
        <v>35387376009</v>
      </c>
      <c r="H1250" s="20">
        <f t="shared" si="59"/>
        <v>7077475.2017999999</v>
      </c>
      <c r="I1250" s="19">
        <f t="shared" si="60"/>
        <v>7077475.2017999999</v>
      </c>
      <c r="J1250" s="36"/>
      <c r="K1250" s="36"/>
      <c r="L1250" s="36"/>
      <c r="M1250" s="36"/>
    </row>
    <row r="1251" spans="1:13" ht="26.4" hidden="1" x14ac:dyDescent="0.3">
      <c r="A1251" s="38">
        <v>175</v>
      </c>
      <c r="B1251" s="25">
        <v>13046</v>
      </c>
      <c r="C1251" s="32" t="s">
        <v>1586</v>
      </c>
      <c r="D1251" s="33" t="s">
        <v>3425</v>
      </c>
      <c r="E1251" s="33" t="s">
        <v>3426</v>
      </c>
      <c r="F1251" s="34" t="s">
        <v>13</v>
      </c>
      <c r="G1251" s="35">
        <v>21288659698</v>
      </c>
      <c r="H1251" s="20">
        <f t="shared" si="59"/>
        <v>4257731.9396000002</v>
      </c>
      <c r="I1251" s="19">
        <f t="shared" si="60"/>
        <v>4257731.9396000002</v>
      </c>
      <c r="J1251" s="36"/>
      <c r="K1251" s="36"/>
      <c r="L1251" s="36"/>
      <c r="M1251" s="36"/>
    </row>
    <row r="1252" spans="1:13" ht="26.4" hidden="1" x14ac:dyDescent="0.3">
      <c r="A1252" s="38">
        <v>176</v>
      </c>
      <c r="B1252" s="25">
        <v>13063</v>
      </c>
      <c r="C1252" s="32" t="s">
        <v>791</v>
      </c>
      <c r="D1252" s="33" t="s">
        <v>792</v>
      </c>
      <c r="E1252" s="33" t="s">
        <v>3429</v>
      </c>
      <c r="F1252" s="34" t="s">
        <v>13</v>
      </c>
      <c r="G1252" s="35">
        <v>67337414112</v>
      </c>
      <c r="H1252" s="20">
        <f t="shared" si="59"/>
        <v>13467482.8224</v>
      </c>
      <c r="I1252" s="19">
        <f t="shared" si="60"/>
        <v>13467482.8224</v>
      </c>
      <c r="J1252" s="36"/>
      <c r="K1252" s="36"/>
      <c r="L1252" s="36"/>
      <c r="M1252" s="36"/>
    </row>
    <row r="1253" spans="1:13" ht="26.4" hidden="1" x14ac:dyDescent="0.3">
      <c r="A1253" s="38">
        <v>177</v>
      </c>
      <c r="B1253" s="25">
        <v>13065</v>
      </c>
      <c r="C1253" s="32" t="s">
        <v>1555</v>
      </c>
      <c r="D1253" s="33" t="s">
        <v>3430</v>
      </c>
      <c r="E1253" s="33" t="s">
        <v>3240</v>
      </c>
      <c r="F1253" s="34" t="s">
        <v>13</v>
      </c>
      <c r="G1253" s="35">
        <v>59349919410</v>
      </c>
      <c r="H1253" s="20">
        <f t="shared" si="59"/>
        <v>11869983.882000001</v>
      </c>
      <c r="I1253" s="19">
        <f t="shared" si="60"/>
        <v>11869983.882000001</v>
      </c>
      <c r="J1253" s="36"/>
      <c r="K1253" s="36"/>
      <c r="L1253" s="36"/>
      <c r="M1253" s="36"/>
    </row>
    <row r="1254" spans="1:13" ht="26.4" hidden="1" x14ac:dyDescent="0.3">
      <c r="A1254" s="38">
        <v>178</v>
      </c>
      <c r="B1254" s="25">
        <v>13073</v>
      </c>
      <c r="C1254" s="32" t="s">
        <v>797</v>
      </c>
      <c r="D1254" s="33" t="s">
        <v>798</v>
      </c>
      <c r="E1254" s="33" t="s">
        <v>3432</v>
      </c>
      <c r="F1254" s="34" t="s">
        <v>13</v>
      </c>
      <c r="G1254" s="35">
        <v>34043085434</v>
      </c>
      <c r="H1254" s="20">
        <f t="shared" si="59"/>
        <v>6808617.0868000006</v>
      </c>
      <c r="I1254" s="19">
        <f t="shared" si="60"/>
        <v>6808617.0868000006</v>
      </c>
      <c r="J1254" s="36"/>
      <c r="K1254" s="36"/>
      <c r="L1254" s="36"/>
      <c r="M1254" s="36"/>
    </row>
    <row r="1255" spans="1:13" ht="26.4" hidden="1" x14ac:dyDescent="0.3">
      <c r="A1255" s="38">
        <v>179</v>
      </c>
      <c r="B1255" s="25">
        <v>13084</v>
      </c>
      <c r="C1255" s="32" t="s">
        <v>799</v>
      </c>
      <c r="D1255" s="33" t="s">
        <v>3435</v>
      </c>
      <c r="E1255" s="33" t="s">
        <v>3436</v>
      </c>
      <c r="F1255" s="34" t="s">
        <v>13</v>
      </c>
      <c r="G1255" s="35">
        <v>26199344590</v>
      </c>
      <c r="H1255" s="20">
        <f t="shared" si="59"/>
        <v>5239868.9180000005</v>
      </c>
      <c r="I1255" s="19">
        <f t="shared" si="60"/>
        <v>5239868.9180000005</v>
      </c>
      <c r="J1255" s="36"/>
      <c r="K1255" s="36"/>
      <c r="L1255" s="36"/>
      <c r="M1255" s="36"/>
    </row>
    <row r="1256" spans="1:13" ht="26.4" hidden="1" x14ac:dyDescent="0.3">
      <c r="A1256" s="38">
        <v>180</v>
      </c>
      <c r="B1256" s="25">
        <v>13127</v>
      </c>
      <c r="C1256" s="32" t="s">
        <v>819</v>
      </c>
      <c r="D1256" s="33" t="s">
        <v>820</v>
      </c>
      <c r="E1256" s="33" t="s">
        <v>2010</v>
      </c>
      <c r="F1256" s="34" t="s">
        <v>13</v>
      </c>
      <c r="G1256" s="35">
        <v>30757593543</v>
      </c>
      <c r="H1256" s="20">
        <f t="shared" si="59"/>
        <v>6151518.7086000005</v>
      </c>
      <c r="I1256" s="19">
        <f t="shared" si="60"/>
        <v>6151518.7086000005</v>
      </c>
      <c r="J1256" s="36"/>
      <c r="K1256" s="36"/>
      <c r="L1256" s="36"/>
      <c r="M1256" s="36"/>
    </row>
    <row r="1257" spans="1:13" ht="26.4" hidden="1" x14ac:dyDescent="0.3">
      <c r="A1257" s="38">
        <v>181</v>
      </c>
      <c r="B1257" s="25">
        <v>13134</v>
      </c>
      <c r="C1257" s="32" t="s">
        <v>821</v>
      </c>
      <c r="D1257" s="33" t="s">
        <v>822</v>
      </c>
      <c r="E1257" s="33" t="s">
        <v>3373</v>
      </c>
      <c r="F1257" s="34" t="s">
        <v>13</v>
      </c>
      <c r="G1257" s="35">
        <v>16080022212</v>
      </c>
      <c r="H1257" s="20">
        <f t="shared" si="59"/>
        <v>3216004.4424000001</v>
      </c>
      <c r="I1257" s="19">
        <f t="shared" si="60"/>
        <v>3216004.4424000001</v>
      </c>
      <c r="J1257" s="36"/>
      <c r="K1257" s="36"/>
      <c r="L1257" s="36"/>
      <c r="M1257" s="36"/>
    </row>
    <row r="1258" spans="1:13" ht="26.4" hidden="1" x14ac:dyDescent="0.3">
      <c r="A1258" s="38">
        <v>182</v>
      </c>
      <c r="B1258" s="25">
        <v>13138</v>
      </c>
      <c r="C1258" s="32" t="s">
        <v>823</v>
      </c>
      <c r="D1258" s="33" t="s">
        <v>824</v>
      </c>
      <c r="E1258" s="33" t="s">
        <v>3452</v>
      </c>
      <c r="F1258" s="34" t="s">
        <v>13</v>
      </c>
      <c r="G1258" s="35">
        <v>105786778041</v>
      </c>
      <c r="H1258" s="20">
        <f t="shared" si="59"/>
        <v>21157355.608200002</v>
      </c>
      <c r="I1258" s="19">
        <f t="shared" si="60"/>
        <v>21157355.608200002</v>
      </c>
      <c r="J1258" s="36"/>
      <c r="K1258" s="36"/>
      <c r="L1258" s="36"/>
      <c r="M1258" s="36"/>
    </row>
    <row r="1259" spans="1:13" ht="26.4" hidden="1" x14ac:dyDescent="0.3">
      <c r="A1259" s="38">
        <v>183</v>
      </c>
      <c r="B1259" s="25">
        <v>13207</v>
      </c>
      <c r="C1259" s="32" t="s">
        <v>842</v>
      </c>
      <c r="D1259" s="33" t="s">
        <v>843</v>
      </c>
      <c r="E1259" s="33" t="s">
        <v>3465</v>
      </c>
      <c r="F1259" s="34" t="s">
        <v>13</v>
      </c>
      <c r="G1259" s="35">
        <v>9108208792</v>
      </c>
      <c r="H1259" s="20">
        <f t="shared" ref="H1259:H1306" si="61">G1259*0.02%</f>
        <v>1821641.7584000002</v>
      </c>
      <c r="I1259" s="19">
        <f t="shared" si="60"/>
        <v>1821641.7584000002</v>
      </c>
      <c r="J1259" s="36"/>
      <c r="K1259" s="36"/>
      <c r="L1259" s="36"/>
      <c r="M1259" s="36"/>
    </row>
    <row r="1260" spans="1:13" ht="39.6" hidden="1" x14ac:dyDescent="0.3">
      <c r="A1260" s="38">
        <v>184</v>
      </c>
      <c r="B1260" s="25">
        <v>13213</v>
      </c>
      <c r="C1260" s="32" t="s">
        <v>844</v>
      </c>
      <c r="D1260" s="33" t="s">
        <v>3466</v>
      </c>
      <c r="E1260" s="33" t="s">
        <v>3467</v>
      </c>
      <c r="F1260" s="34" t="s">
        <v>13</v>
      </c>
      <c r="G1260" s="35">
        <v>4278171367</v>
      </c>
      <c r="H1260" s="20">
        <f t="shared" si="61"/>
        <v>855634.27340000006</v>
      </c>
      <c r="I1260" s="19">
        <f t="shared" si="60"/>
        <v>855634.27340000006</v>
      </c>
      <c r="J1260" s="36"/>
      <c r="K1260" s="36"/>
      <c r="L1260" s="36"/>
      <c r="M1260" s="36"/>
    </row>
    <row r="1261" spans="1:13" ht="39.6" hidden="1" x14ac:dyDescent="0.3">
      <c r="A1261" s="38">
        <v>185</v>
      </c>
      <c r="B1261" s="25">
        <v>13266</v>
      </c>
      <c r="C1261" s="32" t="s">
        <v>866</v>
      </c>
      <c r="D1261" s="33" t="s">
        <v>867</v>
      </c>
      <c r="E1261" s="33" t="s">
        <v>3482</v>
      </c>
      <c r="F1261" s="34" t="s">
        <v>13</v>
      </c>
      <c r="G1261" s="35">
        <v>84681105784</v>
      </c>
      <c r="H1261" s="20">
        <f t="shared" si="61"/>
        <v>16936221.156800002</v>
      </c>
      <c r="I1261" s="19">
        <f t="shared" si="60"/>
        <v>16936221.156800002</v>
      </c>
      <c r="J1261" s="36"/>
      <c r="K1261" s="36"/>
      <c r="L1261" s="36"/>
      <c r="M1261" s="36"/>
    </row>
    <row r="1262" spans="1:13" ht="39.6" hidden="1" x14ac:dyDescent="0.3">
      <c r="A1262" s="38">
        <v>186</v>
      </c>
      <c r="B1262" s="25">
        <v>13299</v>
      </c>
      <c r="C1262" s="32" t="s">
        <v>881</v>
      </c>
      <c r="D1262" s="33" t="s">
        <v>3494</v>
      </c>
      <c r="E1262" s="33" t="s">
        <v>3495</v>
      </c>
      <c r="F1262" s="34" t="s">
        <v>13</v>
      </c>
      <c r="G1262" s="35">
        <v>22321445001</v>
      </c>
      <c r="H1262" s="20">
        <f t="shared" si="61"/>
        <v>4464289.0002000006</v>
      </c>
      <c r="I1262" s="19">
        <f t="shared" si="60"/>
        <v>4464289.0002000006</v>
      </c>
      <c r="J1262" s="36"/>
      <c r="K1262" s="36"/>
      <c r="L1262" s="36"/>
      <c r="M1262" s="36"/>
    </row>
    <row r="1263" spans="1:13" ht="39.6" hidden="1" x14ac:dyDescent="0.3">
      <c r="A1263" s="38">
        <v>187</v>
      </c>
      <c r="B1263" s="25">
        <v>13305</v>
      </c>
      <c r="C1263" s="32" t="s">
        <v>1628</v>
      </c>
      <c r="D1263" s="33" t="s">
        <v>1629</v>
      </c>
      <c r="E1263" s="33" t="s">
        <v>3499</v>
      </c>
      <c r="F1263" s="34" t="s">
        <v>13</v>
      </c>
      <c r="G1263" s="35">
        <v>3109344391</v>
      </c>
      <c r="H1263" s="20">
        <f t="shared" si="61"/>
        <v>621868.87820000004</v>
      </c>
      <c r="I1263" s="19">
        <f t="shared" si="60"/>
        <v>621868.87820000004</v>
      </c>
      <c r="J1263" s="36"/>
      <c r="K1263" s="36"/>
      <c r="L1263" s="36"/>
      <c r="M1263" s="36"/>
    </row>
    <row r="1264" spans="1:13" ht="39.6" hidden="1" x14ac:dyDescent="0.3">
      <c r="A1264" s="38">
        <v>188</v>
      </c>
      <c r="B1264" s="25">
        <v>13331</v>
      </c>
      <c r="C1264" s="32" t="s">
        <v>891</v>
      </c>
      <c r="D1264" s="33" t="s">
        <v>892</v>
      </c>
      <c r="E1264" s="33" t="s">
        <v>3505</v>
      </c>
      <c r="F1264" s="34" t="s">
        <v>13</v>
      </c>
      <c r="G1264" s="35">
        <v>24729760882</v>
      </c>
      <c r="H1264" s="20">
        <f t="shared" si="61"/>
        <v>4945952.1764000002</v>
      </c>
      <c r="I1264" s="19">
        <f t="shared" si="60"/>
        <v>4945952.1764000002</v>
      </c>
      <c r="J1264" s="36"/>
      <c r="K1264" s="36"/>
      <c r="L1264" s="36"/>
      <c r="M1264" s="36"/>
    </row>
    <row r="1265" spans="1:13" ht="39.6" hidden="1" x14ac:dyDescent="0.3">
      <c r="A1265" s="38">
        <v>189</v>
      </c>
      <c r="B1265" s="25">
        <v>13343</v>
      </c>
      <c r="C1265" s="32" t="s">
        <v>1372</v>
      </c>
      <c r="D1265" s="33" t="s">
        <v>1373</v>
      </c>
      <c r="E1265" s="33" t="s">
        <v>3509</v>
      </c>
      <c r="F1265" s="34" t="s">
        <v>13</v>
      </c>
      <c r="G1265" s="35">
        <v>1205239949463</v>
      </c>
      <c r="H1265" s="20">
        <f t="shared" si="61"/>
        <v>241047989.8926</v>
      </c>
      <c r="I1265" s="19">
        <f t="shared" si="60"/>
        <v>100000000</v>
      </c>
      <c r="J1265" s="36"/>
      <c r="K1265" s="36"/>
      <c r="L1265" s="36"/>
      <c r="M1265" s="36"/>
    </row>
    <row r="1266" spans="1:13" ht="26.4" hidden="1" x14ac:dyDescent="0.3">
      <c r="A1266" s="38">
        <v>190</v>
      </c>
      <c r="B1266" s="25">
        <v>13360</v>
      </c>
      <c r="C1266" s="32" t="s">
        <v>901</v>
      </c>
      <c r="D1266" s="33" t="s">
        <v>902</v>
      </c>
      <c r="E1266" s="33" t="s">
        <v>3516</v>
      </c>
      <c r="F1266" s="34" t="s">
        <v>13</v>
      </c>
      <c r="G1266" s="35">
        <v>32670691656</v>
      </c>
      <c r="H1266" s="20">
        <f t="shared" si="61"/>
        <v>6534138.3311999999</v>
      </c>
      <c r="I1266" s="19">
        <f t="shared" si="60"/>
        <v>6534138.3311999999</v>
      </c>
      <c r="J1266" s="36"/>
      <c r="K1266" s="36"/>
      <c r="L1266" s="36"/>
      <c r="M1266" s="36"/>
    </row>
    <row r="1267" spans="1:13" ht="26.4" hidden="1" x14ac:dyDescent="0.3">
      <c r="A1267" s="38">
        <v>191</v>
      </c>
      <c r="B1267" s="25">
        <v>13367</v>
      </c>
      <c r="C1267" s="32" t="s">
        <v>906</v>
      </c>
      <c r="D1267" s="33" t="s">
        <v>907</v>
      </c>
      <c r="E1267" s="33" t="s">
        <v>3520</v>
      </c>
      <c r="F1267" s="34" t="s">
        <v>13</v>
      </c>
      <c r="G1267" s="35">
        <v>3649030588</v>
      </c>
      <c r="H1267" s="20">
        <f t="shared" si="61"/>
        <v>729806.1176</v>
      </c>
      <c r="I1267" s="19">
        <f t="shared" si="60"/>
        <v>729806.1176</v>
      </c>
      <c r="J1267" s="36"/>
      <c r="K1267" s="36"/>
      <c r="L1267" s="36"/>
      <c r="M1267" s="36"/>
    </row>
    <row r="1268" spans="1:13" ht="26.4" hidden="1" x14ac:dyDescent="0.3">
      <c r="A1268" s="38">
        <v>192</v>
      </c>
      <c r="B1268" s="25">
        <v>13377</v>
      </c>
      <c r="C1268" s="32" t="s">
        <v>3522</v>
      </c>
      <c r="D1268" s="33" t="s">
        <v>3523</v>
      </c>
      <c r="E1268" s="33" t="s">
        <v>3524</v>
      </c>
      <c r="F1268" s="34" t="s">
        <v>13</v>
      </c>
      <c r="G1268" s="35">
        <v>6260342006</v>
      </c>
      <c r="H1268" s="20">
        <f t="shared" si="61"/>
        <v>1252068.4012</v>
      </c>
      <c r="I1268" s="19">
        <f t="shared" si="60"/>
        <v>1252068.4012</v>
      </c>
      <c r="J1268" s="36"/>
      <c r="K1268" s="36"/>
      <c r="L1268" s="36"/>
      <c r="M1268" s="36"/>
    </row>
    <row r="1269" spans="1:13" ht="39.6" hidden="1" x14ac:dyDescent="0.3">
      <c r="A1269" s="38">
        <v>193</v>
      </c>
      <c r="B1269" s="25">
        <v>13384</v>
      </c>
      <c r="C1269" s="32" t="s">
        <v>912</v>
      </c>
      <c r="D1269" s="33" t="s">
        <v>913</v>
      </c>
      <c r="E1269" s="33" t="s">
        <v>3526</v>
      </c>
      <c r="F1269" s="34" t="s">
        <v>13</v>
      </c>
      <c r="G1269" s="35">
        <v>65320489812</v>
      </c>
      <c r="H1269" s="20">
        <f t="shared" si="61"/>
        <v>13064097.962400001</v>
      </c>
      <c r="I1269" s="19">
        <f t="shared" si="60"/>
        <v>13064097.962400001</v>
      </c>
      <c r="J1269" s="36"/>
      <c r="K1269" s="36"/>
      <c r="L1269" s="36"/>
      <c r="M1269" s="36"/>
    </row>
    <row r="1270" spans="1:13" ht="26.4" hidden="1" x14ac:dyDescent="0.3">
      <c r="A1270" s="38">
        <v>194</v>
      </c>
      <c r="B1270" s="25">
        <v>13388</v>
      </c>
      <c r="C1270" s="32" t="s">
        <v>916</v>
      </c>
      <c r="D1270" s="33" t="s">
        <v>3528</v>
      </c>
      <c r="E1270" s="33" t="s">
        <v>1905</v>
      </c>
      <c r="F1270" s="34" t="s">
        <v>13</v>
      </c>
      <c r="G1270" s="35">
        <v>12728746471</v>
      </c>
      <c r="H1270" s="20">
        <f t="shared" si="61"/>
        <v>2545749.2942000004</v>
      </c>
      <c r="I1270" s="19">
        <f t="shared" si="60"/>
        <v>2545749.2942000004</v>
      </c>
      <c r="J1270" s="36"/>
      <c r="K1270" s="36"/>
      <c r="L1270" s="36"/>
      <c r="M1270" s="36"/>
    </row>
    <row r="1271" spans="1:13" ht="26.4" hidden="1" x14ac:dyDescent="0.3">
      <c r="A1271" s="38">
        <v>195</v>
      </c>
      <c r="B1271" s="25">
        <v>13393</v>
      </c>
      <c r="C1271" s="32" t="s">
        <v>921</v>
      </c>
      <c r="D1271" s="33" t="s">
        <v>3531</v>
      </c>
      <c r="E1271" s="33" t="s">
        <v>3532</v>
      </c>
      <c r="F1271" s="34" t="s">
        <v>13</v>
      </c>
      <c r="G1271" s="35">
        <v>16990581121</v>
      </c>
      <c r="H1271" s="20">
        <f t="shared" si="61"/>
        <v>3398116.2242000001</v>
      </c>
      <c r="I1271" s="19">
        <f t="shared" si="60"/>
        <v>3398116.2242000001</v>
      </c>
      <c r="J1271" s="36"/>
      <c r="K1271" s="36"/>
      <c r="L1271" s="36"/>
      <c r="M1271" s="36"/>
    </row>
    <row r="1272" spans="1:13" ht="52.8" hidden="1" x14ac:dyDescent="0.3">
      <c r="A1272" s="38">
        <v>196</v>
      </c>
      <c r="B1272" s="25">
        <v>13424</v>
      </c>
      <c r="C1272" s="32" t="s">
        <v>932</v>
      </c>
      <c r="D1272" s="33" t="s">
        <v>933</v>
      </c>
      <c r="E1272" s="33" t="s">
        <v>3543</v>
      </c>
      <c r="F1272" s="34" t="s">
        <v>13</v>
      </c>
      <c r="G1272" s="35">
        <v>15546904402</v>
      </c>
      <c r="H1272" s="20">
        <f t="shared" si="61"/>
        <v>3109380.8804000001</v>
      </c>
      <c r="I1272" s="19">
        <f t="shared" si="60"/>
        <v>3109380.8804000001</v>
      </c>
      <c r="J1272" s="36"/>
      <c r="K1272" s="36"/>
      <c r="L1272" s="36"/>
      <c r="M1272" s="36"/>
    </row>
    <row r="1273" spans="1:13" ht="26.4" hidden="1" x14ac:dyDescent="0.3">
      <c r="A1273" s="38">
        <v>197</v>
      </c>
      <c r="B1273" s="25">
        <v>13473</v>
      </c>
      <c r="C1273" s="32" t="s">
        <v>3550</v>
      </c>
      <c r="D1273" s="33" t="s">
        <v>3551</v>
      </c>
      <c r="E1273" s="33" t="s">
        <v>3552</v>
      </c>
      <c r="F1273" s="34" t="s">
        <v>13</v>
      </c>
      <c r="G1273" s="35">
        <v>21313362316</v>
      </c>
      <c r="H1273" s="20">
        <f t="shared" si="61"/>
        <v>4262672.4632000001</v>
      </c>
      <c r="I1273" s="19">
        <f t="shared" si="60"/>
        <v>4262672.4632000001</v>
      </c>
      <c r="J1273" s="36"/>
      <c r="K1273" s="36"/>
      <c r="L1273" s="36"/>
      <c r="M1273" s="36"/>
    </row>
    <row r="1274" spans="1:13" ht="26.4" hidden="1" x14ac:dyDescent="0.3">
      <c r="A1274" s="38">
        <v>198</v>
      </c>
      <c r="B1274" s="25">
        <v>13483</v>
      </c>
      <c r="C1274" s="32" t="s">
        <v>941</v>
      </c>
      <c r="D1274" s="33" t="s">
        <v>942</v>
      </c>
      <c r="E1274" s="33" t="s">
        <v>3554</v>
      </c>
      <c r="F1274" s="34" t="s">
        <v>13</v>
      </c>
      <c r="G1274" s="35">
        <v>8035599401</v>
      </c>
      <c r="H1274" s="20">
        <f t="shared" si="61"/>
        <v>1607119.8802</v>
      </c>
      <c r="I1274" s="19">
        <f t="shared" si="60"/>
        <v>1607119.8802</v>
      </c>
      <c r="J1274" s="36"/>
      <c r="K1274" s="36"/>
      <c r="L1274" s="36"/>
      <c r="M1274" s="36"/>
    </row>
    <row r="1275" spans="1:13" ht="26.4" hidden="1" x14ac:dyDescent="0.3">
      <c r="A1275" s="38">
        <v>199</v>
      </c>
      <c r="B1275" s="25">
        <v>13508</v>
      </c>
      <c r="C1275" s="32" t="s">
        <v>3559</v>
      </c>
      <c r="D1275" s="33" t="s">
        <v>3560</v>
      </c>
      <c r="E1275" s="33" t="s">
        <v>3561</v>
      </c>
      <c r="F1275" s="34" t="s">
        <v>13</v>
      </c>
      <c r="G1275" s="35">
        <v>5655888355</v>
      </c>
      <c r="H1275" s="20">
        <f t="shared" si="61"/>
        <v>1131177.6710000001</v>
      </c>
      <c r="I1275" s="19">
        <f t="shared" si="60"/>
        <v>1131177.6710000001</v>
      </c>
      <c r="J1275" s="36"/>
      <c r="K1275" s="36"/>
      <c r="L1275" s="36"/>
      <c r="M1275" s="36"/>
    </row>
    <row r="1276" spans="1:13" ht="39.6" hidden="1" x14ac:dyDescent="0.3">
      <c r="A1276" s="38">
        <v>200</v>
      </c>
      <c r="B1276" s="25">
        <v>13541</v>
      </c>
      <c r="C1276" s="32" t="s">
        <v>943</v>
      </c>
      <c r="D1276" s="33" t="s">
        <v>3563</v>
      </c>
      <c r="E1276" s="33" t="s">
        <v>3564</v>
      </c>
      <c r="F1276" s="34" t="s">
        <v>13</v>
      </c>
      <c r="G1276" s="35">
        <v>13218105314</v>
      </c>
      <c r="H1276" s="20">
        <f t="shared" si="61"/>
        <v>2643621.0628</v>
      </c>
      <c r="I1276" s="19">
        <f t="shared" si="60"/>
        <v>2643621.0628</v>
      </c>
      <c r="J1276" s="36"/>
      <c r="K1276" s="36"/>
      <c r="L1276" s="36"/>
      <c r="M1276" s="36"/>
    </row>
    <row r="1277" spans="1:13" ht="26.4" hidden="1" x14ac:dyDescent="0.3">
      <c r="A1277" s="38">
        <v>201</v>
      </c>
      <c r="B1277" s="25">
        <v>13561</v>
      </c>
      <c r="C1277" s="32" t="s">
        <v>1291</v>
      </c>
      <c r="D1277" s="33" t="s">
        <v>1292</v>
      </c>
      <c r="E1277" s="33" t="s">
        <v>3249</v>
      </c>
      <c r="F1277" s="34" t="s">
        <v>13</v>
      </c>
      <c r="G1277" s="35">
        <v>7992344505</v>
      </c>
      <c r="H1277" s="20">
        <f t="shared" si="61"/>
        <v>1598468.9010000001</v>
      </c>
      <c r="I1277" s="19">
        <f t="shared" si="60"/>
        <v>1598468.9010000001</v>
      </c>
      <c r="J1277" s="36"/>
      <c r="K1277" s="36"/>
      <c r="L1277" s="36"/>
      <c r="M1277" s="36"/>
    </row>
    <row r="1278" spans="1:13" ht="26.4" hidden="1" x14ac:dyDescent="0.3">
      <c r="A1278" s="38">
        <v>202</v>
      </c>
      <c r="B1278" s="25">
        <v>13569</v>
      </c>
      <c r="C1278" s="32" t="s">
        <v>1588</v>
      </c>
      <c r="D1278" s="33" t="s">
        <v>1589</v>
      </c>
      <c r="E1278" s="33" t="s">
        <v>3566</v>
      </c>
      <c r="F1278" s="34" t="s">
        <v>13</v>
      </c>
      <c r="G1278" s="35">
        <v>28772938791</v>
      </c>
      <c r="H1278" s="20">
        <f t="shared" si="61"/>
        <v>5754587.7582</v>
      </c>
      <c r="I1278" s="19">
        <f t="shared" si="60"/>
        <v>5754587.7582</v>
      </c>
      <c r="J1278" s="36"/>
      <c r="K1278" s="36"/>
      <c r="L1278" s="36"/>
      <c r="M1278" s="36"/>
    </row>
    <row r="1279" spans="1:13" ht="39.6" hidden="1" x14ac:dyDescent="0.3">
      <c r="A1279" s="38">
        <v>203</v>
      </c>
      <c r="B1279" s="25">
        <v>14032</v>
      </c>
      <c r="C1279" s="32" t="s">
        <v>963</v>
      </c>
      <c r="D1279" s="33" t="s">
        <v>3601</v>
      </c>
      <c r="E1279" s="33" t="s">
        <v>3602</v>
      </c>
      <c r="F1279" s="34" t="s">
        <v>13</v>
      </c>
      <c r="G1279" s="35">
        <v>37910548605</v>
      </c>
      <c r="H1279" s="20">
        <f t="shared" si="61"/>
        <v>7582109.7209999999</v>
      </c>
      <c r="I1279" s="19">
        <f t="shared" si="60"/>
        <v>7582109.7209999999</v>
      </c>
      <c r="J1279" s="36"/>
      <c r="K1279" s="36"/>
      <c r="L1279" s="36"/>
      <c r="M1279" s="36"/>
    </row>
    <row r="1280" spans="1:13" ht="39.6" hidden="1" x14ac:dyDescent="0.3">
      <c r="A1280" s="38">
        <v>204</v>
      </c>
      <c r="B1280" s="25">
        <v>14042</v>
      </c>
      <c r="C1280" s="32" t="s">
        <v>964</v>
      </c>
      <c r="D1280" s="33" t="s">
        <v>965</v>
      </c>
      <c r="E1280" s="33" t="s">
        <v>2004</v>
      </c>
      <c r="F1280" s="34" t="s">
        <v>13</v>
      </c>
      <c r="G1280" s="35">
        <v>206872880596</v>
      </c>
      <c r="H1280" s="20">
        <f t="shared" si="61"/>
        <v>41374576.119199999</v>
      </c>
      <c r="I1280" s="19">
        <f t="shared" si="60"/>
        <v>41374576.119199999</v>
      </c>
      <c r="J1280" s="36"/>
      <c r="K1280" s="36"/>
      <c r="L1280" s="36"/>
      <c r="M1280" s="36"/>
    </row>
    <row r="1281" spans="1:13" ht="39.6" hidden="1" x14ac:dyDescent="0.3">
      <c r="A1281" s="38">
        <v>205</v>
      </c>
      <c r="B1281" s="25">
        <v>14061</v>
      </c>
      <c r="C1281" s="32" t="s">
        <v>970</v>
      </c>
      <c r="D1281" s="33" t="s">
        <v>971</v>
      </c>
      <c r="E1281" s="33" t="s">
        <v>3605</v>
      </c>
      <c r="F1281" s="34" t="s">
        <v>13</v>
      </c>
      <c r="G1281" s="35">
        <v>93224323508</v>
      </c>
      <c r="H1281" s="20">
        <f t="shared" si="61"/>
        <v>18644864.7016</v>
      </c>
      <c r="I1281" s="19">
        <f t="shared" si="60"/>
        <v>18644864.7016</v>
      </c>
      <c r="J1281" s="36"/>
      <c r="K1281" s="36"/>
      <c r="L1281" s="36"/>
      <c r="M1281" s="36"/>
    </row>
    <row r="1282" spans="1:13" ht="39.6" hidden="1" x14ac:dyDescent="0.3">
      <c r="A1282" s="38">
        <v>206</v>
      </c>
      <c r="B1282" s="25">
        <v>14278</v>
      </c>
      <c r="C1282" s="32" t="s">
        <v>978</v>
      </c>
      <c r="D1282" s="33" t="s">
        <v>979</v>
      </c>
      <c r="E1282" s="33" t="s">
        <v>3610</v>
      </c>
      <c r="F1282" s="34" t="s">
        <v>13</v>
      </c>
      <c r="G1282" s="35">
        <v>5943921458</v>
      </c>
      <c r="H1282" s="20">
        <f t="shared" si="61"/>
        <v>1188784.2916000001</v>
      </c>
      <c r="I1282" s="19">
        <f t="shared" si="60"/>
        <v>1188784.2916000001</v>
      </c>
      <c r="J1282" s="36"/>
      <c r="K1282" s="36"/>
      <c r="L1282" s="36"/>
      <c r="M1282" s="36"/>
    </row>
    <row r="1283" spans="1:13" ht="52.8" hidden="1" x14ac:dyDescent="0.3">
      <c r="A1283" s="38">
        <v>207</v>
      </c>
      <c r="B1283" s="25">
        <v>14330</v>
      </c>
      <c r="C1283" s="32" t="s">
        <v>986</v>
      </c>
      <c r="D1283" s="33" t="s">
        <v>987</v>
      </c>
      <c r="E1283" s="33" t="s">
        <v>3617</v>
      </c>
      <c r="F1283" s="34" t="s">
        <v>13</v>
      </c>
      <c r="G1283" s="35">
        <v>55405306886</v>
      </c>
      <c r="H1283" s="20">
        <f t="shared" si="61"/>
        <v>11081061.3772</v>
      </c>
      <c r="I1283" s="19">
        <f t="shared" si="60"/>
        <v>11081061.3772</v>
      </c>
      <c r="J1283" s="36"/>
      <c r="K1283" s="36"/>
      <c r="L1283" s="36"/>
      <c r="M1283" s="36"/>
    </row>
    <row r="1284" spans="1:13" ht="26.4" hidden="1" x14ac:dyDescent="0.3">
      <c r="A1284" s="38">
        <v>208</v>
      </c>
      <c r="B1284" s="25">
        <v>14332</v>
      </c>
      <c r="C1284" s="32" t="s">
        <v>988</v>
      </c>
      <c r="D1284" s="33" t="s">
        <v>989</v>
      </c>
      <c r="E1284" s="33" t="s">
        <v>3618</v>
      </c>
      <c r="F1284" s="34" t="s">
        <v>13</v>
      </c>
      <c r="G1284" s="35">
        <v>6281328297</v>
      </c>
      <c r="H1284" s="20">
        <f t="shared" si="61"/>
        <v>1256265.6594</v>
      </c>
      <c r="I1284" s="19">
        <f t="shared" si="60"/>
        <v>1256265.6594</v>
      </c>
      <c r="J1284" s="36"/>
      <c r="K1284" s="36"/>
      <c r="L1284" s="36"/>
      <c r="M1284" s="36"/>
    </row>
    <row r="1285" spans="1:13" ht="26.4" hidden="1" x14ac:dyDescent="0.3">
      <c r="A1285" s="38">
        <v>209</v>
      </c>
      <c r="B1285" s="25">
        <v>14391</v>
      </c>
      <c r="C1285" s="32" t="s">
        <v>992</v>
      </c>
      <c r="D1285" s="33" t="s">
        <v>3620</v>
      </c>
      <c r="E1285" s="33" t="s">
        <v>3621</v>
      </c>
      <c r="F1285" s="34" t="s">
        <v>13</v>
      </c>
      <c r="G1285" s="35">
        <v>76960476448</v>
      </c>
      <c r="H1285" s="20">
        <f t="shared" si="61"/>
        <v>15392095.289600002</v>
      </c>
      <c r="I1285" s="19">
        <f t="shared" si="60"/>
        <v>15392095.289600002</v>
      </c>
      <c r="J1285" s="36"/>
      <c r="K1285" s="36"/>
      <c r="L1285" s="36"/>
      <c r="M1285" s="36"/>
    </row>
    <row r="1286" spans="1:13" ht="26.4" hidden="1" x14ac:dyDescent="0.3">
      <c r="A1286" s="38">
        <v>210</v>
      </c>
      <c r="B1286" s="25">
        <v>14473</v>
      </c>
      <c r="C1286" s="32" t="s">
        <v>1450</v>
      </c>
      <c r="D1286" s="33" t="s">
        <v>1451</v>
      </c>
      <c r="E1286" s="33" t="s">
        <v>3624</v>
      </c>
      <c r="F1286" s="34" t="s">
        <v>13</v>
      </c>
      <c r="G1286" s="35">
        <v>22251715075</v>
      </c>
      <c r="H1286" s="20">
        <f t="shared" si="61"/>
        <v>4450343.0150000006</v>
      </c>
      <c r="I1286" s="19">
        <f t="shared" si="60"/>
        <v>4450343.0150000006</v>
      </c>
      <c r="J1286" s="36"/>
      <c r="K1286" s="36"/>
      <c r="L1286" s="36"/>
      <c r="M1286" s="36"/>
    </row>
    <row r="1287" spans="1:13" ht="39.6" hidden="1" x14ac:dyDescent="0.3">
      <c r="A1287" s="38">
        <v>211</v>
      </c>
      <c r="B1287" s="25">
        <v>14554</v>
      </c>
      <c r="C1287" s="32" t="s">
        <v>1592</v>
      </c>
      <c r="D1287" s="33" t="s">
        <v>3634</v>
      </c>
      <c r="E1287" s="33" t="s">
        <v>3635</v>
      </c>
      <c r="F1287" s="34" t="s">
        <v>13</v>
      </c>
      <c r="G1287" s="35">
        <v>825069696346</v>
      </c>
      <c r="H1287" s="20">
        <f t="shared" si="61"/>
        <v>165013939.2692</v>
      </c>
      <c r="I1287" s="19">
        <f t="shared" si="60"/>
        <v>100000000</v>
      </c>
      <c r="J1287" s="36"/>
      <c r="K1287" s="36"/>
      <c r="L1287" s="36"/>
      <c r="M1287" s="36"/>
    </row>
    <row r="1288" spans="1:13" ht="26.4" hidden="1" x14ac:dyDescent="0.3">
      <c r="A1288" s="38">
        <v>212</v>
      </c>
      <c r="B1288" s="25">
        <v>14568</v>
      </c>
      <c r="C1288" s="32" t="s">
        <v>480</v>
      </c>
      <c r="D1288" s="33" t="s">
        <v>3636</v>
      </c>
      <c r="E1288" s="33" t="s">
        <v>3637</v>
      </c>
      <c r="F1288" s="34" t="s">
        <v>13</v>
      </c>
      <c r="G1288" s="35">
        <v>7720776258</v>
      </c>
      <c r="H1288" s="20">
        <f t="shared" si="61"/>
        <v>1544155.2516000001</v>
      </c>
      <c r="I1288" s="19">
        <f t="shared" si="60"/>
        <v>1544155.2516000001</v>
      </c>
      <c r="J1288" s="36"/>
      <c r="K1288" s="36"/>
      <c r="L1288" s="36"/>
      <c r="M1288" s="36"/>
    </row>
    <row r="1289" spans="1:13" ht="39.6" hidden="1" x14ac:dyDescent="0.3">
      <c r="A1289" s="38">
        <v>213</v>
      </c>
      <c r="B1289" s="25">
        <v>14581</v>
      </c>
      <c r="C1289" s="32" t="s">
        <v>1000</v>
      </c>
      <c r="D1289" s="33" t="s">
        <v>3638</v>
      </c>
      <c r="E1289" s="33" t="s">
        <v>3639</v>
      </c>
      <c r="F1289" s="34" t="s">
        <v>13</v>
      </c>
      <c r="G1289" s="35">
        <v>23017598826</v>
      </c>
      <c r="H1289" s="20">
        <f t="shared" si="61"/>
        <v>4603519.7652000003</v>
      </c>
      <c r="I1289" s="19">
        <f t="shared" si="60"/>
        <v>4603519.7652000003</v>
      </c>
      <c r="J1289" s="36"/>
      <c r="K1289" s="36"/>
      <c r="L1289" s="36"/>
      <c r="M1289" s="36"/>
    </row>
    <row r="1290" spans="1:13" ht="26.4" hidden="1" x14ac:dyDescent="0.3">
      <c r="A1290" s="38">
        <v>214</v>
      </c>
      <c r="B1290" s="25">
        <v>14597</v>
      </c>
      <c r="C1290" s="32" t="s">
        <v>1238</v>
      </c>
      <c r="D1290" s="33" t="s">
        <v>3642</v>
      </c>
      <c r="E1290" s="33" t="s">
        <v>3643</v>
      </c>
      <c r="F1290" s="34" t="s">
        <v>13</v>
      </c>
      <c r="G1290" s="35">
        <v>83167942648</v>
      </c>
      <c r="H1290" s="20">
        <f t="shared" si="61"/>
        <v>16633588.5296</v>
      </c>
      <c r="I1290" s="19">
        <f t="shared" ref="I1290:I1341" si="62">IF(H1290&gt;100000000,100000000,IF(H1290&gt;=500000,H1290,500000))</f>
        <v>16633588.5296</v>
      </c>
      <c r="J1290" s="36"/>
      <c r="K1290" s="36"/>
      <c r="L1290" s="36"/>
      <c r="M1290" s="36"/>
    </row>
    <row r="1291" spans="1:13" ht="26.4" hidden="1" x14ac:dyDescent="0.3">
      <c r="A1291" s="38">
        <v>215</v>
      </c>
      <c r="B1291" s="25">
        <v>14625</v>
      </c>
      <c r="C1291" s="32" t="s">
        <v>1009</v>
      </c>
      <c r="D1291" s="33" t="s">
        <v>1010</v>
      </c>
      <c r="E1291" s="33" t="s">
        <v>2345</v>
      </c>
      <c r="F1291" s="34" t="s">
        <v>13</v>
      </c>
      <c r="G1291" s="35">
        <v>142727952947</v>
      </c>
      <c r="H1291" s="20">
        <f t="shared" si="61"/>
        <v>28545590.589400001</v>
      </c>
      <c r="I1291" s="19">
        <f t="shared" si="62"/>
        <v>28545590.589400001</v>
      </c>
      <c r="J1291" s="36"/>
      <c r="K1291" s="36"/>
      <c r="L1291" s="36"/>
      <c r="M1291" s="36"/>
    </row>
    <row r="1292" spans="1:13" ht="52.8" hidden="1" x14ac:dyDescent="0.3">
      <c r="A1292" s="38">
        <v>216</v>
      </c>
      <c r="B1292" s="25">
        <v>14673</v>
      </c>
      <c r="C1292" s="32" t="s">
        <v>1013</v>
      </c>
      <c r="D1292" s="33" t="s">
        <v>1014</v>
      </c>
      <c r="E1292" s="33" t="s">
        <v>3650</v>
      </c>
      <c r="F1292" s="34" t="s">
        <v>13</v>
      </c>
      <c r="G1292" s="35">
        <v>1091636606925</v>
      </c>
      <c r="H1292" s="20">
        <f t="shared" si="61"/>
        <v>218327321.38500002</v>
      </c>
      <c r="I1292" s="19">
        <f t="shared" si="62"/>
        <v>100000000</v>
      </c>
      <c r="J1292" s="36"/>
      <c r="K1292" s="36"/>
      <c r="L1292" s="36"/>
      <c r="M1292" s="36"/>
    </row>
    <row r="1293" spans="1:13" ht="39.6" hidden="1" x14ac:dyDescent="0.3">
      <c r="A1293" s="38">
        <v>217</v>
      </c>
      <c r="B1293" s="25">
        <v>14699</v>
      </c>
      <c r="C1293" s="32" t="s">
        <v>1015</v>
      </c>
      <c r="D1293" s="33" t="s">
        <v>1016</v>
      </c>
      <c r="E1293" s="33" t="s">
        <v>3651</v>
      </c>
      <c r="F1293" s="34" t="s">
        <v>13</v>
      </c>
      <c r="G1293" s="35">
        <v>26225182359</v>
      </c>
      <c r="H1293" s="20">
        <f t="shared" si="61"/>
        <v>5245036.4718000004</v>
      </c>
      <c r="I1293" s="19">
        <f t="shared" si="62"/>
        <v>5245036.4718000004</v>
      </c>
      <c r="J1293" s="36"/>
      <c r="K1293" s="36"/>
      <c r="L1293" s="36"/>
      <c r="M1293" s="36"/>
    </row>
    <row r="1294" spans="1:13" ht="26.4" hidden="1" x14ac:dyDescent="0.3">
      <c r="A1294" s="38">
        <v>218</v>
      </c>
      <c r="B1294" s="25">
        <v>14712</v>
      </c>
      <c r="C1294" s="32" t="s">
        <v>1019</v>
      </c>
      <c r="D1294" s="33" t="s">
        <v>1020</v>
      </c>
      <c r="E1294" s="33" t="s">
        <v>3652</v>
      </c>
      <c r="F1294" s="34" t="s">
        <v>13</v>
      </c>
      <c r="G1294" s="35">
        <v>370961292160</v>
      </c>
      <c r="H1294" s="20">
        <f t="shared" si="61"/>
        <v>74192258.431999996</v>
      </c>
      <c r="I1294" s="19">
        <f t="shared" si="62"/>
        <v>74192258.431999996</v>
      </c>
      <c r="J1294" s="36"/>
      <c r="K1294" s="36"/>
      <c r="L1294" s="36"/>
      <c r="M1294" s="36"/>
    </row>
    <row r="1295" spans="1:13" ht="26.4" hidden="1" x14ac:dyDescent="0.3">
      <c r="A1295" s="38">
        <v>219</v>
      </c>
      <c r="B1295" s="25">
        <v>14728</v>
      </c>
      <c r="C1295" s="32" t="s">
        <v>1021</v>
      </c>
      <c r="D1295" s="33" t="s">
        <v>1022</v>
      </c>
      <c r="E1295" s="33" t="s">
        <v>3653</v>
      </c>
      <c r="F1295" s="34" t="s">
        <v>13</v>
      </c>
      <c r="G1295" s="35">
        <v>474967608368</v>
      </c>
      <c r="H1295" s="20">
        <f t="shared" si="61"/>
        <v>94993521.673600003</v>
      </c>
      <c r="I1295" s="19">
        <f t="shared" si="62"/>
        <v>94993521.673600003</v>
      </c>
      <c r="J1295" s="36"/>
      <c r="K1295" s="36"/>
      <c r="L1295" s="36"/>
      <c r="M1295" s="36"/>
    </row>
    <row r="1296" spans="1:13" ht="26.4" hidden="1" x14ac:dyDescent="0.3">
      <c r="A1296" s="38">
        <v>220</v>
      </c>
      <c r="B1296" s="25">
        <v>14825</v>
      </c>
      <c r="C1296" s="32" t="s">
        <v>1025</v>
      </c>
      <c r="D1296" s="33" t="s">
        <v>1026</v>
      </c>
      <c r="E1296" s="33" t="s">
        <v>3655</v>
      </c>
      <c r="F1296" s="34" t="s">
        <v>13</v>
      </c>
      <c r="G1296" s="35">
        <v>9760574762</v>
      </c>
      <c r="H1296" s="20">
        <f t="shared" si="61"/>
        <v>1952114.9524000001</v>
      </c>
      <c r="I1296" s="19">
        <f t="shared" si="62"/>
        <v>1952114.9524000001</v>
      </c>
      <c r="J1296" s="36"/>
      <c r="K1296" s="36"/>
      <c r="L1296" s="36"/>
      <c r="M1296" s="36"/>
    </row>
    <row r="1297" spans="1:13" ht="26.4" hidden="1" x14ac:dyDescent="0.3">
      <c r="A1297" s="38">
        <v>221</v>
      </c>
      <c r="B1297" s="25">
        <v>14829</v>
      </c>
      <c r="C1297" s="32" t="s">
        <v>1027</v>
      </c>
      <c r="D1297" s="33" t="s">
        <v>1028</v>
      </c>
      <c r="E1297" s="33" t="s">
        <v>3655</v>
      </c>
      <c r="F1297" s="34" t="s">
        <v>13</v>
      </c>
      <c r="G1297" s="35">
        <v>42779085145</v>
      </c>
      <c r="H1297" s="20">
        <f t="shared" si="61"/>
        <v>8555817.029000001</v>
      </c>
      <c r="I1297" s="19">
        <f t="shared" si="62"/>
        <v>8555817.029000001</v>
      </c>
      <c r="J1297" s="36"/>
      <c r="K1297" s="36"/>
      <c r="L1297" s="36"/>
      <c r="M1297" s="36"/>
    </row>
    <row r="1298" spans="1:13" ht="39.6" hidden="1" x14ac:dyDescent="0.3">
      <c r="A1298" s="38">
        <v>222</v>
      </c>
      <c r="B1298" s="25">
        <v>14830</v>
      </c>
      <c r="C1298" s="32" t="s">
        <v>1029</v>
      </c>
      <c r="D1298" s="33" t="s">
        <v>3656</v>
      </c>
      <c r="E1298" s="33" t="s">
        <v>3657</v>
      </c>
      <c r="F1298" s="34" t="s">
        <v>13</v>
      </c>
      <c r="G1298" s="35">
        <v>24818370506</v>
      </c>
      <c r="H1298" s="20">
        <f t="shared" si="61"/>
        <v>4963674.1012000004</v>
      </c>
      <c r="I1298" s="19">
        <f t="shared" si="62"/>
        <v>4963674.1012000004</v>
      </c>
      <c r="J1298" s="36"/>
      <c r="K1298" s="36"/>
      <c r="L1298" s="36"/>
      <c r="M1298" s="36"/>
    </row>
    <row r="1299" spans="1:13" ht="52.8" hidden="1" x14ac:dyDescent="0.3">
      <c r="A1299" s="38">
        <v>223</v>
      </c>
      <c r="B1299" s="25">
        <v>14874</v>
      </c>
      <c r="C1299" s="32" t="s">
        <v>1033</v>
      </c>
      <c r="D1299" s="33" t="s">
        <v>1034</v>
      </c>
      <c r="E1299" s="33" t="s">
        <v>3660</v>
      </c>
      <c r="F1299" s="34" t="s">
        <v>13</v>
      </c>
      <c r="G1299" s="35">
        <v>23594339407</v>
      </c>
      <c r="H1299" s="20">
        <f t="shared" si="61"/>
        <v>4718867.8814000003</v>
      </c>
      <c r="I1299" s="19">
        <f t="shared" si="62"/>
        <v>4718867.8814000003</v>
      </c>
      <c r="J1299" s="36"/>
      <c r="K1299" s="36"/>
      <c r="L1299" s="36"/>
      <c r="M1299" s="36"/>
    </row>
    <row r="1300" spans="1:13" ht="26.4" hidden="1" x14ac:dyDescent="0.3">
      <c r="A1300" s="38">
        <v>224</v>
      </c>
      <c r="B1300" s="25">
        <v>14888</v>
      </c>
      <c r="C1300" s="32" t="s">
        <v>1222</v>
      </c>
      <c r="D1300" s="33" t="s">
        <v>3662</v>
      </c>
      <c r="E1300" s="33" t="s">
        <v>3663</v>
      </c>
      <c r="F1300" s="34" t="s">
        <v>13</v>
      </c>
      <c r="G1300" s="35">
        <v>73166220494</v>
      </c>
      <c r="H1300" s="20">
        <f t="shared" si="61"/>
        <v>14633244.0988</v>
      </c>
      <c r="I1300" s="19">
        <f t="shared" si="62"/>
        <v>14633244.0988</v>
      </c>
      <c r="J1300" s="36"/>
      <c r="K1300" s="36"/>
      <c r="L1300" s="36"/>
      <c r="M1300" s="36"/>
    </row>
    <row r="1301" spans="1:13" ht="26.4" hidden="1" x14ac:dyDescent="0.3">
      <c r="A1301" s="38">
        <v>225</v>
      </c>
      <c r="B1301" s="25">
        <v>14911</v>
      </c>
      <c r="C1301" s="32" t="s">
        <v>1037</v>
      </c>
      <c r="D1301" s="33" t="s">
        <v>1038</v>
      </c>
      <c r="E1301" s="33" t="s">
        <v>1953</v>
      </c>
      <c r="F1301" s="34" t="s">
        <v>13</v>
      </c>
      <c r="G1301" s="35">
        <v>9221683843</v>
      </c>
      <c r="H1301" s="20">
        <f t="shared" si="61"/>
        <v>1844336.7686000001</v>
      </c>
      <c r="I1301" s="19">
        <f t="shared" si="62"/>
        <v>1844336.7686000001</v>
      </c>
      <c r="J1301" s="36"/>
      <c r="K1301" s="36"/>
      <c r="L1301" s="36"/>
      <c r="M1301" s="36"/>
    </row>
    <row r="1302" spans="1:13" ht="39.6" hidden="1" x14ac:dyDescent="0.3">
      <c r="A1302" s="38">
        <v>226</v>
      </c>
      <c r="B1302" s="25">
        <v>14996</v>
      </c>
      <c r="C1302" s="32" t="s">
        <v>1039</v>
      </c>
      <c r="D1302" s="33" t="s">
        <v>3664</v>
      </c>
      <c r="E1302" s="33" t="s">
        <v>3665</v>
      </c>
      <c r="F1302" s="34" t="s">
        <v>13</v>
      </c>
      <c r="G1302" s="35">
        <v>46018387295</v>
      </c>
      <c r="H1302" s="20">
        <f t="shared" si="61"/>
        <v>9203677.4590000007</v>
      </c>
      <c r="I1302" s="19">
        <f t="shared" si="62"/>
        <v>9203677.4590000007</v>
      </c>
      <c r="J1302" s="36"/>
      <c r="K1302" s="36"/>
      <c r="L1302" s="36"/>
      <c r="M1302" s="36"/>
    </row>
    <row r="1303" spans="1:13" ht="26.4" hidden="1" x14ac:dyDescent="0.3">
      <c r="A1303" s="38">
        <v>227</v>
      </c>
      <c r="B1303" s="25">
        <v>15149</v>
      </c>
      <c r="C1303" s="32" t="s">
        <v>1571</v>
      </c>
      <c r="D1303" s="33" t="s">
        <v>1572</v>
      </c>
      <c r="E1303" s="33" t="s">
        <v>3669</v>
      </c>
      <c r="F1303" s="34" t="s">
        <v>13</v>
      </c>
      <c r="G1303" s="35">
        <v>523937102910</v>
      </c>
      <c r="H1303" s="20">
        <f t="shared" si="61"/>
        <v>104787420.582</v>
      </c>
      <c r="I1303" s="19">
        <f t="shared" si="62"/>
        <v>100000000</v>
      </c>
      <c r="J1303" s="36"/>
      <c r="K1303" s="36"/>
      <c r="L1303" s="36"/>
      <c r="M1303" s="36"/>
    </row>
    <row r="1304" spans="1:13" ht="39.6" hidden="1" x14ac:dyDescent="0.3">
      <c r="A1304" s="38">
        <v>228</v>
      </c>
      <c r="B1304" s="25">
        <v>15150</v>
      </c>
      <c r="C1304" s="32" t="s">
        <v>1040</v>
      </c>
      <c r="D1304" s="33" t="s">
        <v>1041</v>
      </c>
      <c r="E1304" s="33" t="s">
        <v>3670</v>
      </c>
      <c r="F1304" s="34" t="s">
        <v>13</v>
      </c>
      <c r="G1304" s="35">
        <v>20520688468</v>
      </c>
      <c r="H1304" s="20">
        <f t="shared" si="61"/>
        <v>4104137.6936000003</v>
      </c>
      <c r="I1304" s="19">
        <f t="shared" si="62"/>
        <v>4104137.6936000003</v>
      </c>
      <c r="J1304" s="36"/>
      <c r="K1304" s="36"/>
      <c r="L1304" s="36"/>
      <c r="M1304" s="36"/>
    </row>
    <row r="1305" spans="1:13" ht="39.6" hidden="1" x14ac:dyDescent="0.3">
      <c r="A1305" s="38">
        <v>229</v>
      </c>
      <c r="B1305" s="25">
        <v>15154</v>
      </c>
      <c r="C1305" s="32" t="s">
        <v>3672</v>
      </c>
      <c r="D1305" s="33" t="s">
        <v>3673</v>
      </c>
      <c r="E1305" s="33" t="s">
        <v>3674</v>
      </c>
      <c r="F1305" s="34" t="s">
        <v>13</v>
      </c>
      <c r="G1305" s="35">
        <v>13903854547</v>
      </c>
      <c r="H1305" s="20">
        <f t="shared" si="61"/>
        <v>2780770.9094000002</v>
      </c>
      <c r="I1305" s="19">
        <f t="shared" si="62"/>
        <v>2780770.9094000002</v>
      </c>
      <c r="J1305" s="36"/>
      <c r="K1305" s="36"/>
      <c r="L1305" s="36"/>
      <c r="M1305" s="36"/>
    </row>
    <row r="1306" spans="1:13" ht="26.4" hidden="1" x14ac:dyDescent="0.3">
      <c r="A1306" s="38">
        <v>230</v>
      </c>
      <c r="B1306" s="25">
        <v>15189</v>
      </c>
      <c r="C1306" s="32" t="s">
        <v>1452</v>
      </c>
      <c r="D1306" s="33" t="s">
        <v>1453</v>
      </c>
      <c r="E1306" s="33" t="s">
        <v>3679</v>
      </c>
      <c r="F1306" s="34" t="s">
        <v>13</v>
      </c>
      <c r="G1306" s="35">
        <v>16479008313</v>
      </c>
      <c r="H1306" s="20">
        <f t="shared" si="61"/>
        <v>3295801.6626000004</v>
      </c>
      <c r="I1306" s="19">
        <f t="shared" si="62"/>
        <v>3295801.6626000004</v>
      </c>
      <c r="J1306" s="36"/>
      <c r="K1306" s="36"/>
      <c r="L1306" s="36"/>
      <c r="M1306" s="36"/>
    </row>
    <row r="1307" spans="1:13" ht="39.6" hidden="1" x14ac:dyDescent="0.3">
      <c r="A1307" s="38">
        <v>231</v>
      </c>
      <c r="B1307" s="25">
        <v>15194</v>
      </c>
      <c r="C1307" s="32" t="s">
        <v>1046</v>
      </c>
      <c r="D1307" s="33" t="s">
        <v>1047</v>
      </c>
      <c r="E1307" s="33" t="s">
        <v>3680</v>
      </c>
      <c r="F1307" s="34" t="s">
        <v>13</v>
      </c>
      <c r="G1307" s="35">
        <v>129551059704</v>
      </c>
      <c r="H1307" s="20">
        <f t="shared" ref="H1307:H1351" si="63">G1307*0.02%</f>
        <v>25910211.9408</v>
      </c>
      <c r="I1307" s="19">
        <f t="shared" si="62"/>
        <v>25910211.9408</v>
      </c>
      <c r="J1307" s="36"/>
      <c r="K1307" s="36"/>
      <c r="L1307" s="36"/>
      <c r="M1307" s="36"/>
    </row>
    <row r="1308" spans="1:13" ht="26.4" hidden="1" x14ac:dyDescent="0.3">
      <c r="A1308" s="38">
        <v>232</v>
      </c>
      <c r="B1308" s="25">
        <v>15232</v>
      </c>
      <c r="C1308" s="32" t="s">
        <v>1048</v>
      </c>
      <c r="D1308" s="33" t="s">
        <v>1049</v>
      </c>
      <c r="E1308" s="33" t="s">
        <v>3681</v>
      </c>
      <c r="F1308" s="34" t="s">
        <v>13</v>
      </c>
      <c r="G1308" s="35">
        <v>5155260334</v>
      </c>
      <c r="H1308" s="20">
        <f t="shared" si="63"/>
        <v>1031052.0668</v>
      </c>
      <c r="I1308" s="19">
        <f t="shared" si="62"/>
        <v>1031052.0668</v>
      </c>
      <c r="J1308" s="36"/>
      <c r="K1308" s="36"/>
      <c r="L1308" s="36"/>
      <c r="M1308" s="36"/>
    </row>
    <row r="1309" spans="1:13" ht="26.4" hidden="1" x14ac:dyDescent="0.3">
      <c r="A1309" s="38">
        <v>233</v>
      </c>
      <c r="B1309" s="25">
        <v>15257</v>
      </c>
      <c r="C1309" s="32" t="s">
        <v>1052</v>
      </c>
      <c r="D1309" s="33" t="s">
        <v>3684</v>
      </c>
      <c r="E1309" s="33" t="s">
        <v>3685</v>
      </c>
      <c r="F1309" s="34" t="s">
        <v>13</v>
      </c>
      <c r="G1309" s="35">
        <v>19565492881</v>
      </c>
      <c r="H1309" s="20">
        <f t="shared" si="63"/>
        <v>3913098.5762</v>
      </c>
      <c r="I1309" s="19">
        <f t="shared" si="62"/>
        <v>3913098.5762</v>
      </c>
      <c r="J1309" s="36"/>
      <c r="K1309" s="36"/>
      <c r="L1309" s="36"/>
      <c r="M1309" s="36"/>
    </row>
    <row r="1310" spans="1:13" ht="39.6" hidden="1" x14ac:dyDescent="0.3">
      <c r="A1310" s="38">
        <v>234</v>
      </c>
      <c r="B1310" s="25">
        <v>15324</v>
      </c>
      <c r="C1310" s="32" t="s">
        <v>1053</v>
      </c>
      <c r="D1310" s="33" t="s">
        <v>1054</v>
      </c>
      <c r="E1310" s="33" t="s">
        <v>3686</v>
      </c>
      <c r="F1310" s="34" t="s">
        <v>13</v>
      </c>
      <c r="G1310" s="35">
        <v>40049813697</v>
      </c>
      <c r="H1310" s="20">
        <f t="shared" si="63"/>
        <v>8009962.7394000003</v>
      </c>
      <c r="I1310" s="19">
        <f t="shared" si="62"/>
        <v>8009962.7394000003</v>
      </c>
      <c r="J1310" s="36"/>
      <c r="K1310" s="36"/>
      <c r="L1310" s="36"/>
      <c r="M1310" s="36"/>
    </row>
    <row r="1311" spans="1:13" ht="39.6" hidden="1" x14ac:dyDescent="0.3">
      <c r="A1311" s="38">
        <v>235</v>
      </c>
      <c r="B1311" s="25">
        <v>15400</v>
      </c>
      <c r="C1311" s="32" t="s">
        <v>1064</v>
      </c>
      <c r="D1311" s="33" t="s">
        <v>1065</v>
      </c>
      <c r="E1311" s="33" t="s">
        <v>3693</v>
      </c>
      <c r="F1311" s="34" t="s">
        <v>13</v>
      </c>
      <c r="G1311" s="35">
        <v>18323730386</v>
      </c>
      <c r="H1311" s="20">
        <f t="shared" si="63"/>
        <v>3664746.0772000002</v>
      </c>
      <c r="I1311" s="19">
        <f t="shared" si="62"/>
        <v>3664746.0772000002</v>
      </c>
      <c r="J1311" s="36"/>
      <c r="K1311" s="36"/>
      <c r="L1311" s="36"/>
      <c r="M1311" s="36"/>
    </row>
    <row r="1312" spans="1:13" ht="26.4" hidden="1" x14ac:dyDescent="0.3">
      <c r="A1312" s="38">
        <v>236</v>
      </c>
      <c r="B1312" s="25">
        <v>15425</v>
      </c>
      <c r="C1312" s="32" t="s">
        <v>1066</v>
      </c>
      <c r="D1312" s="33" t="s">
        <v>1067</v>
      </c>
      <c r="E1312" s="33" t="s">
        <v>1911</v>
      </c>
      <c r="F1312" s="34" t="s">
        <v>13</v>
      </c>
      <c r="G1312" s="35">
        <v>22956039032</v>
      </c>
      <c r="H1312" s="20">
        <f t="shared" si="63"/>
        <v>4591207.8064000001</v>
      </c>
      <c r="I1312" s="19">
        <f t="shared" si="62"/>
        <v>4591207.8064000001</v>
      </c>
      <c r="J1312" s="36"/>
      <c r="K1312" s="36"/>
      <c r="L1312" s="36"/>
      <c r="M1312" s="36"/>
    </row>
    <row r="1313" spans="1:13" ht="26.4" hidden="1" x14ac:dyDescent="0.3">
      <c r="A1313" s="38">
        <v>237</v>
      </c>
      <c r="B1313" s="25">
        <v>15650</v>
      </c>
      <c r="C1313" s="32" t="s">
        <v>1080</v>
      </c>
      <c r="D1313" s="33" t="s">
        <v>1081</v>
      </c>
      <c r="E1313" s="33" t="s">
        <v>3701</v>
      </c>
      <c r="F1313" s="34" t="s">
        <v>13</v>
      </c>
      <c r="G1313" s="35">
        <v>17569122588</v>
      </c>
      <c r="H1313" s="20">
        <f t="shared" si="63"/>
        <v>3513824.5176000004</v>
      </c>
      <c r="I1313" s="19">
        <f t="shared" si="62"/>
        <v>3513824.5176000004</v>
      </c>
      <c r="J1313" s="36"/>
      <c r="K1313" s="36"/>
      <c r="L1313" s="36"/>
      <c r="M1313" s="36"/>
    </row>
    <row r="1314" spans="1:13" ht="26.4" hidden="1" x14ac:dyDescent="0.3">
      <c r="A1314" s="38">
        <v>238</v>
      </c>
      <c r="B1314" s="25">
        <v>15736</v>
      </c>
      <c r="C1314" s="32" t="s">
        <v>1087</v>
      </c>
      <c r="D1314" s="33" t="s">
        <v>1088</v>
      </c>
      <c r="E1314" s="33" t="s">
        <v>3711</v>
      </c>
      <c r="F1314" s="34" t="s">
        <v>13</v>
      </c>
      <c r="G1314" s="35">
        <v>13865919238</v>
      </c>
      <c r="H1314" s="20">
        <f t="shared" si="63"/>
        <v>2773183.8476</v>
      </c>
      <c r="I1314" s="19">
        <f t="shared" si="62"/>
        <v>2773183.8476</v>
      </c>
      <c r="J1314" s="36"/>
      <c r="K1314" s="36"/>
      <c r="L1314" s="36"/>
      <c r="M1314" s="36"/>
    </row>
    <row r="1315" spans="1:13" ht="39.6" hidden="1" x14ac:dyDescent="0.3">
      <c r="A1315" s="38">
        <v>239</v>
      </c>
      <c r="B1315" s="25">
        <v>15774</v>
      </c>
      <c r="C1315" s="32" t="s">
        <v>1094</v>
      </c>
      <c r="D1315" s="33" t="s">
        <v>1095</v>
      </c>
      <c r="E1315" s="33" t="s">
        <v>3716</v>
      </c>
      <c r="F1315" s="34" t="s">
        <v>13</v>
      </c>
      <c r="G1315" s="35">
        <v>21227741946</v>
      </c>
      <c r="H1315" s="20">
        <f t="shared" si="63"/>
        <v>4245548.3892000001</v>
      </c>
      <c r="I1315" s="19">
        <f t="shared" si="62"/>
        <v>4245548.3892000001</v>
      </c>
      <c r="J1315" s="36"/>
      <c r="K1315" s="36"/>
      <c r="L1315" s="36"/>
      <c r="M1315" s="36"/>
    </row>
    <row r="1316" spans="1:13" ht="52.8" hidden="1" x14ac:dyDescent="0.3">
      <c r="A1316" s="38">
        <v>240</v>
      </c>
      <c r="B1316" s="25">
        <v>15872</v>
      </c>
      <c r="C1316" s="32" t="s">
        <v>1100</v>
      </c>
      <c r="D1316" s="33" t="s">
        <v>1101</v>
      </c>
      <c r="E1316" s="33" t="s">
        <v>3722</v>
      </c>
      <c r="F1316" s="34" t="s">
        <v>13</v>
      </c>
      <c r="G1316" s="35">
        <v>328900000000</v>
      </c>
      <c r="H1316" s="20">
        <f t="shared" si="63"/>
        <v>65780000</v>
      </c>
      <c r="I1316" s="19">
        <f t="shared" si="62"/>
        <v>65780000</v>
      </c>
      <c r="J1316" s="36"/>
      <c r="K1316" s="36"/>
      <c r="L1316" s="36"/>
      <c r="M1316" s="36"/>
    </row>
    <row r="1317" spans="1:13" ht="39.6" hidden="1" x14ac:dyDescent="0.3">
      <c r="A1317" s="38">
        <v>241</v>
      </c>
      <c r="B1317" s="25">
        <v>16394</v>
      </c>
      <c r="C1317" s="32" t="s">
        <v>1192</v>
      </c>
      <c r="D1317" s="33" t="s">
        <v>1193</v>
      </c>
      <c r="E1317" s="33" t="s">
        <v>3753</v>
      </c>
      <c r="F1317" s="34" t="s">
        <v>13</v>
      </c>
      <c r="G1317" s="35">
        <v>18991075156</v>
      </c>
      <c r="H1317" s="20">
        <f t="shared" si="63"/>
        <v>3798215.0312000001</v>
      </c>
      <c r="I1317" s="19">
        <f t="shared" si="62"/>
        <v>3798215.0312000001</v>
      </c>
      <c r="J1317" s="36"/>
      <c r="K1317" s="36"/>
      <c r="L1317" s="36"/>
      <c r="M1317" s="36"/>
    </row>
    <row r="1318" spans="1:13" ht="26.4" hidden="1" x14ac:dyDescent="0.3">
      <c r="A1318" s="38">
        <v>242</v>
      </c>
      <c r="B1318" s="25">
        <v>16571</v>
      </c>
      <c r="C1318" s="32" t="s">
        <v>3756</v>
      </c>
      <c r="D1318" s="33" t="s">
        <v>3757</v>
      </c>
      <c r="E1318" s="33" t="s">
        <v>3758</v>
      </c>
      <c r="F1318" s="34" t="s">
        <v>13</v>
      </c>
      <c r="G1318" s="35">
        <v>5723035649</v>
      </c>
      <c r="H1318" s="20">
        <f t="shared" si="63"/>
        <v>1144607.1298</v>
      </c>
      <c r="I1318" s="19">
        <f t="shared" si="62"/>
        <v>1144607.1298</v>
      </c>
      <c r="J1318" s="36"/>
      <c r="K1318" s="36"/>
      <c r="L1318" s="36"/>
      <c r="M1318" s="36"/>
    </row>
    <row r="1319" spans="1:13" ht="26.4" hidden="1" x14ac:dyDescent="0.3">
      <c r="A1319" s="38">
        <v>243</v>
      </c>
      <c r="B1319" s="25">
        <v>16655</v>
      </c>
      <c r="C1319" s="32" t="s">
        <v>1204</v>
      </c>
      <c r="D1319" s="33" t="s">
        <v>1205</v>
      </c>
      <c r="E1319" s="33" t="s">
        <v>1962</v>
      </c>
      <c r="F1319" s="34" t="s">
        <v>13</v>
      </c>
      <c r="G1319" s="35">
        <v>43249340152</v>
      </c>
      <c r="H1319" s="20">
        <f t="shared" si="63"/>
        <v>8649868.0304000005</v>
      </c>
      <c r="I1319" s="19">
        <f t="shared" si="62"/>
        <v>8649868.0304000005</v>
      </c>
      <c r="J1319" s="36"/>
      <c r="K1319" s="36"/>
      <c r="L1319" s="36"/>
      <c r="M1319" s="36"/>
    </row>
    <row r="1320" spans="1:13" ht="26.4" hidden="1" x14ac:dyDescent="0.3">
      <c r="A1320" s="38">
        <v>244</v>
      </c>
      <c r="B1320" s="25">
        <v>16702</v>
      </c>
      <c r="C1320" s="32" t="s">
        <v>1206</v>
      </c>
      <c r="D1320" s="33" t="s">
        <v>1207</v>
      </c>
      <c r="E1320" s="33" t="s">
        <v>3762</v>
      </c>
      <c r="F1320" s="34" t="s">
        <v>13</v>
      </c>
      <c r="G1320" s="35">
        <v>56033428473</v>
      </c>
      <c r="H1320" s="20">
        <f t="shared" si="63"/>
        <v>11206685.694600001</v>
      </c>
      <c r="I1320" s="19">
        <f t="shared" si="62"/>
        <v>11206685.694600001</v>
      </c>
      <c r="J1320" s="36"/>
      <c r="K1320" s="36"/>
      <c r="L1320" s="36"/>
      <c r="M1320" s="36"/>
    </row>
    <row r="1321" spans="1:13" ht="26.4" hidden="1" x14ac:dyDescent="0.3">
      <c r="A1321" s="38">
        <v>245</v>
      </c>
      <c r="B1321" s="25">
        <v>16773</v>
      </c>
      <c r="C1321" s="32" t="s">
        <v>1208</v>
      </c>
      <c r="D1321" s="33" t="s">
        <v>1209</v>
      </c>
      <c r="E1321" s="33" t="s">
        <v>3766</v>
      </c>
      <c r="F1321" s="34" t="s">
        <v>13</v>
      </c>
      <c r="G1321" s="35">
        <v>37182553877</v>
      </c>
      <c r="H1321" s="20">
        <f t="shared" si="63"/>
        <v>7436510.7754000006</v>
      </c>
      <c r="I1321" s="19">
        <f t="shared" si="62"/>
        <v>7436510.7754000006</v>
      </c>
      <c r="J1321" s="36"/>
      <c r="K1321" s="36"/>
      <c r="L1321" s="36"/>
      <c r="M1321" s="36"/>
    </row>
    <row r="1322" spans="1:13" ht="39.6" hidden="1" x14ac:dyDescent="0.3">
      <c r="A1322" s="38">
        <v>246</v>
      </c>
      <c r="B1322" s="25">
        <v>16940</v>
      </c>
      <c r="C1322" s="32" t="s">
        <v>3772</v>
      </c>
      <c r="D1322" s="33" t="s">
        <v>3773</v>
      </c>
      <c r="E1322" s="33" t="s">
        <v>3774</v>
      </c>
      <c r="F1322" s="34" t="s">
        <v>13</v>
      </c>
      <c r="G1322" s="35">
        <v>26704161064</v>
      </c>
      <c r="H1322" s="20">
        <f t="shared" si="63"/>
        <v>5340832.2127999999</v>
      </c>
      <c r="I1322" s="19">
        <f t="shared" si="62"/>
        <v>5340832.2127999999</v>
      </c>
      <c r="J1322" s="36"/>
      <c r="K1322" s="36"/>
      <c r="L1322" s="36"/>
      <c r="M1322" s="36"/>
    </row>
    <row r="1323" spans="1:13" ht="39.6" hidden="1" x14ac:dyDescent="0.3">
      <c r="A1323" s="38">
        <v>247</v>
      </c>
      <c r="B1323" s="25">
        <v>17776</v>
      </c>
      <c r="C1323" s="32" t="s">
        <v>1145</v>
      </c>
      <c r="D1323" s="33" t="s">
        <v>1146</v>
      </c>
      <c r="E1323" s="33" t="s">
        <v>3853</v>
      </c>
      <c r="F1323" s="34" t="s">
        <v>13</v>
      </c>
      <c r="G1323" s="35">
        <v>3710849220</v>
      </c>
      <c r="H1323" s="20">
        <f t="shared" si="63"/>
        <v>742169.84400000004</v>
      </c>
      <c r="I1323" s="19">
        <f t="shared" si="62"/>
        <v>742169.84400000004</v>
      </c>
      <c r="J1323" s="36"/>
      <c r="K1323" s="36"/>
      <c r="L1323" s="36"/>
      <c r="M1323" s="36"/>
    </row>
    <row r="1324" spans="1:13" ht="39.6" hidden="1" x14ac:dyDescent="0.3">
      <c r="A1324" s="38">
        <v>248</v>
      </c>
      <c r="B1324" s="25">
        <v>17819</v>
      </c>
      <c r="C1324" s="32" t="s">
        <v>1149</v>
      </c>
      <c r="D1324" s="33" t="s">
        <v>3855</v>
      </c>
      <c r="E1324" s="33" t="s">
        <v>3856</v>
      </c>
      <c r="F1324" s="34" t="s">
        <v>13</v>
      </c>
      <c r="G1324" s="35">
        <v>3242438769</v>
      </c>
      <c r="H1324" s="20">
        <f t="shared" si="63"/>
        <v>648487.75380000006</v>
      </c>
      <c r="I1324" s="19">
        <f t="shared" si="62"/>
        <v>648487.75380000006</v>
      </c>
      <c r="J1324" s="36"/>
      <c r="K1324" s="36"/>
      <c r="L1324" s="36"/>
      <c r="M1324" s="36"/>
    </row>
    <row r="1325" spans="1:13" ht="52.8" hidden="1" x14ac:dyDescent="0.3">
      <c r="A1325" s="38">
        <v>249</v>
      </c>
      <c r="B1325" s="25">
        <v>18002</v>
      </c>
      <c r="C1325" s="32" t="s">
        <v>3859</v>
      </c>
      <c r="D1325" s="33" t="s">
        <v>3860</v>
      </c>
      <c r="E1325" s="33" t="s">
        <v>3861</v>
      </c>
      <c r="F1325" s="34" t="s">
        <v>13</v>
      </c>
      <c r="G1325" s="35">
        <v>28750609876</v>
      </c>
      <c r="H1325" s="20">
        <f t="shared" si="63"/>
        <v>5750121.9752000002</v>
      </c>
      <c r="I1325" s="19">
        <f t="shared" si="62"/>
        <v>5750121.9752000002</v>
      </c>
      <c r="J1325" s="36"/>
      <c r="K1325" s="36"/>
      <c r="L1325" s="36"/>
      <c r="M1325" s="36"/>
    </row>
    <row r="1326" spans="1:13" ht="39.6" hidden="1" x14ac:dyDescent="0.3">
      <c r="A1326" s="38">
        <v>250</v>
      </c>
      <c r="B1326" s="25">
        <v>18016</v>
      </c>
      <c r="C1326" s="32" t="s">
        <v>1151</v>
      </c>
      <c r="D1326" s="33" t="s">
        <v>1152</v>
      </c>
      <c r="E1326" s="33" t="s">
        <v>3867</v>
      </c>
      <c r="F1326" s="34" t="s">
        <v>13</v>
      </c>
      <c r="G1326" s="35">
        <v>2107885873852</v>
      </c>
      <c r="H1326" s="20">
        <f t="shared" si="63"/>
        <v>421577174.77040005</v>
      </c>
      <c r="I1326" s="19">
        <f t="shared" si="62"/>
        <v>100000000</v>
      </c>
      <c r="J1326" s="36"/>
      <c r="K1326" s="36"/>
      <c r="L1326" s="36"/>
      <c r="M1326" s="36"/>
    </row>
    <row r="1327" spans="1:13" ht="26.4" hidden="1" x14ac:dyDescent="0.3">
      <c r="A1327" s="38">
        <v>251</v>
      </c>
      <c r="B1327" s="25">
        <v>18042</v>
      </c>
      <c r="C1327" s="32" t="s">
        <v>3878</v>
      </c>
      <c r="D1327" s="33" t="s">
        <v>3879</v>
      </c>
      <c r="E1327" s="33" t="s">
        <v>3880</v>
      </c>
      <c r="F1327" s="34" t="s">
        <v>13</v>
      </c>
      <c r="G1327" s="35">
        <v>18968813093</v>
      </c>
      <c r="H1327" s="20">
        <f t="shared" si="63"/>
        <v>3793762.6186000002</v>
      </c>
      <c r="I1327" s="19">
        <f t="shared" si="62"/>
        <v>3793762.6186000002</v>
      </c>
      <c r="J1327" s="36"/>
      <c r="K1327" s="36"/>
      <c r="L1327" s="36"/>
      <c r="M1327" s="36"/>
    </row>
    <row r="1328" spans="1:13" ht="39.6" hidden="1" x14ac:dyDescent="0.3">
      <c r="A1328" s="38">
        <v>252</v>
      </c>
      <c r="B1328" s="25">
        <v>18043</v>
      </c>
      <c r="C1328" s="32" t="s">
        <v>3881</v>
      </c>
      <c r="D1328" s="33" t="s">
        <v>3882</v>
      </c>
      <c r="E1328" s="33" t="s">
        <v>3883</v>
      </c>
      <c r="F1328" s="34" t="s">
        <v>13</v>
      </c>
      <c r="G1328" s="35">
        <v>38780740836</v>
      </c>
      <c r="H1328" s="20">
        <f t="shared" si="63"/>
        <v>7756148.1672</v>
      </c>
      <c r="I1328" s="19">
        <f t="shared" si="62"/>
        <v>7756148.1672</v>
      </c>
      <c r="J1328" s="36"/>
      <c r="K1328" s="36"/>
      <c r="L1328" s="36"/>
      <c r="M1328" s="36"/>
    </row>
    <row r="1329" spans="1:13" ht="26.4" hidden="1" x14ac:dyDescent="0.3">
      <c r="A1329" s="38">
        <v>253</v>
      </c>
      <c r="B1329" s="25">
        <v>18044</v>
      </c>
      <c r="C1329" s="32" t="s">
        <v>3884</v>
      </c>
      <c r="D1329" s="33" t="s">
        <v>3885</v>
      </c>
      <c r="E1329" s="33" t="s">
        <v>3886</v>
      </c>
      <c r="F1329" s="34" t="s">
        <v>13</v>
      </c>
      <c r="G1329" s="35">
        <v>3127526809</v>
      </c>
      <c r="H1329" s="20">
        <f t="shared" si="63"/>
        <v>625505.36180000007</v>
      </c>
      <c r="I1329" s="19">
        <f t="shared" si="62"/>
        <v>625505.36180000007</v>
      </c>
      <c r="J1329" s="36"/>
      <c r="K1329" s="36"/>
      <c r="L1329" s="36"/>
      <c r="M1329" s="36"/>
    </row>
    <row r="1330" spans="1:13" ht="26.4" hidden="1" x14ac:dyDescent="0.3">
      <c r="A1330" s="38">
        <v>254</v>
      </c>
      <c r="B1330" s="25">
        <v>18050</v>
      </c>
      <c r="C1330" s="32" t="s">
        <v>3890</v>
      </c>
      <c r="D1330" s="33" t="s">
        <v>3891</v>
      </c>
      <c r="E1330" s="33" t="s">
        <v>3892</v>
      </c>
      <c r="F1330" s="34" t="s">
        <v>13</v>
      </c>
      <c r="G1330" s="35">
        <v>23435782932</v>
      </c>
      <c r="H1330" s="20">
        <f t="shared" si="63"/>
        <v>4687156.5864000004</v>
      </c>
      <c r="I1330" s="19">
        <f t="shared" si="62"/>
        <v>4687156.5864000004</v>
      </c>
      <c r="J1330" s="36"/>
      <c r="K1330" s="36"/>
      <c r="L1330" s="36"/>
      <c r="M1330" s="36"/>
    </row>
    <row r="1331" spans="1:13" ht="26.4" hidden="1" x14ac:dyDescent="0.3">
      <c r="A1331" s="38">
        <v>255</v>
      </c>
      <c r="B1331" s="25">
        <v>18054</v>
      </c>
      <c r="C1331" s="32" t="s">
        <v>3896</v>
      </c>
      <c r="D1331" s="33" t="s">
        <v>3897</v>
      </c>
      <c r="E1331" s="33" t="s">
        <v>3898</v>
      </c>
      <c r="F1331" s="34" t="s">
        <v>13</v>
      </c>
      <c r="G1331" s="35">
        <v>22519390641</v>
      </c>
      <c r="H1331" s="20">
        <f t="shared" si="63"/>
        <v>4503878.1282000002</v>
      </c>
      <c r="I1331" s="19">
        <f t="shared" si="62"/>
        <v>4503878.1282000002</v>
      </c>
      <c r="J1331" s="36"/>
      <c r="K1331" s="36"/>
      <c r="L1331" s="36"/>
      <c r="M1331" s="36"/>
    </row>
    <row r="1332" spans="1:13" ht="26.4" hidden="1" x14ac:dyDescent="0.3">
      <c r="A1332" s="38">
        <v>256</v>
      </c>
      <c r="B1332" s="25">
        <v>18055</v>
      </c>
      <c r="C1332" s="32" t="s">
        <v>3899</v>
      </c>
      <c r="D1332" s="33" t="s">
        <v>3900</v>
      </c>
      <c r="E1332" s="33" t="s">
        <v>3901</v>
      </c>
      <c r="F1332" s="34" t="s">
        <v>13</v>
      </c>
      <c r="G1332" s="35">
        <v>42307457466</v>
      </c>
      <c r="H1332" s="20">
        <f t="shared" si="63"/>
        <v>8461491.4932000004</v>
      </c>
      <c r="I1332" s="19">
        <f t="shared" si="62"/>
        <v>8461491.4932000004</v>
      </c>
      <c r="J1332" s="36"/>
      <c r="K1332" s="36"/>
      <c r="L1332" s="36"/>
      <c r="M1332" s="36"/>
    </row>
    <row r="1333" spans="1:13" ht="26.4" hidden="1" x14ac:dyDescent="0.3">
      <c r="A1333" s="38">
        <v>257</v>
      </c>
      <c r="B1333" s="25">
        <v>18072</v>
      </c>
      <c r="C1333" s="32" t="s">
        <v>1327</v>
      </c>
      <c r="D1333" s="33" t="s">
        <v>1328</v>
      </c>
      <c r="E1333" s="33" t="s">
        <v>3919</v>
      </c>
      <c r="F1333" s="34" t="s">
        <v>13</v>
      </c>
      <c r="G1333" s="35">
        <v>4767082329</v>
      </c>
      <c r="H1333" s="20">
        <f t="shared" si="63"/>
        <v>953416.46580000001</v>
      </c>
      <c r="I1333" s="19">
        <f t="shared" si="62"/>
        <v>953416.46580000001</v>
      </c>
      <c r="J1333" s="36"/>
      <c r="K1333" s="36"/>
      <c r="L1333" s="36"/>
      <c r="M1333" s="36"/>
    </row>
    <row r="1334" spans="1:13" ht="26.4" hidden="1" x14ac:dyDescent="0.3">
      <c r="A1334" s="38">
        <v>258</v>
      </c>
      <c r="B1334" s="25">
        <v>18077</v>
      </c>
      <c r="C1334" s="32" t="s">
        <v>3920</v>
      </c>
      <c r="D1334" s="33" t="s">
        <v>3921</v>
      </c>
      <c r="E1334" s="33" t="s">
        <v>3922</v>
      </c>
      <c r="F1334" s="34" t="s">
        <v>13</v>
      </c>
      <c r="G1334" s="35">
        <v>852922702824</v>
      </c>
      <c r="H1334" s="20">
        <f t="shared" si="63"/>
        <v>170584540.56479999</v>
      </c>
      <c r="I1334" s="19">
        <f t="shared" si="62"/>
        <v>100000000</v>
      </c>
      <c r="J1334" s="36"/>
      <c r="K1334" s="36"/>
      <c r="L1334" s="36"/>
      <c r="M1334" s="36"/>
    </row>
    <row r="1335" spans="1:13" hidden="1" x14ac:dyDescent="0.3">
      <c r="A1335" s="38">
        <v>259</v>
      </c>
      <c r="B1335" s="25">
        <v>18088</v>
      </c>
      <c r="C1335" s="32" t="s">
        <v>3925</v>
      </c>
      <c r="D1335" s="33" t="s">
        <v>3926</v>
      </c>
      <c r="E1335" s="33" t="s">
        <v>3927</v>
      </c>
      <c r="F1335" s="34" t="s">
        <v>13</v>
      </c>
      <c r="G1335" s="35">
        <v>13664061530</v>
      </c>
      <c r="H1335" s="20">
        <f t="shared" si="63"/>
        <v>2732812.3060000003</v>
      </c>
      <c r="I1335" s="19">
        <f t="shared" si="62"/>
        <v>2732812.3060000003</v>
      </c>
      <c r="J1335" s="36"/>
      <c r="K1335" s="36"/>
      <c r="L1335" s="36"/>
      <c r="M1335" s="36"/>
    </row>
    <row r="1336" spans="1:13" ht="26.4" hidden="1" x14ac:dyDescent="0.3">
      <c r="A1336" s="38">
        <v>260</v>
      </c>
      <c r="B1336" s="25">
        <v>18095</v>
      </c>
      <c r="C1336" s="32" t="s">
        <v>3928</v>
      </c>
      <c r="D1336" s="33" t="s">
        <v>3929</v>
      </c>
      <c r="E1336" s="33" t="s">
        <v>3930</v>
      </c>
      <c r="F1336" s="34" t="s">
        <v>13</v>
      </c>
      <c r="G1336" s="35">
        <v>14263389085</v>
      </c>
      <c r="H1336" s="20">
        <f t="shared" si="63"/>
        <v>2852677.8170000003</v>
      </c>
      <c r="I1336" s="19">
        <f t="shared" si="62"/>
        <v>2852677.8170000003</v>
      </c>
      <c r="J1336" s="36"/>
      <c r="K1336" s="36"/>
      <c r="L1336" s="36"/>
      <c r="M1336" s="36"/>
    </row>
    <row r="1337" spans="1:13" ht="26.4" hidden="1" x14ac:dyDescent="0.3">
      <c r="A1337" s="38">
        <v>261</v>
      </c>
      <c r="B1337" s="25">
        <v>18102</v>
      </c>
      <c r="C1337" s="32" t="s">
        <v>3934</v>
      </c>
      <c r="D1337" s="33" t="s">
        <v>3935</v>
      </c>
      <c r="E1337" s="33" t="s">
        <v>3936</v>
      </c>
      <c r="F1337" s="34" t="s">
        <v>13</v>
      </c>
      <c r="G1337" s="35">
        <v>15559869921</v>
      </c>
      <c r="H1337" s="20">
        <f t="shared" si="63"/>
        <v>3111973.9842000003</v>
      </c>
      <c r="I1337" s="19">
        <f t="shared" si="62"/>
        <v>3111973.9842000003</v>
      </c>
      <c r="J1337" s="36"/>
      <c r="K1337" s="36"/>
      <c r="L1337" s="36"/>
      <c r="M1337" s="36"/>
    </row>
    <row r="1338" spans="1:13" ht="39.6" hidden="1" x14ac:dyDescent="0.3">
      <c r="A1338" s="38">
        <v>262</v>
      </c>
      <c r="B1338" s="25">
        <v>18106</v>
      </c>
      <c r="C1338" s="32" t="s">
        <v>1456</v>
      </c>
      <c r="D1338" s="33" t="s">
        <v>1457</v>
      </c>
      <c r="E1338" s="33" t="s">
        <v>3937</v>
      </c>
      <c r="F1338" s="34" t="s">
        <v>13</v>
      </c>
      <c r="G1338" s="35">
        <v>811498874202</v>
      </c>
      <c r="H1338" s="20">
        <f t="shared" si="63"/>
        <v>162299774.84040001</v>
      </c>
      <c r="I1338" s="19">
        <f t="shared" si="62"/>
        <v>100000000</v>
      </c>
      <c r="J1338" s="36"/>
      <c r="K1338" s="36"/>
      <c r="L1338" s="36"/>
      <c r="M1338" s="36"/>
    </row>
    <row r="1339" spans="1:13" ht="39.6" hidden="1" x14ac:dyDescent="0.3">
      <c r="A1339" s="38">
        <v>263</v>
      </c>
      <c r="B1339" s="25">
        <v>18109</v>
      </c>
      <c r="C1339" s="32" t="s">
        <v>390</v>
      </c>
      <c r="D1339" s="33" t="s">
        <v>391</v>
      </c>
      <c r="E1339" s="33" t="s">
        <v>3938</v>
      </c>
      <c r="F1339" s="34" t="s">
        <v>13</v>
      </c>
      <c r="G1339" s="35">
        <v>3564452238</v>
      </c>
      <c r="H1339" s="20">
        <f t="shared" si="63"/>
        <v>712890.44760000007</v>
      </c>
      <c r="I1339" s="19">
        <f t="shared" si="62"/>
        <v>712890.44760000007</v>
      </c>
      <c r="J1339" s="36"/>
      <c r="K1339" s="36"/>
      <c r="L1339" s="36"/>
      <c r="M1339" s="36"/>
    </row>
    <row r="1340" spans="1:13" hidden="1" x14ac:dyDescent="0.3">
      <c r="A1340" s="38">
        <v>264</v>
      </c>
      <c r="B1340" s="25">
        <v>18119</v>
      </c>
      <c r="C1340" s="32" t="s">
        <v>3942</v>
      </c>
      <c r="D1340" s="33" t="s">
        <v>3943</v>
      </c>
      <c r="E1340" s="33" t="s">
        <v>3944</v>
      </c>
      <c r="F1340" s="34" t="s">
        <v>13</v>
      </c>
      <c r="G1340" s="35">
        <v>17950155286</v>
      </c>
      <c r="H1340" s="20">
        <f t="shared" si="63"/>
        <v>3590031.0572000002</v>
      </c>
      <c r="I1340" s="19">
        <f t="shared" si="62"/>
        <v>3590031.0572000002</v>
      </c>
      <c r="J1340" s="36"/>
      <c r="K1340" s="36"/>
      <c r="L1340" s="36"/>
      <c r="M1340" s="36"/>
    </row>
    <row r="1341" spans="1:13" ht="39.6" hidden="1" x14ac:dyDescent="0.3">
      <c r="A1341" s="38">
        <v>265</v>
      </c>
      <c r="B1341" s="25">
        <v>18120</v>
      </c>
      <c r="C1341" s="32" t="s">
        <v>392</v>
      </c>
      <c r="D1341" s="33" t="s">
        <v>393</v>
      </c>
      <c r="E1341" s="33" t="s">
        <v>3945</v>
      </c>
      <c r="F1341" s="34" t="s">
        <v>13</v>
      </c>
      <c r="G1341" s="35">
        <v>3421360661</v>
      </c>
      <c r="H1341" s="20">
        <f t="shared" si="63"/>
        <v>684272.13219999999</v>
      </c>
      <c r="I1341" s="19">
        <f t="shared" si="62"/>
        <v>684272.13219999999</v>
      </c>
      <c r="J1341" s="36"/>
      <c r="K1341" s="36"/>
      <c r="L1341" s="36"/>
      <c r="M1341" s="36"/>
    </row>
    <row r="1342" spans="1:13" hidden="1" x14ac:dyDescent="0.3">
      <c r="A1342" s="38">
        <v>266</v>
      </c>
      <c r="B1342" s="25">
        <v>18123</v>
      </c>
      <c r="C1342" s="32" t="s">
        <v>3946</v>
      </c>
      <c r="D1342" s="33" t="s">
        <v>3947</v>
      </c>
      <c r="E1342" s="33" t="s">
        <v>3948</v>
      </c>
      <c r="F1342" s="34" t="s">
        <v>13</v>
      </c>
      <c r="G1342" s="35">
        <v>37505623446</v>
      </c>
      <c r="H1342" s="20">
        <f t="shared" si="63"/>
        <v>7501124.6891999999</v>
      </c>
      <c r="I1342" s="19">
        <f t="shared" ref="I1342:I1354" si="64">IF(H1342&gt;100000000,100000000,IF(H1342&gt;=500000,H1342,500000))</f>
        <v>7501124.6891999999</v>
      </c>
      <c r="J1342" s="36"/>
      <c r="K1342" s="36"/>
      <c r="L1342" s="36"/>
      <c r="M1342" s="36"/>
    </row>
    <row r="1343" spans="1:13" ht="26.4" hidden="1" x14ac:dyDescent="0.3">
      <c r="A1343" s="38">
        <v>267</v>
      </c>
      <c r="B1343" s="25">
        <v>18127</v>
      </c>
      <c r="C1343" s="32" t="s">
        <v>3949</v>
      </c>
      <c r="D1343" s="33" t="s">
        <v>3950</v>
      </c>
      <c r="E1343" s="33" t="s">
        <v>3951</v>
      </c>
      <c r="F1343" s="34" t="s">
        <v>13</v>
      </c>
      <c r="G1343" s="35">
        <v>9760956994</v>
      </c>
      <c r="H1343" s="20">
        <f t="shared" si="63"/>
        <v>1952191.3988000001</v>
      </c>
      <c r="I1343" s="19">
        <f t="shared" si="64"/>
        <v>1952191.3988000001</v>
      </c>
      <c r="J1343" s="36"/>
      <c r="K1343" s="36"/>
      <c r="L1343" s="36"/>
      <c r="M1343" s="36"/>
    </row>
    <row r="1344" spans="1:13" ht="39.6" hidden="1" x14ac:dyDescent="0.3">
      <c r="A1344" s="38">
        <v>268</v>
      </c>
      <c r="B1344" s="25">
        <v>18133</v>
      </c>
      <c r="C1344" s="32" t="s">
        <v>1508</v>
      </c>
      <c r="D1344" s="33" t="s">
        <v>1509</v>
      </c>
      <c r="E1344" s="33" t="s">
        <v>3952</v>
      </c>
      <c r="F1344" s="34" t="s">
        <v>13</v>
      </c>
      <c r="G1344" s="35">
        <v>3482481124</v>
      </c>
      <c r="H1344" s="20">
        <f t="shared" si="63"/>
        <v>696496.22480000008</v>
      </c>
      <c r="I1344" s="19">
        <f t="shared" si="64"/>
        <v>696496.22480000008</v>
      </c>
      <c r="J1344" s="36"/>
      <c r="K1344" s="36"/>
      <c r="L1344" s="36"/>
      <c r="M1344" s="36"/>
    </row>
    <row r="1345" spans="1:13" ht="39.6" hidden="1" x14ac:dyDescent="0.3">
      <c r="A1345" s="38">
        <v>269</v>
      </c>
      <c r="B1345" s="25">
        <v>18138</v>
      </c>
      <c r="C1345" s="32" t="s">
        <v>3956</v>
      </c>
      <c r="D1345" s="33" t="s">
        <v>3957</v>
      </c>
      <c r="E1345" s="33" t="s">
        <v>3958</v>
      </c>
      <c r="F1345" s="34" t="s">
        <v>13</v>
      </c>
      <c r="G1345" s="35">
        <v>34210138347</v>
      </c>
      <c r="H1345" s="20">
        <f t="shared" si="63"/>
        <v>6842027.6694</v>
      </c>
      <c r="I1345" s="19">
        <f t="shared" si="64"/>
        <v>6842027.6694</v>
      </c>
      <c r="J1345" s="36"/>
      <c r="K1345" s="36"/>
      <c r="L1345" s="36"/>
      <c r="M1345" s="36"/>
    </row>
    <row r="1346" spans="1:13" ht="39.6" hidden="1" x14ac:dyDescent="0.3">
      <c r="A1346" s="38">
        <v>270</v>
      </c>
      <c r="B1346" s="25">
        <v>18140</v>
      </c>
      <c r="C1346" s="32" t="s">
        <v>3962</v>
      </c>
      <c r="D1346" s="33" t="s">
        <v>3963</v>
      </c>
      <c r="E1346" s="33" t="s">
        <v>3964</v>
      </c>
      <c r="F1346" s="34" t="s">
        <v>13</v>
      </c>
      <c r="G1346" s="35">
        <v>55765512214</v>
      </c>
      <c r="H1346" s="20">
        <f t="shared" si="63"/>
        <v>11153102.4428</v>
      </c>
      <c r="I1346" s="19">
        <f t="shared" si="64"/>
        <v>11153102.4428</v>
      </c>
      <c r="J1346" s="36"/>
      <c r="K1346" s="36"/>
      <c r="L1346" s="36"/>
      <c r="M1346" s="36"/>
    </row>
    <row r="1347" spans="1:13" ht="26.4" hidden="1" x14ac:dyDescent="0.3">
      <c r="A1347" s="38">
        <v>271</v>
      </c>
      <c r="B1347" s="25">
        <v>18157</v>
      </c>
      <c r="C1347" s="32" t="s">
        <v>3965</v>
      </c>
      <c r="D1347" s="33" t="s">
        <v>3966</v>
      </c>
      <c r="E1347" s="33" t="s">
        <v>3967</v>
      </c>
      <c r="F1347" s="34" t="s">
        <v>13</v>
      </c>
      <c r="G1347" s="35">
        <v>136182620902</v>
      </c>
      <c r="H1347" s="20">
        <f t="shared" si="63"/>
        <v>27236524.180400003</v>
      </c>
      <c r="I1347" s="19">
        <f t="shared" si="64"/>
        <v>27236524.180400003</v>
      </c>
      <c r="J1347" s="36"/>
      <c r="K1347" s="36"/>
      <c r="L1347" s="36"/>
      <c r="M1347" s="36"/>
    </row>
    <row r="1348" spans="1:13" ht="26.4" hidden="1" x14ac:dyDescent="0.3">
      <c r="A1348" s="38">
        <v>272</v>
      </c>
      <c r="B1348" s="25">
        <v>18195</v>
      </c>
      <c r="C1348" s="32" t="s">
        <v>405</v>
      </c>
      <c r="D1348" s="33" t="s">
        <v>406</v>
      </c>
      <c r="E1348" s="33" t="s">
        <v>3972</v>
      </c>
      <c r="F1348" s="34" t="s">
        <v>13</v>
      </c>
      <c r="G1348" s="35">
        <v>7226146033</v>
      </c>
      <c r="H1348" s="20">
        <f t="shared" si="63"/>
        <v>1445229.2066000002</v>
      </c>
      <c r="I1348" s="19">
        <f t="shared" si="64"/>
        <v>1445229.2066000002</v>
      </c>
      <c r="J1348" s="36"/>
      <c r="K1348" s="36"/>
      <c r="L1348" s="36"/>
      <c r="M1348" s="36"/>
    </row>
    <row r="1349" spans="1:13" ht="26.4" hidden="1" x14ac:dyDescent="0.3">
      <c r="A1349" s="38">
        <v>273</v>
      </c>
      <c r="B1349" s="25">
        <v>18196</v>
      </c>
      <c r="C1349" s="32" t="s">
        <v>407</v>
      </c>
      <c r="D1349" s="33" t="s">
        <v>408</v>
      </c>
      <c r="E1349" s="33" t="s">
        <v>3973</v>
      </c>
      <c r="F1349" s="34" t="s">
        <v>13</v>
      </c>
      <c r="G1349" s="35">
        <v>4821977597</v>
      </c>
      <c r="H1349" s="20">
        <f t="shared" si="63"/>
        <v>964395.51939999999</v>
      </c>
      <c r="I1349" s="19">
        <f t="shared" si="64"/>
        <v>964395.51939999999</v>
      </c>
      <c r="J1349" s="36"/>
      <c r="K1349" s="36"/>
      <c r="L1349" s="36"/>
      <c r="M1349" s="36"/>
    </row>
    <row r="1350" spans="1:13" ht="26.4" hidden="1" x14ac:dyDescent="0.3">
      <c r="A1350" s="38">
        <v>274</v>
      </c>
      <c r="B1350" s="25">
        <v>18198</v>
      </c>
      <c r="C1350" s="32" t="s">
        <v>409</v>
      </c>
      <c r="D1350" s="33" t="s">
        <v>410</v>
      </c>
      <c r="E1350" s="33" t="s">
        <v>3974</v>
      </c>
      <c r="F1350" s="34" t="s">
        <v>13</v>
      </c>
      <c r="G1350" s="35">
        <v>629054696927</v>
      </c>
      <c r="H1350" s="20">
        <f t="shared" si="63"/>
        <v>125810939.38540001</v>
      </c>
      <c r="I1350" s="19">
        <f t="shared" si="64"/>
        <v>100000000</v>
      </c>
      <c r="J1350" s="36"/>
      <c r="K1350" s="36"/>
      <c r="L1350" s="36"/>
      <c r="M1350" s="36"/>
    </row>
    <row r="1351" spans="1:13" ht="26.4" hidden="1" x14ac:dyDescent="0.3">
      <c r="A1351" s="38">
        <v>275</v>
      </c>
      <c r="B1351" s="25">
        <v>18199</v>
      </c>
      <c r="C1351" s="32" t="s">
        <v>3975</v>
      </c>
      <c r="D1351" s="33" t="s">
        <v>3976</v>
      </c>
      <c r="E1351" s="33" t="s">
        <v>3977</v>
      </c>
      <c r="F1351" s="34" t="s">
        <v>13</v>
      </c>
      <c r="G1351" s="35">
        <v>50562688212</v>
      </c>
      <c r="H1351" s="20">
        <f t="shared" si="63"/>
        <v>10112537.6424</v>
      </c>
      <c r="I1351" s="19">
        <f t="shared" si="64"/>
        <v>10112537.6424</v>
      </c>
      <c r="J1351" s="36"/>
      <c r="K1351" s="36"/>
      <c r="L1351" s="36"/>
      <c r="M1351" s="36"/>
    </row>
    <row r="1352" spans="1:13" ht="26.4" hidden="1" x14ac:dyDescent="0.3">
      <c r="A1352" s="38">
        <v>276</v>
      </c>
      <c r="B1352" s="25">
        <v>18410</v>
      </c>
      <c r="C1352" s="32" t="s">
        <v>1295</v>
      </c>
      <c r="D1352" s="33" t="s">
        <v>1296</v>
      </c>
      <c r="E1352" s="33" t="s">
        <v>3989</v>
      </c>
      <c r="F1352" s="34" t="s">
        <v>13</v>
      </c>
      <c r="G1352" s="35">
        <v>157941484008</v>
      </c>
      <c r="H1352" s="20">
        <v>31588296.801600002</v>
      </c>
      <c r="I1352" s="19">
        <f t="shared" si="64"/>
        <v>31588296.801600002</v>
      </c>
      <c r="J1352" s="36"/>
      <c r="K1352" s="36"/>
      <c r="L1352" s="36"/>
      <c r="M1352" s="36"/>
    </row>
    <row r="1353" spans="1:13" ht="26.4" hidden="1" x14ac:dyDescent="0.3">
      <c r="A1353" s="38">
        <v>277</v>
      </c>
      <c r="B1353" s="25">
        <v>18411</v>
      </c>
      <c r="C1353" s="32" t="s">
        <v>1248</v>
      </c>
      <c r="D1353" s="33" t="s">
        <v>1249</v>
      </c>
      <c r="E1353" s="33" t="s">
        <v>3990</v>
      </c>
      <c r="F1353" s="34" t="s">
        <v>13</v>
      </c>
      <c r="G1353" s="35">
        <v>67712536910</v>
      </c>
      <c r="H1353" s="20">
        <v>13542507.382000001</v>
      </c>
      <c r="I1353" s="19">
        <f t="shared" si="64"/>
        <v>13542507.382000001</v>
      </c>
      <c r="J1353" s="36"/>
      <c r="K1353" s="36"/>
      <c r="L1353" s="36"/>
      <c r="M1353" s="36"/>
    </row>
    <row r="1354" spans="1:13" ht="39.6" hidden="1" x14ac:dyDescent="0.3">
      <c r="A1354" s="38">
        <v>278</v>
      </c>
      <c r="B1354" s="25">
        <v>18423</v>
      </c>
      <c r="C1354" s="32" t="s">
        <v>1484</v>
      </c>
      <c r="D1354" s="33" t="s">
        <v>1485</v>
      </c>
      <c r="E1354" s="33" t="s">
        <v>3998</v>
      </c>
      <c r="F1354" s="34" t="s">
        <v>13</v>
      </c>
      <c r="G1354" s="35">
        <v>111666157101</v>
      </c>
      <c r="H1354" s="20">
        <v>22333231.420200001</v>
      </c>
      <c r="I1354" s="19">
        <f t="shared" si="64"/>
        <v>22333231.420200001</v>
      </c>
      <c r="J1354" s="36"/>
      <c r="K1354" s="37">
        <f>SUM(G1077:G1354)</f>
        <v>27811726254113</v>
      </c>
      <c r="L1354" s="37">
        <f>SUM(H1077:H1354)</f>
        <v>5562345250.8226023</v>
      </c>
      <c r="M1354" s="37">
        <f>SUM(I1077:I1354)</f>
        <v>4288375675.4379997</v>
      </c>
    </row>
    <row r="1355" spans="1:13" hidden="1" x14ac:dyDescent="0.3">
      <c r="A1355" s="38"/>
      <c r="B1355" s="25"/>
      <c r="C1355" s="32"/>
      <c r="D1355" s="33"/>
      <c r="E1355" s="33"/>
      <c r="F1355" s="34"/>
      <c r="G1355" s="35"/>
      <c r="H1355" s="20"/>
      <c r="I1355" s="19"/>
      <c r="J1355" s="36"/>
      <c r="K1355" s="36"/>
      <c r="L1355" s="36"/>
      <c r="M1355" s="36"/>
    </row>
    <row r="1356" spans="1:13" hidden="1" x14ac:dyDescent="0.3">
      <c r="A1356" s="38"/>
      <c r="B1356" s="25"/>
      <c r="C1356" s="32"/>
      <c r="D1356" s="33"/>
      <c r="E1356" s="33"/>
      <c r="F1356" s="34"/>
      <c r="G1356" s="35"/>
      <c r="H1356" s="20"/>
      <c r="I1356" s="19"/>
      <c r="J1356" s="36"/>
      <c r="K1356" s="37"/>
      <c r="L1356" s="37"/>
      <c r="M1356" s="37"/>
    </row>
    <row r="1357" spans="1:13" s="122" customFormat="1" x14ac:dyDescent="0.3">
      <c r="A1357" s="116"/>
      <c r="B1357" s="117"/>
      <c r="C1357" s="118"/>
      <c r="D1357" s="119" t="s">
        <v>6744</v>
      </c>
      <c r="E1357" s="119"/>
      <c r="F1357" s="120"/>
      <c r="G1357" s="118"/>
      <c r="H1357" s="118"/>
      <c r="I1357" s="123">
        <f>SUM(I175:I182)</f>
        <v>49023971.051800005</v>
      </c>
      <c r="J1357" s="40"/>
      <c r="K1357" s="121"/>
      <c r="L1357" s="121"/>
      <c r="M1357" s="121"/>
    </row>
  </sheetData>
  <autoFilter ref="A9:M1356">
    <filterColumn colId="5">
      <filters>
        <filter val="Huyện Kiến Thụy"/>
      </filters>
    </filterColumn>
  </autoFilter>
  <mergeCells count="7">
    <mergeCell ref="H8:I8"/>
    <mergeCell ref="B7:I7"/>
    <mergeCell ref="B1:C1"/>
    <mergeCell ref="B2:D2"/>
    <mergeCell ref="F2:I2"/>
    <mergeCell ref="B3:D3"/>
    <mergeCell ref="F3:I3"/>
  </mergeCells>
  <printOptions horizontalCentered="1"/>
  <pageMargins left="0.2" right="0.2" top="0.81" bottom="0.5" header="0" footer="0.3"/>
  <pageSetup paperSize="9" scale="80" fitToHeight="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2"/>
  <sheetViews>
    <sheetView workbookViewId="0">
      <pane ySplit="4" topLeftCell="A145" activePane="bottomLeft" state="frozen"/>
      <selection pane="bottomLeft" activeCell="H802" sqref="H802"/>
    </sheetView>
  </sheetViews>
  <sheetFormatPr defaultColWidth="9.109375" defaultRowHeight="15.6" x14ac:dyDescent="0.3"/>
  <cols>
    <col min="1" max="1" width="5.88671875" style="94" customWidth="1"/>
    <col min="2" max="2" width="52.6640625" style="84" customWidth="1"/>
    <col min="3" max="3" width="14.88671875" style="84" customWidth="1"/>
    <col min="4" max="4" width="36.44140625" style="84" customWidth="1"/>
    <col min="5" max="5" width="16.5546875" style="84" customWidth="1"/>
    <col min="6" max="6" width="11" style="95" customWidth="1"/>
    <col min="7" max="7" width="16.44140625" style="96" customWidth="1"/>
    <col min="8" max="8" width="19" style="84" customWidth="1"/>
    <col min="9" max="16384" width="9.109375" style="84"/>
  </cols>
  <sheetData>
    <row r="1" spans="1:8" ht="52.5" customHeight="1" x14ac:dyDescent="0.3">
      <c r="A1" s="400" t="s">
        <v>6757</v>
      </c>
      <c r="B1" s="400"/>
      <c r="C1" s="400"/>
      <c r="D1" s="400"/>
      <c r="E1" s="400"/>
      <c r="F1" s="400"/>
      <c r="G1" s="400"/>
      <c r="H1" s="400"/>
    </row>
    <row r="2" spans="1:8" ht="2.25" customHeight="1" x14ac:dyDescent="0.3"/>
    <row r="3" spans="1:8" ht="24" customHeight="1" x14ac:dyDescent="0.3">
      <c r="G3" s="399" t="s">
        <v>6751</v>
      </c>
      <c r="H3" s="399"/>
    </row>
    <row r="4" spans="1:8" s="85" customFormat="1" ht="48" customHeight="1" x14ac:dyDescent="0.3">
      <c r="A4" s="70" t="s">
        <v>4007</v>
      </c>
      <c r="B4" s="70" t="s">
        <v>1868</v>
      </c>
      <c r="C4" s="70" t="s">
        <v>1867</v>
      </c>
      <c r="D4" s="70" t="s">
        <v>4008</v>
      </c>
      <c r="E4" s="70" t="s">
        <v>4009</v>
      </c>
      <c r="F4" s="71" t="s">
        <v>4010</v>
      </c>
      <c r="G4" s="78" t="s">
        <v>6749</v>
      </c>
      <c r="H4" s="71" t="s">
        <v>6750</v>
      </c>
    </row>
    <row r="5" spans="1:8" ht="18" customHeight="1" x14ac:dyDescent="0.3">
      <c r="A5" s="86">
        <v>1</v>
      </c>
      <c r="B5" s="87" t="s">
        <v>4011</v>
      </c>
      <c r="C5" s="88" t="s">
        <v>4012</v>
      </c>
      <c r="D5" s="88" t="s">
        <v>4013</v>
      </c>
      <c r="E5" s="88" t="s">
        <v>4014</v>
      </c>
      <c r="F5" s="89">
        <v>4</v>
      </c>
      <c r="G5" s="90">
        <f>F5*4420000/2/26</f>
        <v>340000</v>
      </c>
      <c r="H5" s="91">
        <f>G5*50%</f>
        <v>170000</v>
      </c>
    </row>
    <row r="6" spans="1:8" ht="18" customHeight="1" x14ac:dyDescent="0.3">
      <c r="A6" s="86">
        <v>2</v>
      </c>
      <c r="B6" s="87" t="s">
        <v>4015</v>
      </c>
      <c r="C6" s="88" t="s">
        <v>4016</v>
      </c>
      <c r="D6" s="92" t="s">
        <v>4017</v>
      </c>
      <c r="E6" s="88" t="s">
        <v>4018</v>
      </c>
      <c r="F6" s="89">
        <v>10</v>
      </c>
      <c r="G6" s="90">
        <f t="shared" ref="G6:G20" si="0">F6*4420000/2/26</f>
        <v>850000</v>
      </c>
      <c r="H6" s="91">
        <f t="shared" ref="H6:H69" si="1">G6*50%</f>
        <v>425000</v>
      </c>
    </row>
    <row r="7" spans="1:8" ht="18" customHeight="1" x14ac:dyDescent="0.3">
      <c r="A7" s="86">
        <v>3</v>
      </c>
      <c r="B7" s="87" t="s">
        <v>4019</v>
      </c>
      <c r="C7" s="88" t="s">
        <v>4020</v>
      </c>
      <c r="D7" s="88" t="s">
        <v>4021</v>
      </c>
      <c r="E7" s="88" t="s">
        <v>4022</v>
      </c>
      <c r="F7" s="89">
        <v>1</v>
      </c>
      <c r="G7" s="90">
        <f t="shared" si="0"/>
        <v>85000</v>
      </c>
      <c r="H7" s="91">
        <f t="shared" si="1"/>
        <v>42500</v>
      </c>
    </row>
    <row r="8" spans="1:8" ht="18" customHeight="1" x14ac:dyDescent="0.3">
      <c r="A8" s="86">
        <v>4</v>
      </c>
      <c r="B8" s="87" t="s">
        <v>4023</v>
      </c>
      <c r="C8" s="88" t="s">
        <v>529</v>
      </c>
      <c r="D8" s="88" t="s">
        <v>4024</v>
      </c>
      <c r="E8" s="88" t="s">
        <v>4025</v>
      </c>
      <c r="F8" s="89">
        <v>2</v>
      </c>
      <c r="G8" s="90">
        <f t="shared" si="0"/>
        <v>170000</v>
      </c>
      <c r="H8" s="91">
        <f t="shared" si="1"/>
        <v>85000</v>
      </c>
    </row>
    <row r="9" spans="1:8" ht="18" customHeight="1" x14ac:dyDescent="0.3">
      <c r="A9" s="86">
        <v>5</v>
      </c>
      <c r="B9" s="87" t="s">
        <v>4026</v>
      </c>
      <c r="C9" s="88" t="s">
        <v>4027</v>
      </c>
      <c r="D9" s="88" t="s">
        <v>4028</v>
      </c>
      <c r="E9" s="88" t="s">
        <v>4029</v>
      </c>
      <c r="F9" s="89">
        <v>31</v>
      </c>
      <c r="G9" s="90">
        <f t="shared" si="0"/>
        <v>2635000</v>
      </c>
      <c r="H9" s="91">
        <f t="shared" si="1"/>
        <v>1317500</v>
      </c>
    </row>
    <row r="10" spans="1:8" ht="18" customHeight="1" x14ac:dyDescent="0.3">
      <c r="A10" s="86">
        <v>6</v>
      </c>
      <c r="B10" s="87" t="s">
        <v>4030</v>
      </c>
      <c r="C10" s="88" t="s">
        <v>4031</v>
      </c>
      <c r="D10" s="88" t="s">
        <v>4032</v>
      </c>
      <c r="E10" s="88" t="s">
        <v>4033</v>
      </c>
      <c r="F10" s="89">
        <v>33</v>
      </c>
      <c r="G10" s="90">
        <f t="shared" si="0"/>
        <v>2805000</v>
      </c>
      <c r="H10" s="91">
        <f t="shared" si="1"/>
        <v>1402500</v>
      </c>
    </row>
    <row r="11" spans="1:8" ht="18" customHeight="1" x14ac:dyDescent="0.3">
      <c r="A11" s="86">
        <v>7</v>
      </c>
      <c r="B11" s="87" t="s">
        <v>4034</v>
      </c>
      <c r="C11" s="88" t="s">
        <v>4035</v>
      </c>
      <c r="D11" s="88" t="s">
        <v>4036</v>
      </c>
      <c r="E11" s="88" t="s">
        <v>4037</v>
      </c>
      <c r="F11" s="89">
        <v>3</v>
      </c>
      <c r="G11" s="90">
        <f t="shared" si="0"/>
        <v>255000</v>
      </c>
      <c r="H11" s="91">
        <f t="shared" si="1"/>
        <v>127500</v>
      </c>
    </row>
    <row r="12" spans="1:8" ht="18" customHeight="1" x14ac:dyDescent="0.3">
      <c r="A12" s="86">
        <v>8</v>
      </c>
      <c r="B12" s="87" t="s">
        <v>4038</v>
      </c>
      <c r="C12" s="88" t="s">
        <v>4039</v>
      </c>
      <c r="D12" s="88" t="s">
        <v>4040</v>
      </c>
      <c r="E12" s="88" t="s">
        <v>4041</v>
      </c>
      <c r="F12" s="89">
        <v>1</v>
      </c>
      <c r="G12" s="90">
        <f t="shared" si="0"/>
        <v>85000</v>
      </c>
      <c r="H12" s="91">
        <f t="shared" si="1"/>
        <v>42500</v>
      </c>
    </row>
    <row r="13" spans="1:8" ht="18" customHeight="1" x14ac:dyDescent="0.3">
      <c r="A13" s="86">
        <v>9</v>
      </c>
      <c r="B13" s="87" t="s">
        <v>4042</v>
      </c>
      <c r="C13" s="88" t="s">
        <v>4043</v>
      </c>
      <c r="D13" s="92" t="s">
        <v>4017</v>
      </c>
      <c r="E13" s="88" t="s">
        <v>4044</v>
      </c>
      <c r="F13" s="89">
        <v>1</v>
      </c>
      <c r="G13" s="90">
        <f t="shared" si="0"/>
        <v>85000</v>
      </c>
      <c r="H13" s="91">
        <f t="shared" si="1"/>
        <v>42500</v>
      </c>
    </row>
    <row r="14" spans="1:8" ht="18" customHeight="1" x14ac:dyDescent="0.3">
      <c r="A14" s="86">
        <v>10</v>
      </c>
      <c r="B14" s="87" t="s">
        <v>4045</v>
      </c>
      <c r="C14" s="88" t="s">
        <v>4046</v>
      </c>
      <c r="D14" s="88" t="s">
        <v>4047</v>
      </c>
      <c r="E14" s="88" t="s">
        <v>4048</v>
      </c>
      <c r="F14" s="89">
        <v>1</v>
      </c>
      <c r="G14" s="90">
        <f t="shared" si="0"/>
        <v>85000</v>
      </c>
      <c r="H14" s="91">
        <f t="shared" si="1"/>
        <v>42500</v>
      </c>
    </row>
    <row r="15" spans="1:8" ht="18" customHeight="1" x14ac:dyDescent="0.3">
      <c r="A15" s="86">
        <v>11</v>
      </c>
      <c r="B15" s="87" t="s">
        <v>4049</v>
      </c>
      <c r="C15" s="88" t="s">
        <v>4050</v>
      </c>
      <c r="D15" s="88" t="s">
        <v>4051</v>
      </c>
      <c r="E15" s="88" t="s">
        <v>4052</v>
      </c>
      <c r="F15" s="89">
        <v>8</v>
      </c>
      <c r="G15" s="90">
        <f t="shared" si="0"/>
        <v>680000</v>
      </c>
      <c r="H15" s="91">
        <f t="shared" si="1"/>
        <v>340000</v>
      </c>
    </row>
    <row r="16" spans="1:8" ht="18" customHeight="1" x14ac:dyDescent="0.3">
      <c r="A16" s="86">
        <v>12</v>
      </c>
      <c r="B16" s="87" t="s">
        <v>4053</v>
      </c>
      <c r="C16" s="88" t="s">
        <v>4054</v>
      </c>
      <c r="D16" s="88" t="s">
        <v>4055</v>
      </c>
      <c r="E16" s="88" t="s">
        <v>4056</v>
      </c>
      <c r="F16" s="89">
        <v>23</v>
      </c>
      <c r="G16" s="90">
        <f t="shared" si="0"/>
        <v>1955000</v>
      </c>
      <c r="H16" s="91">
        <f t="shared" si="1"/>
        <v>977500</v>
      </c>
    </row>
    <row r="17" spans="1:8" ht="18" customHeight="1" x14ac:dyDescent="0.3">
      <c r="A17" s="86">
        <v>13</v>
      </c>
      <c r="B17" s="87" t="s">
        <v>4057</v>
      </c>
      <c r="C17" s="88" t="s">
        <v>4058</v>
      </c>
      <c r="D17" s="92" t="s">
        <v>4017</v>
      </c>
      <c r="E17" s="88" t="s">
        <v>4059</v>
      </c>
      <c r="F17" s="89">
        <v>1</v>
      </c>
      <c r="G17" s="90">
        <f t="shared" si="0"/>
        <v>85000</v>
      </c>
      <c r="H17" s="91">
        <f t="shared" si="1"/>
        <v>42500</v>
      </c>
    </row>
    <row r="18" spans="1:8" ht="18" customHeight="1" x14ac:dyDescent="0.3">
      <c r="A18" s="86">
        <v>14</v>
      </c>
      <c r="B18" s="87" t="s">
        <v>4060</v>
      </c>
      <c r="C18" s="88" t="s">
        <v>4061</v>
      </c>
      <c r="D18" s="88" t="s">
        <v>4062</v>
      </c>
      <c r="E18" s="88" t="s">
        <v>4063</v>
      </c>
      <c r="F18" s="89">
        <v>3</v>
      </c>
      <c r="G18" s="90">
        <f t="shared" si="0"/>
        <v>255000</v>
      </c>
      <c r="H18" s="91">
        <f t="shared" si="1"/>
        <v>127500</v>
      </c>
    </row>
    <row r="19" spans="1:8" ht="18" customHeight="1" x14ac:dyDescent="0.3">
      <c r="A19" s="86">
        <v>15</v>
      </c>
      <c r="B19" s="87" t="s">
        <v>4064</v>
      </c>
      <c r="C19" s="88" t="s">
        <v>4065</v>
      </c>
      <c r="D19" s="88" t="s">
        <v>4066</v>
      </c>
      <c r="E19" s="88" t="s">
        <v>4067</v>
      </c>
      <c r="F19" s="89">
        <v>1</v>
      </c>
      <c r="G19" s="90">
        <f t="shared" si="0"/>
        <v>85000</v>
      </c>
      <c r="H19" s="91">
        <f t="shared" si="1"/>
        <v>42500</v>
      </c>
    </row>
    <row r="20" spans="1:8" ht="18" customHeight="1" x14ac:dyDescent="0.3">
      <c r="A20" s="86">
        <v>16</v>
      </c>
      <c r="B20" s="87" t="s">
        <v>4068</v>
      </c>
      <c r="C20" s="88" t="s">
        <v>4069</v>
      </c>
      <c r="D20" s="92" t="s">
        <v>4017</v>
      </c>
      <c r="E20" s="88" t="s">
        <v>4070</v>
      </c>
      <c r="F20" s="89">
        <v>5</v>
      </c>
      <c r="G20" s="90">
        <f t="shared" si="0"/>
        <v>425000</v>
      </c>
      <c r="H20" s="91">
        <f t="shared" si="1"/>
        <v>212500</v>
      </c>
    </row>
    <row r="21" spans="1:8" ht="18" customHeight="1" x14ac:dyDescent="0.3">
      <c r="A21" s="86">
        <v>17</v>
      </c>
      <c r="B21" s="87" t="s">
        <v>4071</v>
      </c>
      <c r="C21" s="88" t="s">
        <v>4072</v>
      </c>
      <c r="D21" s="88" t="s">
        <v>4073</v>
      </c>
      <c r="E21" s="88" t="s">
        <v>4074</v>
      </c>
      <c r="F21" s="89">
        <v>2</v>
      </c>
      <c r="G21" s="90">
        <f>F21*4420000/2/26</f>
        <v>170000</v>
      </c>
      <c r="H21" s="91">
        <f t="shared" si="1"/>
        <v>85000</v>
      </c>
    </row>
    <row r="22" spans="1:8" ht="18" customHeight="1" x14ac:dyDescent="0.3">
      <c r="A22" s="86">
        <v>18</v>
      </c>
      <c r="B22" s="87" t="s">
        <v>4075</v>
      </c>
      <c r="C22" s="88" t="s">
        <v>4076</v>
      </c>
      <c r="D22" s="88" t="s">
        <v>4077</v>
      </c>
      <c r="E22" s="88" t="s">
        <v>4078</v>
      </c>
      <c r="F22" s="89">
        <v>1</v>
      </c>
      <c r="G22" s="90">
        <f t="shared" ref="G22:G85" si="2">F22*4420000/2/26</f>
        <v>85000</v>
      </c>
      <c r="H22" s="91">
        <f t="shared" si="1"/>
        <v>42500</v>
      </c>
    </row>
    <row r="23" spans="1:8" ht="18" customHeight="1" x14ac:dyDescent="0.3">
      <c r="A23" s="86">
        <v>19</v>
      </c>
      <c r="B23" s="87" t="s">
        <v>4079</v>
      </c>
      <c r="C23" s="88" t="s">
        <v>4080</v>
      </c>
      <c r="D23" s="92" t="s">
        <v>4017</v>
      </c>
      <c r="E23" s="88" t="s">
        <v>4081</v>
      </c>
      <c r="F23" s="89">
        <v>9</v>
      </c>
      <c r="G23" s="90">
        <f t="shared" si="2"/>
        <v>765000</v>
      </c>
      <c r="H23" s="91">
        <f t="shared" si="1"/>
        <v>382500</v>
      </c>
    </row>
    <row r="24" spans="1:8" ht="18" customHeight="1" x14ac:dyDescent="0.3">
      <c r="A24" s="86">
        <v>20</v>
      </c>
      <c r="B24" s="87" t="s">
        <v>4082</v>
      </c>
      <c r="C24" s="88" t="s">
        <v>4083</v>
      </c>
      <c r="D24" s="88" t="s">
        <v>4084</v>
      </c>
      <c r="E24" s="88" t="s">
        <v>4085</v>
      </c>
      <c r="F24" s="89">
        <v>3</v>
      </c>
      <c r="G24" s="90">
        <f t="shared" si="2"/>
        <v>255000</v>
      </c>
      <c r="H24" s="91">
        <f t="shared" si="1"/>
        <v>127500</v>
      </c>
    </row>
    <row r="25" spans="1:8" ht="18" customHeight="1" x14ac:dyDescent="0.3">
      <c r="A25" s="86">
        <v>21</v>
      </c>
      <c r="B25" s="87" t="s">
        <v>4086</v>
      </c>
      <c r="C25" s="88" t="s">
        <v>4087</v>
      </c>
      <c r="D25" s="88" t="s">
        <v>4088</v>
      </c>
      <c r="E25" s="88" t="s">
        <v>4081</v>
      </c>
      <c r="F25" s="89">
        <v>88</v>
      </c>
      <c r="G25" s="90">
        <f t="shared" si="2"/>
        <v>7480000</v>
      </c>
      <c r="H25" s="91">
        <f t="shared" si="1"/>
        <v>3740000</v>
      </c>
    </row>
    <row r="26" spans="1:8" ht="18" customHeight="1" x14ac:dyDescent="0.3">
      <c r="A26" s="86">
        <v>22</v>
      </c>
      <c r="B26" s="87" t="s">
        <v>4089</v>
      </c>
      <c r="C26" s="88" t="s">
        <v>4090</v>
      </c>
      <c r="D26" s="92" t="s">
        <v>4017</v>
      </c>
      <c r="E26" s="88" t="s">
        <v>4081</v>
      </c>
      <c r="F26" s="89">
        <v>144</v>
      </c>
      <c r="G26" s="90">
        <f t="shared" si="2"/>
        <v>12240000</v>
      </c>
      <c r="H26" s="91">
        <f t="shared" si="1"/>
        <v>6120000</v>
      </c>
    </row>
    <row r="27" spans="1:8" ht="18" customHeight="1" x14ac:dyDescent="0.3">
      <c r="A27" s="86">
        <v>23</v>
      </c>
      <c r="B27" s="87" t="s">
        <v>4091</v>
      </c>
      <c r="C27" s="88" t="s">
        <v>4092</v>
      </c>
      <c r="D27" s="88" t="s">
        <v>4093</v>
      </c>
      <c r="E27" s="88" t="s">
        <v>4094</v>
      </c>
      <c r="F27" s="89">
        <v>3</v>
      </c>
      <c r="G27" s="90">
        <f t="shared" si="2"/>
        <v>255000</v>
      </c>
      <c r="H27" s="91">
        <f t="shared" si="1"/>
        <v>127500</v>
      </c>
    </row>
    <row r="28" spans="1:8" ht="18" customHeight="1" x14ac:dyDescent="0.3">
      <c r="A28" s="86">
        <v>24</v>
      </c>
      <c r="B28" s="87" t="s">
        <v>4095</v>
      </c>
      <c r="C28" s="88" t="s">
        <v>4096</v>
      </c>
      <c r="D28" s="92" t="s">
        <v>4017</v>
      </c>
      <c r="E28" s="88" t="s">
        <v>4097</v>
      </c>
      <c r="F28" s="89">
        <v>1</v>
      </c>
      <c r="G28" s="90">
        <f t="shared" si="2"/>
        <v>85000</v>
      </c>
      <c r="H28" s="91">
        <f t="shared" si="1"/>
        <v>42500</v>
      </c>
    </row>
    <row r="29" spans="1:8" ht="18" customHeight="1" x14ac:dyDescent="0.3">
      <c r="A29" s="86">
        <v>25</v>
      </c>
      <c r="B29" s="87" t="s">
        <v>4098</v>
      </c>
      <c r="C29" s="88" t="s">
        <v>4099</v>
      </c>
      <c r="D29" s="88" t="s">
        <v>4100</v>
      </c>
      <c r="E29" s="88" t="s">
        <v>4101</v>
      </c>
      <c r="F29" s="89">
        <v>8</v>
      </c>
      <c r="G29" s="90">
        <f t="shared" si="2"/>
        <v>680000</v>
      </c>
      <c r="H29" s="91">
        <f t="shared" si="1"/>
        <v>340000</v>
      </c>
    </row>
    <row r="30" spans="1:8" ht="18" customHeight="1" x14ac:dyDescent="0.3">
      <c r="A30" s="86">
        <v>26</v>
      </c>
      <c r="B30" s="87" t="s">
        <v>4102</v>
      </c>
      <c r="C30" s="88" t="s">
        <v>4103</v>
      </c>
      <c r="D30" s="88" t="s">
        <v>4104</v>
      </c>
      <c r="E30" s="88" t="s">
        <v>4105</v>
      </c>
      <c r="F30" s="89">
        <v>1</v>
      </c>
      <c r="G30" s="90">
        <f t="shared" si="2"/>
        <v>85000</v>
      </c>
      <c r="H30" s="91">
        <f t="shared" si="1"/>
        <v>42500</v>
      </c>
    </row>
    <row r="31" spans="1:8" ht="18" customHeight="1" x14ac:dyDescent="0.3">
      <c r="A31" s="86">
        <v>27</v>
      </c>
      <c r="B31" s="87" t="s">
        <v>4106</v>
      </c>
      <c r="C31" s="88" t="s">
        <v>4107</v>
      </c>
      <c r="D31" s="88" t="s">
        <v>4108</v>
      </c>
      <c r="E31" s="88" t="s">
        <v>4109</v>
      </c>
      <c r="F31" s="89">
        <v>3</v>
      </c>
      <c r="G31" s="90">
        <f t="shared" si="2"/>
        <v>255000</v>
      </c>
      <c r="H31" s="91">
        <f t="shared" si="1"/>
        <v>127500</v>
      </c>
    </row>
    <row r="32" spans="1:8" ht="18" customHeight="1" x14ac:dyDescent="0.3">
      <c r="A32" s="86">
        <v>28</v>
      </c>
      <c r="B32" s="87" t="s">
        <v>4110</v>
      </c>
      <c r="C32" s="88" t="s">
        <v>4111</v>
      </c>
      <c r="D32" s="92" t="s">
        <v>4017</v>
      </c>
      <c r="E32" s="88" t="s">
        <v>4112</v>
      </c>
      <c r="F32" s="89">
        <v>2</v>
      </c>
      <c r="G32" s="90">
        <f t="shared" si="2"/>
        <v>170000</v>
      </c>
      <c r="H32" s="91">
        <f t="shared" si="1"/>
        <v>85000</v>
      </c>
    </row>
    <row r="33" spans="1:8" ht="27" customHeight="1" x14ac:dyDescent="0.3">
      <c r="A33" s="86">
        <v>29</v>
      </c>
      <c r="B33" s="124" t="s">
        <v>4113</v>
      </c>
      <c r="C33" s="88" t="s">
        <v>4114</v>
      </c>
      <c r="D33" s="88" t="s">
        <v>4115</v>
      </c>
      <c r="E33" s="88" t="s">
        <v>4116</v>
      </c>
      <c r="F33" s="89">
        <v>2</v>
      </c>
      <c r="G33" s="90">
        <f t="shared" si="2"/>
        <v>170000</v>
      </c>
      <c r="H33" s="91">
        <f t="shared" si="1"/>
        <v>85000</v>
      </c>
    </row>
    <row r="34" spans="1:8" ht="25.5" customHeight="1" x14ac:dyDescent="0.3">
      <c r="A34" s="86">
        <v>30</v>
      </c>
      <c r="B34" s="87" t="s">
        <v>4117</v>
      </c>
      <c r="C34" s="88" t="s">
        <v>4118</v>
      </c>
      <c r="D34" s="88" t="s">
        <v>4119</v>
      </c>
      <c r="E34" s="88" t="s">
        <v>4120</v>
      </c>
      <c r="F34" s="89">
        <v>4</v>
      </c>
      <c r="G34" s="90">
        <f t="shared" si="2"/>
        <v>340000</v>
      </c>
      <c r="H34" s="91">
        <f t="shared" si="1"/>
        <v>170000</v>
      </c>
    </row>
    <row r="35" spans="1:8" ht="18" customHeight="1" x14ac:dyDescent="0.3">
      <c r="A35" s="86">
        <v>31</v>
      </c>
      <c r="B35" s="87" t="s">
        <v>4121</v>
      </c>
      <c r="C35" s="88" t="s">
        <v>4122</v>
      </c>
      <c r="D35" s="88" t="s">
        <v>4123</v>
      </c>
      <c r="E35" s="88" t="s">
        <v>4124</v>
      </c>
      <c r="F35" s="89">
        <v>1</v>
      </c>
      <c r="G35" s="90">
        <f t="shared" si="2"/>
        <v>85000</v>
      </c>
      <c r="H35" s="91">
        <f t="shared" si="1"/>
        <v>42500</v>
      </c>
    </row>
    <row r="36" spans="1:8" ht="18" customHeight="1" x14ac:dyDescent="0.3">
      <c r="A36" s="86">
        <v>32</v>
      </c>
      <c r="B36" s="87" t="s">
        <v>4125</v>
      </c>
      <c r="C36" s="88" t="s">
        <v>4126</v>
      </c>
      <c r="D36" s="88" t="s">
        <v>4127</v>
      </c>
      <c r="E36" s="88" t="s">
        <v>4128</v>
      </c>
      <c r="F36" s="89">
        <v>14</v>
      </c>
      <c r="G36" s="90">
        <f t="shared" si="2"/>
        <v>1190000</v>
      </c>
      <c r="H36" s="91">
        <f t="shared" si="1"/>
        <v>595000</v>
      </c>
    </row>
    <row r="37" spans="1:8" ht="18" customHeight="1" x14ac:dyDescent="0.3">
      <c r="A37" s="86">
        <v>33</v>
      </c>
      <c r="B37" s="87" t="s">
        <v>4129</v>
      </c>
      <c r="C37" s="88" t="s">
        <v>4130</v>
      </c>
      <c r="D37" s="88" t="s">
        <v>4131</v>
      </c>
      <c r="E37" s="88" t="s">
        <v>4132</v>
      </c>
      <c r="F37" s="89">
        <v>1</v>
      </c>
      <c r="G37" s="90">
        <f t="shared" si="2"/>
        <v>85000</v>
      </c>
      <c r="H37" s="91">
        <f t="shared" si="1"/>
        <v>42500</v>
      </c>
    </row>
    <row r="38" spans="1:8" ht="27.75" customHeight="1" x14ac:dyDescent="0.3">
      <c r="A38" s="86">
        <v>34</v>
      </c>
      <c r="B38" s="87" t="s">
        <v>4133</v>
      </c>
      <c r="C38" s="88" t="s">
        <v>4134</v>
      </c>
      <c r="D38" s="88" t="s">
        <v>4135</v>
      </c>
      <c r="E38" s="88" t="s">
        <v>4136</v>
      </c>
      <c r="F38" s="89">
        <v>2</v>
      </c>
      <c r="G38" s="90">
        <f t="shared" si="2"/>
        <v>170000</v>
      </c>
      <c r="H38" s="91">
        <f t="shared" si="1"/>
        <v>85000</v>
      </c>
    </row>
    <row r="39" spans="1:8" ht="18" customHeight="1" x14ac:dyDescent="0.3">
      <c r="A39" s="86">
        <v>35</v>
      </c>
      <c r="B39" s="87" t="s">
        <v>4137</v>
      </c>
      <c r="C39" s="88" t="s">
        <v>4138</v>
      </c>
      <c r="D39" s="88" t="s">
        <v>4139</v>
      </c>
      <c r="E39" s="88" t="s">
        <v>4140</v>
      </c>
      <c r="F39" s="89">
        <v>1</v>
      </c>
      <c r="G39" s="90">
        <f t="shared" si="2"/>
        <v>85000</v>
      </c>
      <c r="H39" s="91">
        <f t="shared" si="1"/>
        <v>42500</v>
      </c>
    </row>
    <row r="40" spans="1:8" ht="18" customHeight="1" x14ac:dyDescent="0.3">
      <c r="A40" s="86">
        <v>36</v>
      </c>
      <c r="B40" s="87" t="s">
        <v>4141</v>
      </c>
      <c r="C40" s="88" t="s">
        <v>4142</v>
      </c>
      <c r="D40" s="88" t="s">
        <v>4143</v>
      </c>
      <c r="E40" s="88" t="s">
        <v>4144</v>
      </c>
      <c r="F40" s="89">
        <v>2</v>
      </c>
      <c r="G40" s="90">
        <f t="shared" si="2"/>
        <v>170000</v>
      </c>
      <c r="H40" s="91">
        <f t="shared" si="1"/>
        <v>85000</v>
      </c>
    </row>
    <row r="41" spans="1:8" ht="18" customHeight="1" x14ac:dyDescent="0.3">
      <c r="A41" s="86">
        <v>37</v>
      </c>
      <c r="B41" s="87" t="s">
        <v>4145</v>
      </c>
      <c r="C41" s="88" t="s">
        <v>4146</v>
      </c>
      <c r="D41" s="88" t="s">
        <v>4147</v>
      </c>
      <c r="E41" s="88" t="s">
        <v>4148</v>
      </c>
      <c r="F41" s="89">
        <v>11</v>
      </c>
      <c r="G41" s="90">
        <f t="shared" si="2"/>
        <v>935000</v>
      </c>
      <c r="H41" s="91">
        <f t="shared" si="1"/>
        <v>467500</v>
      </c>
    </row>
    <row r="42" spans="1:8" ht="18" customHeight="1" x14ac:dyDescent="0.3">
      <c r="A42" s="86">
        <v>38</v>
      </c>
      <c r="B42" s="87" t="s">
        <v>4149</v>
      </c>
      <c r="C42" s="88" t="s">
        <v>4150</v>
      </c>
      <c r="D42" s="92" t="s">
        <v>4017</v>
      </c>
      <c r="E42" s="88" t="s">
        <v>4151</v>
      </c>
      <c r="F42" s="89">
        <v>6</v>
      </c>
      <c r="G42" s="90">
        <f t="shared" si="2"/>
        <v>510000</v>
      </c>
      <c r="H42" s="91">
        <f t="shared" si="1"/>
        <v>255000</v>
      </c>
    </row>
    <row r="43" spans="1:8" ht="18" customHeight="1" x14ac:dyDescent="0.3">
      <c r="A43" s="86">
        <v>39</v>
      </c>
      <c r="B43" s="87" t="s">
        <v>4152</v>
      </c>
      <c r="C43" s="88" t="s">
        <v>4153</v>
      </c>
      <c r="D43" s="88" t="s">
        <v>4154</v>
      </c>
      <c r="E43" s="88" t="s">
        <v>4155</v>
      </c>
      <c r="F43" s="89">
        <v>3</v>
      </c>
      <c r="G43" s="90">
        <f t="shared" si="2"/>
        <v>255000</v>
      </c>
      <c r="H43" s="91">
        <f t="shared" si="1"/>
        <v>127500</v>
      </c>
    </row>
    <row r="44" spans="1:8" ht="28.5" customHeight="1" x14ac:dyDescent="0.3">
      <c r="A44" s="86">
        <v>40</v>
      </c>
      <c r="B44" s="87" t="s">
        <v>4156</v>
      </c>
      <c r="C44" s="88" t="s">
        <v>4157</v>
      </c>
      <c r="D44" s="92" t="s">
        <v>4017</v>
      </c>
      <c r="E44" s="88" t="s">
        <v>4158</v>
      </c>
      <c r="F44" s="89">
        <v>4</v>
      </c>
      <c r="G44" s="90">
        <f t="shared" si="2"/>
        <v>340000</v>
      </c>
      <c r="H44" s="91">
        <f t="shared" si="1"/>
        <v>170000</v>
      </c>
    </row>
    <row r="45" spans="1:8" ht="27" customHeight="1" x14ac:dyDescent="0.3">
      <c r="A45" s="86">
        <v>41</v>
      </c>
      <c r="B45" s="87" t="s">
        <v>4159</v>
      </c>
      <c r="C45" s="88" t="s">
        <v>4160</v>
      </c>
      <c r="D45" s="92" t="s">
        <v>4017</v>
      </c>
      <c r="E45" s="88" t="s">
        <v>4161</v>
      </c>
      <c r="F45" s="89">
        <v>10</v>
      </c>
      <c r="G45" s="90">
        <f t="shared" si="2"/>
        <v>850000</v>
      </c>
      <c r="H45" s="91">
        <f t="shared" si="1"/>
        <v>425000</v>
      </c>
    </row>
    <row r="46" spans="1:8" ht="25.5" customHeight="1" x14ac:dyDescent="0.3">
      <c r="A46" s="86">
        <v>42</v>
      </c>
      <c r="B46" s="87" t="s">
        <v>4162</v>
      </c>
      <c r="C46" s="88" t="s">
        <v>4163</v>
      </c>
      <c r="D46" s="88" t="s">
        <v>4164</v>
      </c>
      <c r="E46" s="88" t="s">
        <v>4165</v>
      </c>
      <c r="F46" s="89">
        <v>2</v>
      </c>
      <c r="G46" s="90">
        <f t="shared" si="2"/>
        <v>170000</v>
      </c>
      <c r="H46" s="91">
        <f t="shared" si="1"/>
        <v>85000</v>
      </c>
    </row>
    <row r="47" spans="1:8" ht="26.25" customHeight="1" x14ac:dyDescent="0.3">
      <c r="A47" s="86">
        <v>43</v>
      </c>
      <c r="B47" s="87" t="s">
        <v>4166</v>
      </c>
      <c r="C47" s="88" t="s">
        <v>4167</v>
      </c>
      <c r="D47" s="88" t="s">
        <v>4168</v>
      </c>
      <c r="E47" s="88" t="s">
        <v>4169</v>
      </c>
      <c r="F47" s="89">
        <v>6</v>
      </c>
      <c r="G47" s="90">
        <f t="shared" si="2"/>
        <v>510000</v>
      </c>
      <c r="H47" s="91">
        <f t="shared" si="1"/>
        <v>255000</v>
      </c>
    </row>
    <row r="48" spans="1:8" ht="18" customHeight="1" x14ac:dyDescent="0.3">
      <c r="A48" s="86">
        <v>44</v>
      </c>
      <c r="B48" s="87" t="s">
        <v>4170</v>
      </c>
      <c r="C48" s="88" t="s">
        <v>4171</v>
      </c>
      <c r="D48" s="92" t="s">
        <v>4017</v>
      </c>
      <c r="E48" s="88" t="s">
        <v>4172</v>
      </c>
      <c r="F48" s="89">
        <v>1</v>
      </c>
      <c r="G48" s="90">
        <f t="shared" si="2"/>
        <v>85000</v>
      </c>
      <c r="H48" s="91">
        <f t="shared" si="1"/>
        <v>42500</v>
      </c>
    </row>
    <row r="49" spans="1:8" ht="28.5" customHeight="1" x14ac:dyDescent="0.3">
      <c r="A49" s="86">
        <v>45</v>
      </c>
      <c r="B49" s="87" t="s">
        <v>4173</v>
      </c>
      <c r="C49" s="88" t="s">
        <v>4174</v>
      </c>
      <c r="D49" s="92" t="s">
        <v>4017</v>
      </c>
      <c r="E49" s="88" t="s">
        <v>4175</v>
      </c>
      <c r="F49" s="89">
        <v>2</v>
      </c>
      <c r="G49" s="90">
        <f t="shared" si="2"/>
        <v>170000</v>
      </c>
      <c r="H49" s="91">
        <f t="shared" si="1"/>
        <v>85000</v>
      </c>
    </row>
    <row r="50" spans="1:8" ht="21.75" customHeight="1" x14ac:dyDescent="0.3">
      <c r="A50" s="86">
        <v>46</v>
      </c>
      <c r="B50" s="87" t="s">
        <v>4176</v>
      </c>
      <c r="C50" s="88" t="s">
        <v>4177</v>
      </c>
      <c r="D50" s="92" t="s">
        <v>4017</v>
      </c>
      <c r="E50" s="88" t="s">
        <v>4178</v>
      </c>
      <c r="F50" s="89">
        <v>1</v>
      </c>
      <c r="G50" s="90">
        <f t="shared" si="2"/>
        <v>85000</v>
      </c>
      <c r="H50" s="91">
        <f t="shared" si="1"/>
        <v>42500</v>
      </c>
    </row>
    <row r="51" spans="1:8" ht="23.25" customHeight="1" x14ac:dyDescent="0.3">
      <c r="A51" s="86">
        <v>47</v>
      </c>
      <c r="B51" s="87" t="s">
        <v>4179</v>
      </c>
      <c r="C51" s="88" t="s">
        <v>4180</v>
      </c>
      <c r="D51" s="92" t="s">
        <v>4017</v>
      </c>
      <c r="E51" s="88" t="s">
        <v>4181</v>
      </c>
      <c r="F51" s="89">
        <v>2</v>
      </c>
      <c r="G51" s="90">
        <f t="shared" si="2"/>
        <v>170000</v>
      </c>
      <c r="H51" s="91">
        <f t="shared" si="1"/>
        <v>85000</v>
      </c>
    </row>
    <row r="52" spans="1:8" ht="18" customHeight="1" x14ac:dyDescent="0.3">
      <c r="A52" s="86">
        <v>48</v>
      </c>
      <c r="B52" s="87" t="s">
        <v>4182</v>
      </c>
      <c r="C52" s="88" t="s">
        <v>4183</v>
      </c>
      <c r="D52" s="92" t="s">
        <v>4017</v>
      </c>
      <c r="E52" s="88" t="s">
        <v>4105</v>
      </c>
      <c r="F52" s="89">
        <v>4</v>
      </c>
      <c r="G52" s="90">
        <f t="shared" si="2"/>
        <v>340000</v>
      </c>
      <c r="H52" s="91">
        <f t="shared" si="1"/>
        <v>170000</v>
      </c>
    </row>
    <row r="53" spans="1:8" ht="24.75" customHeight="1" x14ac:dyDescent="0.3">
      <c r="A53" s="86">
        <v>49</v>
      </c>
      <c r="B53" s="87" t="s">
        <v>4184</v>
      </c>
      <c r="C53" s="88" t="s">
        <v>4185</v>
      </c>
      <c r="D53" s="88" t="s">
        <v>4186</v>
      </c>
      <c r="E53" s="88" t="s">
        <v>4187</v>
      </c>
      <c r="F53" s="89">
        <v>3</v>
      </c>
      <c r="G53" s="90">
        <f t="shared" si="2"/>
        <v>255000</v>
      </c>
      <c r="H53" s="91">
        <f t="shared" si="1"/>
        <v>127500</v>
      </c>
    </row>
    <row r="54" spans="1:8" ht="29.25" customHeight="1" x14ac:dyDescent="0.3">
      <c r="A54" s="86">
        <v>50</v>
      </c>
      <c r="B54" s="87" t="s">
        <v>4188</v>
      </c>
      <c r="C54" s="88" t="s">
        <v>4189</v>
      </c>
      <c r="D54" s="88" t="s">
        <v>4190</v>
      </c>
      <c r="E54" s="88" t="s">
        <v>4191</v>
      </c>
      <c r="F54" s="89">
        <v>1</v>
      </c>
      <c r="G54" s="90">
        <f t="shared" si="2"/>
        <v>85000</v>
      </c>
      <c r="H54" s="91">
        <f t="shared" si="1"/>
        <v>42500</v>
      </c>
    </row>
    <row r="55" spans="1:8" ht="18" customHeight="1" x14ac:dyDescent="0.3">
      <c r="A55" s="86">
        <v>51</v>
      </c>
      <c r="B55" s="87" t="s">
        <v>4192</v>
      </c>
      <c r="C55" s="88" t="s">
        <v>4193</v>
      </c>
      <c r="D55" s="92" t="s">
        <v>4017</v>
      </c>
      <c r="E55" s="88" t="s">
        <v>4194</v>
      </c>
      <c r="F55" s="89">
        <v>3</v>
      </c>
      <c r="G55" s="90">
        <f t="shared" si="2"/>
        <v>255000</v>
      </c>
      <c r="H55" s="91">
        <f t="shared" si="1"/>
        <v>127500</v>
      </c>
    </row>
    <row r="56" spans="1:8" ht="18" customHeight="1" x14ac:dyDescent="0.3">
      <c r="A56" s="86">
        <v>52</v>
      </c>
      <c r="B56" s="87" t="s">
        <v>4195</v>
      </c>
      <c r="C56" s="88" t="s">
        <v>4196</v>
      </c>
      <c r="D56" s="88" t="s">
        <v>4197</v>
      </c>
      <c r="E56" s="88" t="s">
        <v>4198</v>
      </c>
      <c r="F56" s="89">
        <v>3</v>
      </c>
      <c r="G56" s="90">
        <f t="shared" si="2"/>
        <v>255000</v>
      </c>
      <c r="H56" s="91">
        <f t="shared" si="1"/>
        <v>127500</v>
      </c>
    </row>
    <row r="57" spans="1:8" ht="18" customHeight="1" x14ac:dyDescent="0.3">
      <c r="A57" s="86">
        <v>53</v>
      </c>
      <c r="B57" s="87" t="s">
        <v>4199</v>
      </c>
      <c r="C57" s="88" t="s">
        <v>4200</v>
      </c>
      <c r="D57" s="88" t="s">
        <v>4201</v>
      </c>
      <c r="E57" s="88" t="s">
        <v>4165</v>
      </c>
      <c r="F57" s="89">
        <v>9</v>
      </c>
      <c r="G57" s="90">
        <f t="shared" si="2"/>
        <v>765000</v>
      </c>
      <c r="H57" s="91">
        <f t="shared" si="1"/>
        <v>382500</v>
      </c>
    </row>
    <row r="58" spans="1:8" ht="18" customHeight="1" x14ac:dyDescent="0.3">
      <c r="A58" s="86">
        <v>54</v>
      </c>
      <c r="B58" s="87" t="s">
        <v>4202</v>
      </c>
      <c r="C58" s="88" t="s">
        <v>4203</v>
      </c>
      <c r="D58" s="88" t="s">
        <v>4204</v>
      </c>
      <c r="E58" s="88" t="s">
        <v>4205</v>
      </c>
      <c r="F58" s="89">
        <v>351</v>
      </c>
      <c r="G58" s="90">
        <f t="shared" si="2"/>
        <v>29835000</v>
      </c>
      <c r="H58" s="91">
        <f t="shared" si="1"/>
        <v>14917500</v>
      </c>
    </row>
    <row r="59" spans="1:8" ht="18" customHeight="1" x14ac:dyDescent="0.3">
      <c r="A59" s="86">
        <v>55</v>
      </c>
      <c r="B59" s="87" t="s">
        <v>4206</v>
      </c>
      <c r="C59" s="88" t="s">
        <v>4207</v>
      </c>
      <c r="D59" s="88" t="s">
        <v>4208</v>
      </c>
      <c r="E59" s="88" t="s">
        <v>4209</v>
      </c>
      <c r="F59" s="89">
        <v>3</v>
      </c>
      <c r="G59" s="90">
        <f t="shared" si="2"/>
        <v>255000</v>
      </c>
      <c r="H59" s="91">
        <f t="shared" si="1"/>
        <v>127500</v>
      </c>
    </row>
    <row r="60" spans="1:8" ht="18" customHeight="1" x14ac:dyDescent="0.3">
      <c r="A60" s="86">
        <v>56</v>
      </c>
      <c r="B60" s="87" t="s">
        <v>4210</v>
      </c>
      <c r="C60" s="88" t="s">
        <v>4211</v>
      </c>
      <c r="D60" s="92" t="s">
        <v>4017</v>
      </c>
      <c r="E60" s="88" t="s">
        <v>4212</v>
      </c>
      <c r="F60" s="89">
        <v>1</v>
      </c>
      <c r="G60" s="90">
        <f t="shared" si="2"/>
        <v>85000</v>
      </c>
      <c r="H60" s="91">
        <f t="shared" si="1"/>
        <v>42500</v>
      </c>
    </row>
    <row r="61" spans="1:8" ht="18" customHeight="1" x14ac:dyDescent="0.3">
      <c r="A61" s="86">
        <v>57</v>
      </c>
      <c r="B61" s="87" t="s">
        <v>4213</v>
      </c>
      <c r="C61" s="88" t="s">
        <v>4214</v>
      </c>
      <c r="D61" s="88" t="s">
        <v>4215</v>
      </c>
      <c r="E61" s="88" t="s">
        <v>4216</v>
      </c>
      <c r="F61" s="89">
        <v>4</v>
      </c>
      <c r="G61" s="90">
        <f t="shared" si="2"/>
        <v>340000</v>
      </c>
      <c r="H61" s="91">
        <f t="shared" si="1"/>
        <v>170000</v>
      </c>
    </row>
    <row r="62" spans="1:8" ht="31.5" customHeight="1" x14ac:dyDescent="0.3">
      <c r="A62" s="86">
        <v>58</v>
      </c>
      <c r="B62" s="87" t="s">
        <v>4217</v>
      </c>
      <c r="C62" s="88" t="s">
        <v>4218</v>
      </c>
      <c r="D62" s="92" t="s">
        <v>4017</v>
      </c>
      <c r="E62" s="88" t="s">
        <v>4219</v>
      </c>
      <c r="F62" s="89">
        <v>4</v>
      </c>
      <c r="G62" s="90">
        <f t="shared" si="2"/>
        <v>340000</v>
      </c>
      <c r="H62" s="91">
        <f t="shared" si="1"/>
        <v>170000</v>
      </c>
    </row>
    <row r="63" spans="1:8" ht="18" customHeight="1" x14ac:dyDescent="0.3">
      <c r="A63" s="86">
        <v>59</v>
      </c>
      <c r="B63" s="87" t="s">
        <v>4220</v>
      </c>
      <c r="C63" s="88" t="s">
        <v>4221</v>
      </c>
      <c r="D63" s="88" t="s">
        <v>4222</v>
      </c>
      <c r="E63" s="88" t="s">
        <v>4223</v>
      </c>
      <c r="F63" s="89">
        <v>1</v>
      </c>
      <c r="G63" s="90">
        <f t="shared" si="2"/>
        <v>85000</v>
      </c>
      <c r="H63" s="91">
        <f t="shared" si="1"/>
        <v>42500</v>
      </c>
    </row>
    <row r="64" spans="1:8" ht="18" customHeight="1" x14ac:dyDescent="0.3">
      <c r="A64" s="86">
        <v>60</v>
      </c>
      <c r="B64" s="87" t="s">
        <v>4224</v>
      </c>
      <c r="C64" s="88" t="s">
        <v>4225</v>
      </c>
      <c r="D64" s="88" t="s">
        <v>4226</v>
      </c>
      <c r="E64" s="88" t="s">
        <v>4227</v>
      </c>
      <c r="F64" s="89">
        <v>1</v>
      </c>
      <c r="G64" s="90">
        <f t="shared" si="2"/>
        <v>85000</v>
      </c>
      <c r="H64" s="91">
        <f t="shared" si="1"/>
        <v>42500</v>
      </c>
    </row>
    <row r="65" spans="1:8" ht="18" customHeight="1" x14ac:dyDescent="0.3">
      <c r="A65" s="86">
        <v>61</v>
      </c>
      <c r="B65" s="87" t="s">
        <v>4228</v>
      </c>
      <c r="C65" s="88" t="s">
        <v>4229</v>
      </c>
      <c r="D65" s="88" t="s">
        <v>4230</v>
      </c>
      <c r="E65" s="88" t="s">
        <v>4227</v>
      </c>
      <c r="F65" s="89">
        <v>2</v>
      </c>
      <c r="G65" s="90">
        <f t="shared" si="2"/>
        <v>170000</v>
      </c>
      <c r="H65" s="91">
        <f t="shared" si="1"/>
        <v>85000</v>
      </c>
    </row>
    <row r="66" spans="1:8" ht="27.75" customHeight="1" x14ac:dyDescent="0.3">
      <c r="A66" s="86">
        <v>62</v>
      </c>
      <c r="B66" s="87" t="s">
        <v>4231</v>
      </c>
      <c r="C66" s="88" t="s">
        <v>4232</v>
      </c>
      <c r="D66" s="88" t="s">
        <v>4233</v>
      </c>
      <c r="E66" s="88" t="s">
        <v>4234</v>
      </c>
      <c r="F66" s="89">
        <v>4</v>
      </c>
      <c r="G66" s="90">
        <f t="shared" si="2"/>
        <v>340000</v>
      </c>
      <c r="H66" s="91">
        <f t="shared" si="1"/>
        <v>170000</v>
      </c>
    </row>
    <row r="67" spans="1:8" ht="18" customHeight="1" x14ac:dyDescent="0.3">
      <c r="A67" s="86">
        <v>63</v>
      </c>
      <c r="B67" s="87" t="s">
        <v>4235</v>
      </c>
      <c r="C67" s="88" t="s">
        <v>4236</v>
      </c>
      <c r="D67" s="88" t="s">
        <v>4237</v>
      </c>
      <c r="E67" s="88" t="s">
        <v>4238</v>
      </c>
      <c r="F67" s="89">
        <v>20</v>
      </c>
      <c r="G67" s="90">
        <f t="shared" si="2"/>
        <v>1700000</v>
      </c>
      <c r="H67" s="91">
        <f t="shared" si="1"/>
        <v>850000</v>
      </c>
    </row>
    <row r="68" spans="1:8" ht="24" customHeight="1" x14ac:dyDescent="0.3">
      <c r="A68" s="86">
        <v>64</v>
      </c>
      <c r="B68" s="87" t="s">
        <v>4239</v>
      </c>
      <c r="C68" s="88" t="s">
        <v>4240</v>
      </c>
      <c r="D68" s="88" t="s">
        <v>4241</v>
      </c>
      <c r="E68" s="88" t="s">
        <v>4242</v>
      </c>
      <c r="F68" s="89">
        <v>4</v>
      </c>
      <c r="G68" s="90">
        <f t="shared" si="2"/>
        <v>340000</v>
      </c>
      <c r="H68" s="91">
        <f t="shared" si="1"/>
        <v>170000</v>
      </c>
    </row>
    <row r="69" spans="1:8" ht="18" customHeight="1" x14ac:dyDescent="0.3">
      <c r="A69" s="86">
        <v>65</v>
      </c>
      <c r="B69" s="87" t="s">
        <v>4243</v>
      </c>
      <c r="C69" s="88" t="s">
        <v>4244</v>
      </c>
      <c r="D69" s="88" t="s">
        <v>4245</v>
      </c>
      <c r="E69" s="88" t="s">
        <v>4246</v>
      </c>
      <c r="F69" s="89">
        <v>3</v>
      </c>
      <c r="G69" s="90">
        <f t="shared" si="2"/>
        <v>255000</v>
      </c>
      <c r="H69" s="91">
        <f t="shared" si="1"/>
        <v>127500</v>
      </c>
    </row>
    <row r="70" spans="1:8" ht="28.5" customHeight="1" x14ac:dyDescent="0.3">
      <c r="A70" s="86">
        <v>66</v>
      </c>
      <c r="B70" s="87" t="s">
        <v>4247</v>
      </c>
      <c r="C70" s="88" t="s">
        <v>4248</v>
      </c>
      <c r="D70" s="88" t="s">
        <v>4249</v>
      </c>
      <c r="E70" s="88" t="s">
        <v>4250</v>
      </c>
      <c r="F70" s="89">
        <v>11</v>
      </c>
      <c r="G70" s="90">
        <f t="shared" si="2"/>
        <v>935000</v>
      </c>
      <c r="H70" s="91">
        <f t="shared" ref="H70:H133" si="3">G70*50%</f>
        <v>467500</v>
      </c>
    </row>
    <row r="71" spans="1:8" ht="18" customHeight="1" x14ac:dyDescent="0.3">
      <c r="A71" s="86">
        <v>67</v>
      </c>
      <c r="B71" s="87" t="s">
        <v>4251</v>
      </c>
      <c r="C71" s="88" t="s">
        <v>4252</v>
      </c>
      <c r="D71" s="88" t="s">
        <v>4253</v>
      </c>
      <c r="E71" s="88" t="s">
        <v>4254</v>
      </c>
      <c r="F71" s="89">
        <v>6</v>
      </c>
      <c r="G71" s="90">
        <f t="shared" si="2"/>
        <v>510000</v>
      </c>
      <c r="H71" s="91">
        <f t="shared" si="3"/>
        <v>255000</v>
      </c>
    </row>
    <row r="72" spans="1:8" ht="18" customHeight="1" x14ac:dyDescent="0.3">
      <c r="A72" s="86">
        <v>68</v>
      </c>
      <c r="B72" s="87" t="s">
        <v>4255</v>
      </c>
      <c r="C72" s="88" t="s">
        <v>4256</v>
      </c>
      <c r="D72" s="88" t="s">
        <v>4257</v>
      </c>
      <c r="E72" s="88" t="s">
        <v>4258</v>
      </c>
      <c r="F72" s="89">
        <v>4</v>
      </c>
      <c r="G72" s="90">
        <f t="shared" si="2"/>
        <v>340000</v>
      </c>
      <c r="H72" s="91">
        <f t="shared" si="3"/>
        <v>170000</v>
      </c>
    </row>
    <row r="73" spans="1:8" ht="18" customHeight="1" x14ac:dyDescent="0.3">
      <c r="A73" s="86">
        <v>69</v>
      </c>
      <c r="B73" s="87" t="s">
        <v>4259</v>
      </c>
      <c r="C73" s="88" t="s">
        <v>4260</v>
      </c>
      <c r="D73" s="88" t="s">
        <v>4261</v>
      </c>
      <c r="E73" s="88" t="s">
        <v>4262</v>
      </c>
      <c r="F73" s="89">
        <v>3</v>
      </c>
      <c r="G73" s="90">
        <f t="shared" si="2"/>
        <v>255000</v>
      </c>
      <c r="H73" s="91">
        <f t="shared" si="3"/>
        <v>127500</v>
      </c>
    </row>
    <row r="74" spans="1:8" ht="18" customHeight="1" x14ac:dyDescent="0.3">
      <c r="A74" s="86">
        <v>70</v>
      </c>
      <c r="B74" s="87" t="s">
        <v>4263</v>
      </c>
      <c r="C74" s="88" t="s">
        <v>4264</v>
      </c>
      <c r="D74" s="92" t="s">
        <v>4017</v>
      </c>
      <c r="E74" s="88" t="s">
        <v>4265</v>
      </c>
      <c r="F74" s="89">
        <v>6</v>
      </c>
      <c r="G74" s="90">
        <f t="shared" si="2"/>
        <v>510000</v>
      </c>
      <c r="H74" s="91">
        <f t="shared" si="3"/>
        <v>255000</v>
      </c>
    </row>
    <row r="75" spans="1:8" ht="18" customHeight="1" x14ac:dyDescent="0.3">
      <c r="A75" s="86">
        <v>71</v>
      </c>
      <c r="B75" s="87" t="s">
        <v>4266</v>
      </c>
      <c r="C75" s="88" t="s">
        <v>4267</v>
      </c>
      <c r="D75" s="88" t="s">
        <v>4268</v>
      </c>
      <c r="E75" s="88" t="s">
        <v>4269</v>
      </c>
      <c r="F75" s="89">
        <v>12</v>
      </c>
      <c r="G75" s="90">
        <f t="shared" si="2"/>
        <v>1020000</v>
      </c>
      <c r="H75" s="91">
        <f t="shared" si="3"/>
        <v>510000</v>
      </c>
    </row>
    <row r="76" spans="1:8" ht="24" customHeight="1" x14ac:dyDescent="0.3">
      <c r="A76" s="86">
        <v>72</v>
      </c>
      <c r="B76" s="87" t="s">
        <v>4270</v>
      </c>
      <c r="C76" s="88" t="s">
        <v>4271</v>
      </c>
      <c r="D76" s="88" t="s">
        <v>4272</v>
      </c>
      <c r="E76" s="88" t="s">
        <v>4273</v>
      </c>
      <c r="F76" s="89">
        <v>1</v>
      </c>
      <c r="G76" s="90">
        <f t="shared" si="2"/>
        <v>85000</v>
      </c>
      <c r="H76" s="91">
        <f t="shared" si="3"/>
        <v>42500</v>
      </c>
    </row>
    <row r="77" spans="1:8" ht="21.75" customHeight="1" x14ac:dyDescent="0.3">
      <c r="A77" s="86">
        <v>73</v>
      </c>
      <c r="B77" s="87" t="s">
        <v>4274</v>
      </c>
      <c r="C77" s="88" t="s">
        <v>4275</v>
      </c>
      <c r="D77" s="88" t="s">
        <v>4276</v>
      </c>
      <c r="E77" s="88" t="s">
        <v>4277</v>
      </c>
      <c r="F77" s="89">
        <v>2</v>
      </c>
      <c r="G77" s="90">
        <f t="shared" si="2"/>
        <v>170000</v>
      </c>
      <c r="H77" s="91">
        <f t="shared" si="3"/>
        <v>85000</v>
      </c>
    </row>
    <row r="78" spans="1:8" ht="18" customHeight="1" x14ac:dyDescent="0.3">
      <c r="A78" s="86">
        <v>74</v>
      </c>
      <c r="B78" s="87" t="s">
        <v>4278</v>
      </c>
      <c r="C78" s="88" t="s">
        <v>4279</v>
      </c>
      <c r="D78" s="88" t="s">
        <v>4280</v>
      </c>
      <c r="E78" s="88" t="s">
        <v>4281</v>
      </c>
      <c r="F78" s="89">
        <v>11</v>
      </c>
      <c r="G78" s="90">
        <f t="shared" si="2"/>
        <v>935000</v>
      </c>
      <c r="H78" s="91">
        <f t="shared" si="3"/>
        <v>467500</v>
      </c>
    </row>
    <row r="79" spans="1:8" ht="18" customHeight="1" x14ac:dyDescent="0.3">
      <c r="A79" s="86">
        <v>75</v>
      </c>
      <c r="B79" s="87" t="s">
        <v>4282</v>
      </c>
      <c r="C79" s="88" t="s">
        <v>4283</v>
      </c>
      <c r="D79" s="88" t="s">
        <v>4284</v>
      </c>
      <c r="E79" s="88" t="s">
        <v>4285</v>
      </c>
      <c r="F79" s="89">
        <v>3</v>
      </c>
      <c r="G79" s="90">
        <f t="shared" si="2"/>
        <v>255000</v>
      </c>
      <c r="H79" s="91">
        <f t="shared" si="3"/>
        <v>127500</v>
      </c>
    </row>
    <row r="80" spans="1:8" ht="18" customHeight="1" x14ac:dyDescent="0.3">
      <c r="A80" s="86">
        <v>76</v>
      </c>
      <c r="B80" s="87" t="s">
        <v>4286</v>
      </c>
      <c r="C80" s="88" t="s">
        <v>4287</v>
      </c>
      <c r="D80" s="88" t="s">
        <v>4288</v>
      </c>
      <c r="E80" s="88" t="s">
        <v>4227</v>
      </c>
      <c r="F80" s="89">
        <v>2</v>
      </c>
      <c r="G80" s="90">
        <f t="shared" si="2"/>
        <v>170000</v>
      </c>
      <c r="H80" s="91">
        <f t="shared" si="3"/>
        <v>85000</v>
      </c>
    </row>
    <row r="81" spans="1:8" ht="18" customHeight="1" x14ac:dyDescent="0.3">
      <c r="A81" s="86">
        <v>77</v>
      </c>
      <c r="B81" s="87" t="s">
        <v>4289</v>
      </c>
      <c r="C81" s="88" t="s">
        <v>4290</v>
      </c>
      <c r="D81" s="88" t="s">
        <v>4291</v>
      </c>
      <c r="E81" s="88" t="s">
        <v>4292</v>
      </c>
      <c r="F81" s="89">
        <v>6</v>
      </c>
      <c r="G81" s="90">
        <f t="shared" si="2"/>
        <v>510000</v>
      </c>
      <c r="H81" s="91">
        <f t="shared" si="3"/>
        <v>255000</v>
      </c>
    </row>
    <row r="82" spans="1:8" ht="18" customHeight="1" x14ac:dyDescent="0.3">
      <c r="A82" s="86">
        <v>78</v>
      </c>
      <c r="B82" s="87" t="s">
        <v>4293</v>
      </c>
      <c r="C82" s="88" t="s">
        <v>4294</v>
      </c>
      <c r="D82" s="88" t="s">
        <v>4295</v>
      </c>
      <c r="E82" s="88" t="s">
        <v>4296</v>
      </c>
      <c r="F82" s="89">
        <v>20</v>
      </c>
      <c r="G82" s="90">
        <f t="shared" si="2"/>
        <v>1700000</v>
      </c>
      <c r="H82" s="91">
        <f t="shared" si="3"/>
        <v>850000</v>
      </c>
    </row>
    <row r="83" spans="1:8" ht="18" customHeight="1" x14ac:dyDescent="0.3">
      <c r="A83" s="86">
        <v>79</v>
      </c>
      <c r="B83" s="87" t="s">
        <v>4297</v>
      </c>
      <c r="C83" s="88" t="s">
        <v>4298</v>
      </c>
      <c r="D83" s="88" t="s">
        <v>4299</v>
      </c>
      <c r="E83" s="88" t="s">
        <v>4300</v>
      </c>
      <c r="F83" s="89">
        <v>1</v>
      </c>
      <c r="G83" s="90">
        <f t="shared" si="2"/>
        <v>85000</v>
      </c>
      <c r="H83" s="91">
        <f t="shared" si="3"/>
        <v>42500</v>
      </c>
    </row>
    <row r="84" spans="1:8" ht="18" customHeight="1" x14ac:dyDescent="0.3">
      <c r="A84" s="86">
        <v>80</v>
      </c>
      <c r="B84" s="87" t="s">
        <v>4301</v>
      </c>
      <c r="C84" s="88" t="s">
        <v>4302</v>
      </c>
      <c r="D84" s="88" t="s">
        <v>4303</v>
      </c>
      <c r="E84" s="88" t="s">
        <v>4304</v>
      </c>
      <c r="F84" s="89">
        <v>8</v>
      </c>
      <c r="G84" s="90">
        <f t="shared" si="2"/>
        <v>680000</v>
      </c>
      <c r="H84" s="91">
        <f t="shared" si="3"/>
        <v>340000</v>
      </c>
    </row>
    <row r="85" spans="1:8" ht="25.5" customHeight="1" x14ac:dyDescent="0.3">
      <c r="A85" s="86">
        <v>81</v>
      </c>
      <c r="B85" s="124" t="s">
        <v>4305</v>
      </c>
      <c r="C85" s="88" t="s">
        <v>4306</v>
      </c>
      <c r="D85" s="88" t="s">
        <v>4307</v>
      </c>
      <c r="E85" s="88" t="s">
        <v>4308</v>
      </c>
      <c r="F85" s="89">
        <v>12</v>
      </c>
      <c r="G85" s="90">
        <f t="shared" si="2"/>
        <v>1020000</v>
      </c>
      <c r="H85" s="91">
        <f t="shared" si="3"/>
        <v>510000</v>
      </c>
    </row>
    <row r="86" spans="1:8" ht="18" customHeight="1" x14ac:dyDescent="0.3">
      <c r="A86" s="86">
        <v>82</v>
      </c>
      <c r="B86" s="87" t="s">
        <v>4309</v>
      </c>
      <c r="C86" s="88" t="s">
        <v>4310</v>
      </c>
      <c r="D86" s="88" t="s">
        <v>4311</v>
      </c>
      <c r="E86" s="88" t="s">
        <v>4312</v>
      </c>
      <c r="F86" s="89">
        <v>2</v>
      </c>
      <c r="G86" s="90">
        <f t="shared" ref="G86:G149" si="4">F86*4420000/2/26</f>
        <v>170000</v>
      </c>
      <c r="H86" s="91">
        <f t="shared" si="3"/>
        <v>85000</v>
      </c>
    </row>
    <row r="87" spans="1:8" ht="18" customHeight="1" x14ac:dyDescent="0.3">
      <c r="A87" s="86">
        <v>83</v>
      </c>
      <c r="B87" s="87" t="s">
        <v>4313</v>
      </c>
      <c r="C87" s="88" t="s">
        <v>4314</v>
      </c>
      <c r="D87" s="88" t="s">
        <v>4315</v>
      </c>
      <c r="E87" s="88" t="s">
        <v>4316</v>
      </c>
      <c r="F87" s="89">
        <v>3</v>
      </c>
      <c r="G87" s="90">
        <f t="shared" si="4"/>
        <v>255000</v>
      </c>
      <c r="H87" s="91">
        <f t="shared" si="3"/>
        <v>127500</v>
      </c>
    </row>
    <row r="88" spans="1:8" ht="18" customHeight="1" x14ac:dyDescent="0.3">
      <c r="A88" s="86">
        <v>84</v>
      </c>
      <c r="B88" s="87" t="s">
        <v>4317</v>
      </c>
      <c r="C88" s="88" t="s">
        <v>4318</v>
      </c>
      <c r="D88" s="88" t="s">
        <v>4319</v>
      </c>
      <c r="E88" s="88" t="s">
        <v>4105</v>
      </c>
      <c r="F88" s="89">
        <v>6</v>
      </c>
      <c r="G88" s="90">
        <f t="shared" si="4"/>
        <v>510000</v>
      </c>
      <c r="H88" s="91">
        <f t="shared" si="3"/>
        <v>255000</v>
      </c>
    </row>
    <row r="89" spans="1:8" ht="18" customHeight="1" x14ac:dyDescent="0.3">
      <c r="A89" s="86">
        <v>85</v>
      </c>
      <c r="B89" s="87" t="s">
        <v>4320</v>
      </c>
      <c r="C89" s="88" t="s">
        <v>4321</v>
      </c>
      <c r="D89" s="88" t="s">
        <v>4322</v>
      </c>
      <c r="E89" s="88" t="s">
        <v>4323</v>
      </c>
      <c r="F89" s="89">
        <v>4</v>
      </c>
      <c r="G89" s="90">
        <f t="shared" si="4"/>
        <v>340000</v>
      </c>
      <c r="H89" s="91">
        <f t="shared" si="3"/>
        <v>170000</v>
      </c>
    </row>
    <row r="90" spans="1:8" ht="18" customHeight="1" x14ac:dyDescent="0.3">
      <c r="A90" s="86">
        <v>86</v>
      </c>
      <c r="B90" s="87" t="s">
        <v>4324</v>
      </c>
      <c r="C90" s="88" t="s">
        <v>4325</v>
      </c>
      <c r="D90" s="88" t="s">
        <v>4051</v>
      </c>
      <c r="E90" s="88" t="s">
        <v>4326</v>
      </c>
      <c r="F90" s="89">
        <v>3</v>
      </c>
      <c r="G90" s="90">
        <f t="shared" si="4"/>
        <v>255000</v>
      </c>
      <c r="H90" s="91">
        <f t="shared" si="3"/>
        <v>127500</v>
      </c>
    </row>
    <row r="91" spans="1:8" ht="18" customHeight="1" x14ac:dyDescent="0.3">
      <c r="A91" s="86">
        <v>87</v>
      </c>
      <c r="B91" s="87" t="s">
        <v>4327</v>
      </c>
      <c r="C91" s="88" t="s">
        <v>4328</v>
      </c>
      <c r="D91" s="88" t="s">
        <v>4329</v>
      </c>
      <c r="E91" s="88" t="s">
        <v>4165</v>
      </c>
      <c r="F91" s="89">
        <v>8</v>
      </c>
      <c r="G91" s="90">
        <f t="shared" si="4"/>
        <v>680000</v>
      </c>
      <c r="H91" s="91">
        <f t="shared" si="3"/>
        <v>340000</v>
      </c>
    </row>
    <row r="92" spans="1:8" ht="30" customHeight="1" x14ac:dyDescent="0.3">
      <c r="A92" s="86">
        <v>88</v>
      </c>
      <c r="B92" s="87" t="s">
        <v>4330</v>
      </c>
      <c r="C92" s="88" t="s">
        <v>4331</v>
      </c>
      <c r="D92" s="88" t="s">
        <v>4332</v>
      </c>
      <c r="E92" s="88" t="s">
        <v>4333</v>
      </c>
      <c r="F92" s="89">
        <v>14</v>
      </c>
      <c r="G92" s="90">
        <f t="shared" si="4"/>
        <v>1190000</v>
      </c>
      <c r="H92" s="91">
        <f t="shared" si="3"/>
        <v>595000</v>
      </c>
    </row>
    <row r="93" spans="1:8" ht="18" customHeight="1" x14ac:dyDescent="0.3">
      <c r="A93" s="86">
        <v>89</v>
      </c>
      <c r="B93" s="87" t="s">
        <v>4334</v>
      </c>
      <c r="C93" s="88" t="s">
        <v>4335</v>
      </c>
      <c r="D93" s="88" t="s">
        <v>4336</v>
      </c>
      <c r="E93" s="88" t="s">
        <v>4337</v>
      </c>
      <c r="F93" s="89">
        <v>69</v>
      </c>
      <c r="G93" s="90">
        <f t="shared" si="4"/>
        <v>5865000</v>
      </c>
      <c r="H93" s="91">
        <f t="shared" si="3"/>
        <v>2932500</v>
      </c>
    </row>
    <row r="94" spans="1:8" ht="18" customHeight="1" x14ac:dyDescent="0.3">
      <c r="A94" s="86">
        <v>90</v>
      </c>
      <c r="B94" s="87" t="s">
        <v>4338</v>
      </c>
      <c r="C94" s="88" t="s">
        <v>4339</v>
      </c>
      <c r="D94" s="88" t="s">
        <v>4340</v>
      </c>
      <c r="E94" s="88" t="s">
        <v>4341</v>
      </c>
      <c r="F94" s="89">
        <v>75</v>
      </c>
      <c r="G94" s="90">
        <f t="shared" si="4"/>
        <v>6375000</v>
      </c>
      <c r="H94" s="91">
        <f t="shared" si="3"/>
        <v>3187500</v>
      </c>
    </row>
    <row r="95" spans="1:8" ht="18" customHeight="1" x14ac:dyDescent="0.3">
      <c r="A95" s="86">
        <v>91</v>
      </c>
      <c r="B95" s="87" t="s">
        <v>4342</v>
      </c>
      <c r="C95" s="88" t="s">
        <v>4343</v>
      </c>
      <c r="D95" s="88" t="s">
        <v>4344</v>
      </c>
      <c r="E95" s="88" t="s">
        <v>4345</v>
      </c>
      <c r="F95" s="89">
        <v>16</v>
      </c>
      <c r="G95" s="90">
        <f t="shared" si="4"/>
        <v>1360000</v>
      </c>
      <c r="H95" s="91">
        <f t="shared" si="3"/>
        <v>680000</v>
      </c>
    </row>
    <row r="96" spans="1:8" ht="18" customHeight="1" x14ac:dyDescent="0.3">
      <c r="A96" s="86">
        <v>92</v>
      </c>
      <c r="B96" s="87" t="s">
        <v>4346</v>
      </c>
      <c r="C96" s="88" t="s">
        <v>4347</v>
      </c>
      <c r="D96" s="88" t="s">
        <v>4348</v>
      </c>
      <c r="E96" s="88" t="s">
        <v>4349</v>
      </c>
      <c r="F96" s="89">
        <v>5</v>
      </c>
      <c r="G96" s="90">
        <f t="shared" si="4"/>
        <v>425000</v>
      </c>
      <c r="H96" s="91">
        <f t="shared" si="3"/>
        <v>212500</v>
      </c>
    </row>
    <row r="97" spans="1:8" ht="18" customHeight="1" x14ac:dyDescent="0.3">
      <c r="A97" s="86">
        <v>93</v>
      </c>
      <c r="B97" s="87" t="s">
        <v>4350</v>
      </c>
      <c r="C97" s="88" t="s">
        <v>4351</v>
      </c>
      <c r="D97" s="88" t="s">
        <v>4352</v>
      </c>
      <c r="E97" s="88" t="s">
        <v>4353</v>
      </c>
      <c r="F97" s="89">
        <v>1</v>
      </c>
      <c r="G97" s="90">
        <f t="shared" si="4"/>
        <v>85000</v>
      </c>
      <c r="H97" s="91">
        <f t="shared" si="3"/>
        <v>42500</v>
      </c>
    </row>
    <row r="98" spans="1:8" ht="18" customHeight="1" x14ac:dyDescent="0.3">
      <c r="A98" s="86">
        <v>94</v>
      </c>
      <c r="B98" s="87" t="s">
        <v>4354</v>
      </c>
      <c r="C98" s="88" t="s">
        <v>4355</v>
      </c>
      <c r="D98" s="88" t="s">
        <v>4356</v>
      </c>
      <c r="E98" s="88" t="s">
        <v>4357</v>
      </c>
      <c r="F98" s="89">
        <v>5</v>
      </c>
      <c r="G98" s="90">
        <f t="shared" si="4"/>
        <v>425000</v>
      </c>
      <c r="H98" s="91">
        <f t="shared" si="3"/>
        <v>212500</v>
      </c>
    </row>
    <row r="99" spans="1:8" ht="18" customHeight="1" x14ac:dyDescent="0.3">
      <c r="A99" s="86">
        <v>95</v>
      </c>
      <c r="B99" s="87" t="s">
        <v>4358</v>
      </c>
      <c r="C99" s="88" t="s">
        <v>4359</v>
      </c>
      <c r="D99" s="88" t="s">
        <v>4360</v>
      </c>
      <c r="E99" s="88" t="s">
        <v>4361</v>
      </c>
      <c r="F99" s="89">
        <v>1</v>
      </c>
      <c r="G99" s="90">
        <f t="shared" si="4"/>
        <v>85000</v>
      </c>
      <c r="H99" s="91">
        <f t="shared" si="3"/>
        <v>42500</v>
      </c>
    </row>
    <row r="100" spans="1:8" ht="18" customHeight="1" x14ac:dyDescent="0.3">
      <c r="A100" s="86">
        <v>96</v>
      </c>
      <c r="B100" s="87" t="s">
        <v>4362</v>
      </c>
      <c r="C100" s="88" t="s">
        <v>4363</v>
      </c>
      <c r="D100" s="88" t="s">
        <v>4364</v>
      </c>
      <c r="E100" s="88" t="s">
        <v>4365</v>
      </c>
      <c r="F100" s="89">
        <v>2</v>
      </c>
      <c r="G100" s="90">
        <f t="shared" si="4"/>
        <v>170000</v>
      </c>
      <c r="H100" s="91">
        <f t="shared" si="3"/>
        <v>85000</v>
      </c>
    </row>
    <row r="101" spans="1:8" ht="18" customHeight="1" x14ac:dyDescent="0.3">
      <c r="A101" s="86">
        <v>97</v>
      </c>
      <c r="B101" s="87" t="s">
        <v>4366</v>
      </c>
      <c r="C101" s="88" t="s">
        <v>4367</v>
      </c>
      <c r="D101" s="88" t="s">
        <v>4368</v>
      </c>
      <c r="E101" s="88" t="s">
        <v>4369</v>
      </c>
      <c r="F101" s="89">
        <v>5</v>
      </c>
      <c r="G101" s="90">
        <f t="shared" si="4"/>
        <v>425000</v>
      </c>
      <c r="H101" s="91">
        <f t="shared" si="3"/>
        <v>212500</v>
      </c>
    </row>
    <row r="102" spans="1:8" ht="18" customHeight="1" x14ac:dyDescent="0.3">
      <c r="A102" s="86">
        <v>98</v>
      </c>
      <c r="B102" s="87" t="s">
        <v>4370</v>
      </c>
      <c r="C102" s="88" t="s">
        <v>322</v>
      </c>
      <c r="D102" s="88" t="s">
        <v>4371</v>
      </c>
      <c r="E102" s="88" t="s">
        <v>4372</v>
      </c>
      <c r="F102" s="89">
        <v>910</v>
      </c>
      <c r="G102" s="90">
        <f t="shared" si="4"/>
        <v>77350000</v>
      </c>
      <c r="H102" s="91">
        <f t="shared" si="3"/>
        <v>38675000</v>
      </c>
    </row>
    <row r="103" spans="1:8" ht="24.75" customHeight="1" x14ac:dyDescent="0.3">
      <c r="A103" s="86">
        <v>99</v>
      </c>
      <c r="B103" s="87" t="s">
        <v>4373</v>
      </c>
      <c r="C103" s="88" t="s">
        <v>4374</v>
      </c>
      <c r="D103" s="88" t="s">
        <v>4375</v>
      </c>
      <c r="E103" s="88" t="s">
        <v>4376</v>
      </c>
      <c r="F103" s="89">
        <v>3</v>
      </c>
      <c r="G103" s="90">
        <f t="shared" si="4"/>
        <v>255000</v>
      </c>
      <c r="H103" s="91">
        <f t="shared" si="3"/>
        <v>127500</v>
      </c>
    </row>
    <row r="104" spans="1:8" ht="18" customHeight="1" x14ac:dyDescent="0.3">
      <c r="A104" s="86">
        <v>100</v>
      </c>
      <c r="B104" s="87" t="s">
        <v>4377</v>
      </c>
      <c r="C104" s="88" t="s">
        <v>4378</v>
      </c>
      <c r="D104" s="88" t="s">
        <v>4379</v>
      </c>
      <c r="E104" s="88" t="s">
        <v>4380</v>
      </c>
      <c r="F104" s="89">
        <v>6</v>
      </c>
      <c r="G104" s="90">
        <f t="shared" si="4"/>
        <v>510000</v>
      </c>
      <c r="H104" s="91">
        <f t="shared" si="3"/>
        <v>255000</v>
      </c>
    </row>
    <row r="105" spans="1:8" ht="18" customHeight="1" x14ac:dyDescent="0.3">
      <c r="A105" s="86">
        <v>101</v>
      </c>
      <c r="B105" s="87" t="s">
        <v>4381</v>
      </c>
      <c r="C105" s="88" t="s">
        <v>4382</v>
      </c>
      <c r="D105" s="88" t="s">
        <v>4383</v>
      </c>
      <c r="E105" s="88" t="s">
        <v>4384</v>
      </c>
      <c r="F105" s="89">
        <v>4</v>
      </c>
      <c r="G105" s="90">
        <f t="shared" si="4"/>
        <v>340000</v>
      </c>
      <c r="H105" s="91">
        <f t="shared" si="3"/>
        <v>170000</v>
      </c>
    </row>
    <row r="106" spans="1:8" ht="18" customHeight="1" x14ac:dyDescent="0.3">
      <c r="A106" s="86">
        <v>102</v>
      </c>
      <c r="B106" s="87" t="s">
        <v>4385</v>
      </c>
      <c r="C106" s="88" t="s">
        <v>4386</v>
      </c>
      <c r="D106" s="88" t="s">
        <v>4387</v>
      </c>
      <c r="E106" s="88" t="s">
        <v>4388</v>
      </c>
      <c r="F106" s="89">
        <v>12</v>
      </c>
      <c r="G106" s="90">
        <f t="shared" si="4"/>
        <v>1020000</v>
      </c>
      <c r="H106" s="91">
        <f t="shared" si="3"/>
        <v>510000</v>
      </c>
    </row>
    <row r="107" spans="1:8" ht="18" customHeight="1" x14ac:dyDescent="0.3">
      <c r="A107" s="86">
        <v>103</v>
      </c>
      <c r="B107" s="87" t="s">
        <v>4389</v>
      </c>
      <c r="C107" s="88" t="s">
        <v>4390</v>
      </c>
      <c r="D107" s="88" t="s">
        <v>4391</v>
      </c>
      <c r="E107" s="88" t="s">
        <v>4392</v>
      </c>
      <c r="F107" s="89">
        <v>19</v>
      </c>
      <c r="G107" s="90">
        <f t="shared" si="4"/>
        <v>1615000</v>
      </c>
      <c r="H107" s="91">
        <f t="shared" si="3"/>
        <v>807500</v>
      </c>
    </row>
    <row r="108" spans="1:8" ht="18" customHeight="1" x14ac:dyDescent="0.3">
      <c r="A108" s="86">
        <v>104</v>
      </c>
      <c r="B108" s="87" t="s">
        <v>4393</v>
      </c>
      <c r="C108" s="88" t="s">
        <v>1671</v>
      </c>
      <c r="D108" s="88" t="s">
        <v>4394</v>
      </c>
      <c r="E108" s="92" t="s">
        <v>4017</v>
      </c>
      <c r="F108" s="89">
        <v>753</v>
      </c>
      <c r="G108" s="90">
        <f t="shared" si="4"/>
        <v>64005000</v>
      </c>
      <c r="H108" s="91">
        <f t="shared" si="3"/>
        <v>32002500</v>
      </c>
    </row>
    <row r="109" spans="1:8" ht="18" customHeight="1" x14ac:dyDescent="0.3">
      <c r="A109" s="86">
        <v>105</v>
      </c>
      <c r="B109" s="87" t="s">
        <v>4395</v>
      </c>
      <c r="C109" s="88" t="s">
        <v>4396</v>
      </c>
      <c r="D109" s="92" t="s">
        <v>4017</v>
      </c>
      <c r="E109" s="88" t="s">
        <v>4397</v>
      </c>
      <c r="F109" s="89">
        <v>14</v>
      </c>
      <c r="G109" s="90">
        <f t="shared" si="4"/>
        <v>1190000</v>
      </c>
      <c r="H109" s="91">
        <f t="shared" si="3"/>
        <v>595000</v>
      </c>
    </row>
    <row r="110" spans="1:8" ht="18" customHeight="1" x14ac:dyDescent="0.3">
      <c r="A110" s="86">
        <v>106</v>
      </c>
      <c r="B110" s="87" t="s">
        <v>4398</v>
      </c>
      <c r="C110" s="88" t="s">
        <v>4399</v>
      </c>
      <c r="D110" s="88" t="s">
        <v>4400</v>
      </c>
      <c r="E110" s="92" t="s">
        <v>4017</v>
      </c>
      <c r="F110" s="89">
        <v>1</v>
      </c>
      <c r="G110" s="90">
        <f t="shared" si="4"/>
        <v>85000</v>
      </c>
      <c r="H110" s="91">
        <f t="shared" si="3"/>
        <v>42500</v>
      </c>
    </row>
    <row r="111" spans="1:8" ht="18" customHeight="1" x14ac:dyDescent="0.3">
      <c r="A111" s="86">
        <v>107</v>
      </c>
      <c r="B111" s="87" t="s">
        <v>4401</v>
      </c>
      <c r="C111" s="88" t="s">
        <v>4402</v>
      </c>
      <c r="D111" s="88" t="s">
        <v>4403</v>
      </c>
      <c r="E111" s="92" t="s">
        <v>4017</v>
      </c>
      <c r="F111" s="89">
        <v>14</v>
      </c>
      <c r="G111" s="90">
        <f t="shared" si="4"/>
        <v>1190000</v>
      </c>
      <c r="H111" s="91">
        <f t="shared" si="3"/>
        <v>595000</v>
      </c>
    </row>
    <row r="112" spans="1:8" ht="18" customHeight="1" x14ac:dyDescent="0.3">
      <c r="A112" s="86">
        <v>108</v>
      </c>
      <c r="B112" s="87" t="s">
        <v>4404</v>
      </c>
      <c r="C112" s="88" t="s">
        <v>4405</v>
      </c>
      <c r="D112" s="88" t="s">
        <v>4406</v>
      </c>
      <c r="E112" s="92" t="s">
        <v>4017</v>
      </c>
      <c r="F112" s="89">
        <v>51</v>
      </c>
      <c r="G112" s="90">
        <f t="shared" si="4"/>
        <v>4335000</v>
      </c>
      <c r="H112" s="91">
        <f t="shared" si="3"/>
        <v>2167500</v>
      </c>
    </row>
    <row r="113" spans="1:8" ht="18" customHeight="1" x14ac:dyDescent="0.3">
      <c r="A113" s="86">
        <v>109</v>
      </c>
      <c r="B113" s="87" t="s">
        <v>4407</v>
      </c>
      <c r="C113" s="88" t="s">
        <v>4408</v>
      </c>
      <c r="D113" s="88" t="s">
        <v>4409</v>
      </c>
      <c r="E113" s="92" t="s">
        <v>4017</v>
      </c>
      <c r="F113" s="89">
        <v>5</v>
      </c>
      <c r="G113" s="90">
        <f t="shared" si="4"/>
        <v>425000</v>
      </c>
      <c r="H113" s="91">
        <f t="shared" si="3"/>
        <v>212500</v>
      </c>
    </row>
    <row r="114" spans="1:8" ht="18" customHeight="1" x14ac:dyDescent="0.3">
      <c r="A114" s="86">
        <v>110</v>
      </c>
      <c r="B114" s="87" t="s">
        <v>4410</v>
      </c>
      <c r="C114" s="88" t="s">
        <v>4411</v>
      </c>
      <c r="D114" s="88" t="s">
        <v>4412</v>
      </c>
      <c r="E114" s="88" t="s">
        <v>4413</v>
      </c>
      <c r="F114" s="89">
        <v>19</v>
      </c>
      <c r="G114" s="90">
        <f t="shared" si="4"/>
        <v>1615000</v>
      </c>
      <c r="H114" s="91">
        <f t="shared" si="3"/>
        <v>807500</v>
      </c>
    </row>
    <row r="115" spans="1:8" ht="18" customHeight="1" x14ac:dyDescent="0.3">
      <c r="A115" s="86">
        <v>111</v>
      </c>
      <c r="B115" s="87" t="s">
        <v>4414</v>
      </c>
      <c r="C115" s="88" t="s">
        <v>4415</v>
      </c>
      <c r="D115" s="88" t="s">
        <v>4416</v>
      </c>
      <c r="E115" s="88" t="s">
        <v>4417</v>
      </c>
      <c r="F115" s="89">
        <v>3</v>
      </c>
      <c r="G115" s="90">
        <f t="shared" si="4"/>
        <v>255000</v>
      </c>
      <c r="H115" s="91">
        <f t="shared" si="3"/>
        <v>127500</v>
      </c>
    </row>
    <row r="116" spans="1:8" ht="18" customHeight="1" x14ac:dyDescent="0.3">
      <c r="A116" s="86">
        <v>112</v>
      </c>
      <c r="B116" s="87" t="s">
        <v>4418</v>
      </c>
      <c r="C116" s="88" t="s">
        <v>4419</v>
      </c>
      <c r="D116" s="88" t="s">
        <v>4420</v>
      </c>
      <c r="E116" s="92" t="s">
        <v>4017</v>
      </c>
      <c r="F116" s="89">
        <v>34</v>
      </c>
      <c r="G116" s="90">
        <f t="shared" si="4"/>
        <v>2890000</v>
      </c>
      <c r="H116" s="91">
        <f t="shared" si="3"/>
        <v>1445000</v>
      </c>
    </row>
    <row r="117" spans="1:8" ht="18" customHeight="1" x14ac:dyDescent="0.3">
      <c r="A117" s="86">
        <v>113</v>
      </c>
      <c r="B117" s="87" t="s">
        <v>4421</v>
      </c>
      <c r="C117" s="88" t="s">
        <v>4422</v>
      </c>
      <c r="D117" s="88" t="s">
        <v>4423</v>
      </c>
      <c r="E117" s="92" t="s">
        <v>4017</v>
      </c>
      <c r="F117" s="89">
        <v>2</v>
      </c>
      <c r="G117" s="90">
        <f t="shared" si="4"/>
        <v>170000</v>
      </c>
      <c r="H117" s="91">
        <f t="shared" si="3"/>
        <v>85000</v>
      </c>
    </row>
    <row r="118" spans="1:8" ht="28.5" customHeight="1" x14ac:dyDescent="0.3">
      <c r="A118" s="86">
        <v>114</v>
      </c>
      <c r="B118" s="87" t="s">
        <v>4424</v>
      </c>
      <c r="C118" s="88" t="s">
        <v>4425</v>
      </c>
      <c r="D118" s="88" t="s">
        <v>4426</v>
      </c>
      <c r="E118" s="92" t="s">
        <v>4017</v>
      </c>
      <c r="F118" s="89">
        <v>7</v>
      </c>
      <c r="G118" s="90">
        <f t="shared" si="4"/>
        <v>595000</v>
      </c>
      <c r="H118" s="91">
        <f t="shared" si="3"/>
        <v>297500</v>
      </c>
    </row>
    <row r="119" spans="1:8" ht="18" customHeight="1" x14ac:dyDescent="0.3">
      <c r="A119" s="86">
        <v>115</v>
      </c>
      <c r="B119" s="87" t="s">
        <v>4427</v>
      </c>
      <c r="C119" s="88" t="s">
        <v>4428</v>
      </c>
      <c r="D119" s="88" t="s">
        <v>4429</v>
      </c>
      <c r="E119" s="92" t="s">
        <v>4017</v>
      </c>
      <c r="F119" s="89">
        <v>19</v>
      </c>
      <c r="G119" s="90">
        <f t="shared" si="4"/>
        <v>1615000</v>
      </c>
      <c r="H119" s="91">
        <f t="shared" si="3"/>
        <v>807500</v>
      </c>
    </row>
    <row r="120" spans="1:8" ht="18" customHeight="1" x14ac:dyDescent="0.3">
      <c r="A120" s="86">
        <v>116</v>
      </c>
      <c r="B120" s="87" t="s">
        <v>4430</v>
      </c>
      <c r="C120" s="88" t="s">
        <v>4431</v>
      </c>
      <c r="D120" s="92" t="s">
        <v>4017</v>
      </c>
      <c r="E120" s="92" t="s">
        <v>4017</v>
      </c>
      <c r="F120" s="89">
        <v>2</v>
      </c>
      <c r="G120" s="90">
        <f t="shared" si="4"/>
        <v>170000</v>
      </c>
      <c r="H120" s="91">
        <f t="shared" si="3"/>
        <v>85000</v>
      </c>
    </row>
    <row r="121" spans="1:8" ht="18" customHeight="1" x14ac:dyDescent="0.3">
      <c r="A121" s="86">
        <v>117</v>
      </c>
      <c r="B121" s="87" t="s">
        <v>4432</v>
      </c>
      <c r="C121" s="88" t="s">
        <v>4433</v>
      </c>
      <c r="D121" s="88" t="s">
        <v>4434</v>
      </c>
      <c r="E121" s="88" t="s">
        <v>4112</v>
      </c>
      <c r="F121" s="89">
        <v>115</v>
      </c>
      <c r="G121" s="90">
        <f t="shared" si="4"/>
        <v>9775000</v>
      </c>
      <c r="H121" s="91">
        <f t="shared" si="3"/>
        <v>4887500</v>
      </c>
    </row>
    <row r="122" spans="1:8" ht="18" customHeight="1" x14ac:dyDescent="0.3">
      <c r="A122" s="86">
        <v>118</v>
      </c>
      <c r="B122" s="87" t="s">
        <v>4435</v>
      </c>
      <c r="C122" s="88" t="s">
        <v>4436</v>
      </c>
      <c r="D122" s="88" t="s">
        <v>4437</v>
      </c>
      <c r="E122" s="92" t="s">
        <v>4017</v>
      </c>
      <c r="F122" s="89">
        <v>11</v>
      </c>
      <c r="G122" s="90">
        <f t="shared" si="4"/>
        <v>935000</v>
      </c>
      <c r="H122" s="91">
        <f t="shared" si="3"/>
        <v>467500</v>
      </c>
    </row>
    <row r="123" spans="1:8" ht="18" customHeight="1" x14ac:dyDescent="0.3">
      <c r="A123" s="86">
        <v>119</v>
      </c>
      <c r="B123" s="87" t="s">
        <v>4438</v>
      </c>
      <c r="C123" s="88" t="s">
        <v>4439</v>
      </c>
      <c r="D123" s="88" t="s">
        <v>4440</v>
      </c>
      <c r="E123" s="92" t="s">
        <v>4017</v>
      </c>
      <c r="F123" s="89">
        <v>5</v>
      </c>
      <c r="G123" s="90">
        <f t="shared" si="4"/>
        <v>425000</v>
      </c>
      <c r="H123" s="91">
        <f t="shared" si="3"/>
        <v>212500</v>
      </c>
    </row>
    <row r="124" spans="1:8" ht="18" customHeight="1" x14ac:dyDescent="0.3">
      <c r="A124" s="86">
        <v>120</v>
      </c>
      <c r="B124" s="87" t="s">
        <v>4441</v>
      </c>
      <c r="C124" s="88" t="s">
        <v>4442</v>
      </c>
      <c r="D124" s="88" t="s">
        <v>4443</v>
      </c>
      <c r="E124" s="92" t="s">
        <v>4017</v>
      </c>
      <c r="F124" s="89">
        <v>17</v>
      </c>
      <c r="G124" s="90">
        <f t="shared" si="4"/>
        <v>1445000</v>
      </c>
      <c r="H124" s="91">
        <f t="shared" si="3"/>
        <v>722500</v>
      </c>
    </row>
    <row r="125" spans="1:8" ht="18" customHeight="1" x14ac:dyDescent="0.3">
      <c r="A125" s="86">
        <v>121</v>
      </c>
      <c r="B125" s="87" t="s">
        <v>4444</v>
      </c>
      <c r="C125" s="88" t="s">
        <v>4445</v>
      </c>
      <c r="D125" s="88" t="s">
        <v>4280</v>
      </c>
      <c r="E125" s="92" t="s">
        <v>4017</v>
      </c>
      <c r="F125" s="89">
        <v>1</v>
      </c>
      <c r="G125" s="90">
        <f t="shared" si="4"/>
        <v>85000</v>
      </c>
      <c r="H125" s="91">
        <f t="shared" si="3"/>
        <v>42500</v>
      </c>
    </row>
    <row r="126" spans="1:8" ht="18" customHeight="1" x14ac:dyDescent="0.3">
      <c r="A126" s="86">
        <v>122</v>
      </c>
      <c r="B126" s="87" t="s">
        <v>4446</v>
      </c>
      <c r="C126" s="88" t="s">
        <v>4447</v>
      </c>
      <c r="D126" s="88" t="s">
        <v>4448</v>
      </c>
      <c r="E126" s="92" t="s">
        <v>4017</v>
      </c>
      <c r="F126" s="89">
        <v>3</v>
      </c>
      <c r="G126" s="90">
        <f t="shared" si="4"/>
        <v>255000</v>
      </c>
      <c r="H126" s="91">
        <f t="shared" si="3"/>
        <v>127500</v>
      </c>
    </row>
    <row r="127" spans="1:8" ht="18" customHeight="1" x14ac:dyDescent="0.3">
      <c r="A127" s="86">
        <v>123</v>
      </c>
      <c r="B127" s="87" t="s">
        <v>4449</v>
      </c>
      <c r="C127" s="88" t="s">
        <v>4450</v>
      </c>
      <c r="D127" s="88" t="s">
        <v>4451</v>
      </c>
      <c r="E127" s="92" t="s">
        <v>4017</v>
      </c>
      <c r="F127" s="89">
        <v>32</v>
      </c>
      <c r="G127" s="90">
        <f t="shared" si="4"/>
        <v>2720000</v>
      </c>
      <c r="H127" s="91">
        <f t="shared" si="3"/>
        <v>1360000</v>
      </c>
    </row>
    <row r="128" spans="1:8" ht="18" customHeight="1" x14ac:dyDescent="0.3">
      <c r="A128" s="86">
        <v>124</v>
      </c>
      <c r="B128" s="87" t="s">
        <v>4006</v>
      </c>
      <c r="C128" s="88" t="s">
        <v>1520</v>
      </c>
      <c r="D128" s="88" t="s">
        <v>4452</v>
      </c>
      <c r="E128" s="92" t="s">
        <v>4017</v>
      </c>
      <c r="F128" s="89">
        <v>128</v>
      </c>
      <c r="G128" s="90">
        <f t="shared" si="4"/>
        <v>10880000</v>
      </c>
      <c r="H128" s="91">
        <f t="shared" si="3"/>
        <v>5440000</v>
      </c>
    </row>
    <row r="129" spans="1:8" ht="18" customHeight="1" x14ac:dyDescent="0.3">
      <c r="A129" s="86">
        <v>125</v>
      </c>
      <c r="B129" s="87" t="s">
        <v>4453</v>
      </c>
      <c r="C129" s="88" t="s">
        <v>4454</v>
      </c>
      <c r="D129" s="88" t="s">
        <v>4455</v>
      </c>
      <c r="E129" s="92" t="s">
        <v>4017</v>
      </c>
      <c r="F129" s="89">
        <v>11</v>
      </c>
      <c r="G129" s="90">
        <f t="shared" si="4"/>
        <v>935000</v>
      </c>
      <c r="H129" s="91">
        <f t="shared" si="3"/>
        <v>467500</v>
      </c>
    </row>
    <row r="130" spans="1:8" ht="18" customHeight="1" x14ac:dyDescent="0.3">
      <c r="A130" s="86">
        <v>126</v>
      </c>
      <c r="B130" s="87" t="s">
        <v>4456</v>
      </c>
      <c r="C130" s="88" t="s">
        <v>4457</v>
      </c>
      <c r="D130" s="88" t="s">
        <v>4458</v>
      </c>
      <c r="E130" s="92" t="s">
        <v>4017</v>
      </c>
      <c r="F130" s="89">
        <v>8</v>
      </c>
      <c r="G130" s="90">
        <f t="shared" si="4"/>
        <v>680000</v>
      </c>
      <c r="H130" s="91">
        <f t="shared" si="3"/>
        <v>340000</v>
      </c>
    </row>
    <row r="131" spans="1:8" ht="18" customHeight="1" x14ac:dyDescent="0.3">
      <c r="A131" s="86">
        <v>127</v>
      </c>
      <c r="B131" s="87" t="s">
        <v>4459</v>
      </c>
      <c r="C131" s="88" t="s">
        <v>14</v>
      </c>
      <c r="D131" s="88" t="s">
        <v>4460</v>
      </c>
      <c r="E131" s="92" t="s">
        <v>4017</v>
      </c>
      <c r="F131" s="89">
        <v>105</v>
      </c>
      <c r="G131" s="90">
        <f t="shared" si="4"/>
        <v>8925000</v>
      </c>
      <c r="H131" s="91">
        <f t="shared" si="3"/>
        <v>4462500</v>
      </c>
    </row>
    <row r="132" spans="1:8" ht="18" customHeight="1" x14ac:dyDescent="0.3">
      <c r="A132" s="86">
        <v>128</v>
      </c>
      <c r="B132" s="87" t="s">
        <v>4461</v>
      </c>
      <c r="C132" s="88" t="s">
        <v>4462</v>
      </c>
      <c r="D132" s="88" t="s">
        <v>4463</v>
      </c>
      <c r="E132" s="92" t="s">
        <v>4017</v>
      </c>
      <c r="F132" s="89">
        <v>18</v>
      </c>
      <c r="G132" s="90">
        <f t="shared" si="4"/>
        <v>1530000</v>
      </c>
      <c r="H132" s="91">
        <f t="shared" si="3"/>
        <v>765000</v>
      </c>
    </row>
    <row r="133" spans="1:8" ht="18" customHeight="1" x14ac:dyDescent="0.3">
      <c r="A133" s="86">
        <v>129</v>
      </c>
      <c r="B133" s="87" t="s">
        <v>4464</v>
      </c>
      <c r="C133" s="88" t="s">
        <v>4465</v>
      </c>
      <c r="D133" s="92" t="s">
        <v>4017</v>
      </c>
      <c r="E133" s="92" t="s">
        <v>4017</v>
      </c>
      <c r="F133" s="89">
        <v>4</v>
      </c>
      <c r="G133" s="90">
        <f t="shared" si="4"/>
        <v>340000</v>
      </c>
      <c r="H133" s="91">
        <f t="shared" si="3"/>
        <v>170000</v>
      </c>
    </row>
    <row r="134" spans="1:8" ht="18" customHeight="1" x14ac:dyDescent="0.3">
      <c r="A134" s="86">
        <v>130</v>
      </c>
      <c r="B134" s="87" t="s">
        <v>4466</v>
      </c>
      <c r="C134" s="88" t="s">
        <v>4467</v>
      </c>
      <c r="D134" s="88" t="s">
        <v>4468</v>
      </c>
      <c r="E134" s="92" t="s">
        <v>4017</v>
      </c>
      <c r="F134" s="89">
        <v>7</v>
      </c>
      <c r="G134" s="90">
        <f t="shared" si="4"/>
        <v>595000</v>
      </c>
      <c r="H134" s="91">
        <f t="shared" ref="H134:H197" si="5">G134*50%</f>
        <v>297500</v>
      </c>
    </row>
    <row r="135" spans="1:8" ht="18" customHeight="1" x14ac:dyDescent="0.3">
      <c r="A135" s="86">
        <v>131</v>
      </c>
      <c r="B135" s="87" t="s">
        <v>4469</v>
      </c>
      <c r="C135" s="88" t="s">
        <v>4470</v>
      </c>
      <c r="D135" s="92" t="s">
        <v>4017</v>
      </c>
      <c r="E135" s="92" t="s">
        <v>4017</v>
      </c>
      <c r="F135" s="89">
        <v>2</v>
      </c>
      <c r="G135" s="90">
        <f t="shared" si="4"/>
        <v>170000</v>
      </c>
      <c r="H135" s="91">
        <f t="shared" si="5"/>
        <v>85000</v>
      </c>
    </row>
    <row r="136" spans="1:8" ht="33.75" customHeight="1" x14ac:dyDescent="0.3">
      <c r="A136" s="86">
        <v>132</v>
      </c>
      <c r="B136" s="87" t="s">
        <v>4471</v>
      </c>
      <c r="C136" s="88" t="s">
        <v>4472</v>
      </c>
      <c r="D136" s="88" t="s">
        <v>4473</v>
      </c>
      <c r="E136" s="92" t="s">
        <v>4017</v>
      </c>
      <c r="F136" s="89">
        <v>15</v>
      </c>
      <c r="G136" s="90">
        <f t="shared" si="4"/>
        <v>1275000</v>
      </c>
      <c r="H136" s="91">
        <f t="shared" si="5"/>
        <v>637500</v>
      </c>
    </row>
    <row r="137" spans="1:8" ht="18" customHeight="1" x14ac:dyDescent="0.3">
      <c r="A137" s="86">
        <v>133</v>
      </c>
      <c r="B137" s="87" t="s">
        <v>4474</v>
      </c>
      <c r="C137" s="88" t="s">
        <v>4475</v>
      </c>
      <c r="D137" s="88" t="s">
        <v>4476</v>
      </c>
      <c r="E137" s="92" t="s">
        <v>4017</v>
      </c>
      <c r="F137" s="89">
        <v>21</v>
      </c>
      <c r="G137" s="90">
        <f t="shared" si="4"/>
        <v>1785000</v>
      </c>
      <c r="H137" s="91">
        <f t="shared" si="5"/>
        <v>892500</v>
      </c>
    </row>
    <row r="138" spans="1:8" ht="18" customHeight="1" x14ac:dyDescent="0.3">
      <c r="A138" s="86">
        <v>134</v>
      </c>
      <c r="B138" s="87" t="s">
        <v>4477</v>
      </c>
      <c r="C138" s="88" t="s">
        <v>4478</v>
      </c>
      <c r="D138" s="88" t="s">
        <v>4104</v>
      </c>
      <c r="E138" s="92" t="s">
        <v>4017</v>
      </c>
      <c r="F138" s="89">
        <v>8</v>
      </c>
      <c r="G138" s="90">
        <f t="shared" si="4"/>
        <v>680000</v>
      </c>
      <c r="H138" s="91">
        <f t="shared" si="5"/>
        <v>340000</v>
      </c>
    </row>
    <row r="139" spans="1:8" ht="18" customHeight="1" x14ac:dyDescent="0.3">
      <c r="A139" s="86">
        <v>135</v>
      </c>
      <c r="B139" s="87" t="s">
        <v>4479</v>
      </c>
      <c r="C139" s="88" t="s">
        <v>4480</v>
      </c>
      <c r="D139" s="92" t="s">
        <v>4017</v>
      </c>
      <c r="E139" s="92" t="s">
        <v>4017</v>
      </c>
      <c r="F139" s="89">
        <v>7</v>
      </c>
      <c r="G139" s="90">
        <f t="shared" si="4"/>
        <v>595000</v>
      </c>
      <c r="H139" s="91">
        <f t="shared" si="5"/>
        <v>297500</v>
      </c>
    </row>
    <row r="140" spans="1:8" ht="18" customHeight="1" x14ac:dyDescent="0.3">
      <c r="A140" s="86">
        <v>136</v>
      </c>
      <c r="B140" s="87" t="s">
        <v>4481</v>
      </c>
      <c r="C140" s="88" t="s">
        <v>4482</v>
      </c>
      <c r="D140" s="92" t="s">
        <v>4017</v>
      </c>
      <c r="E140" s="92" t="s">
        <v>4017</v>
      </c>
      <c r="F140" s="89">
        <v>3</v>
      </c>
      <c r="G140" s="90">
        <f t="shared" si="4"/>
        <v>255000</v>
      </c>
      <c r="H140" s="91">
        <f t="shared" si="5"/>
        <v>127500</v>
      </c>
    </row>
    <row r="141" spans="1:8" ht="18" customHeight="1" x14ac:dyDescent="0.3">
      <c r="A141" s="86">
        <v>137</v>
      </c>
      <c r="B141" s="87" t="s">
        <v>4483</v>
      </c>
      <c r="C141" s="88" t="s">
        <v>4484</v>
      </c>
      <c r="D141" s="88" t="s">
        <v>4485</v>
      </c>
      <c r="E141" s="92" t="s">
        <v>4017</v>
      </c>
      <c r="F141" s="89">
        <v>9</v>
      </c>
      <c r="G141" s="90">
        <f t="shared" si="4"/>
        <v>765000</v>
      </c>
      <c r="H141" s="91">
        <f t="shared" si="5"/>
        <v>382500</v>
      </c>
    </row>
    <row r="142" spans="1:8" ht="18" customHeight="1" x14ac:dyDescent="0.3">
      <c r="A142" s="86">
        <v>138</v>
      </c>
      <c r="B142" s="87" t="s">
        <v>4486</v>
      </c>
      <c r="C142" s="88" t="s">
        <v>4487</v>
      </c>
      <c r="D142" s="88" t="s">
        <v>4488</v>
      </c>
      <c r="E142" s="92" t="s">
        <v>4017</v>
      </c>
      <c r="F142" s="89">
        <v>6</v>
      </c>
      <c r="G142" s="90">
        <f t="shared" si="4"/>
        <v>510000</v>
      </c>
      <c r="H142" s="91">
        <f t="shared" si="5"/>
        <v>255000</v>
      </c>
    </row>
    <row r="143" spans="1:8" ht="18" customHeight="1" x14ac:dyDescent="0.3">
      <c r="A143" s="86">
        <v>139</v>
      </c>
      <c r="B143" s="87" t="s">
        <v>4489</v>
      </c>
      <c r="C143" s="88" t="s">
        <v>4490</v>
      </c>
      <c r="D143" s="88" t="s">
        <v>4491</v>
      </c>
      <c r="E143" s="92" t="s">
        <v>4017</v>
      </c>
      <c r="F143" s="89">
        <v>9</v>
      </c>
      <c r="G143" s="90">
        <f t="shared" si="4"/>
        <v>765000</v>
      </c>
      <c r="H143" s="91">
        <f t="shared" si="5"/>
        <v>382500</v>
      </c>
    </row>
    <row r="144" spans="1:8" ht="18" customHeight="1" x14ac:dyDescent="0.3">
      <c r="A144" s="86">
        <v>140</v>
      </c>
      <c r="B144" s="87" t="s">
        <v>4492</v>
      </c>
      <c r="C144" s="88" t="s">
        <v>4493</v>
      </c>
      <c r="D144" s="88" t="s">
        <v>4494</v>
      </c>
      <c r="E144" s="92" t="s">
        <v>4017</v>
      </c>
      <c r="F144" s="89">
        <v>7</v>
      </c>
      <c r="G144" s="90">
        <f t="shared" si="4"/>
        <v>595000</v>
      </c>
      <c r="H144" s="91">
        <f t="shared" si="5"/>
        <v>297500</v>
      </c>
    </row>
    <row r="145" spans="1:8" ht="18" customHeight="1" x14ac:dyDescent="0.3">
      <c r="A145" s="86">
        <v>141</v>
      </c>
      <c r="B145" s="87" t="s">
        <v>4495</v>
      </c>
      <c r="C145" s="88" t="s">
        <v>4496</v>
      </c>
      <c r="D145" s="88" t="s">
        <v>4497</v>
      </c>
      <c r="E145" s="92" t="s">
        <v>4017</v>
      </c>
      <c r="F145" s="89">
        <v>18</v>
      </c>
      <c r="G145" s="90">
        <f t="shared" si="4"/>
        <v>1530000</v>
      </c>
      <c r="H145" s="91">
        <f t="shared" si="5"/>
        <v>765000</v>
      </c>
    </row>
    <row r="146" spans="1:8" ht="18" customHeight="1" x14ac:dyDescent="0.3">
      <c r="A146" s="86">
        <v>142</v>
      </c>
      <c r="B146" s="87" t="s">
        <v>4498</v>
      </c>
      <c r="C146" s="88" t="s">
        <v>4499</v>
      </c>
      <c r="D146" s="88" t="s">
        <v>4500</v>
      </c>
      <c r="E146" s="88" t="s">
        <v>4501</v>
      </c>
      <c r="F146" s="89">
        <v>27</v>
      </c>
      <c r="G146" s="90">
        <f t="shared" si="4"/>
        <v>2295000</v>
      </c>
      <c r="H146" s="91">
        <f t="shared" si="5"/>
        <v>1147500</v>
      </c>
    </row>
    <row r="147" spans="1:8" ht="18" customHeight="1" x14ac:dyDescent="0.3">
      <c r="A147" s="86">
        <v>143</v>
      </c>
      <c r="B147" s="87" t="s">
        <v>4502</v>
      </c>
      <c r="C147" s="88" t="s">
        <v>4503</v>
      </c>
      <c r="D147" s="88" t="s">
        <v>4504</v>
      </c>
      <c r="E147" s="92" t="s">
        <v>4017</v>
      </c>
      <c r="F147" s="89">
        <v>56</v>
      </c>
      <c r="G147" s="90">
        <f t="shared" si="4"/>
        <v>4760000</v>
      </c>
      <c r="H147" s="91">
        <f t="shared" si="5"/>
        <v>2380000</v>
      </c>
    </row>
    <row r="148" spans="1:8" ht="18" customHeight="1" x14ac:dyDescent="0.3">
      <c r="A148" s="86">
        <v>144</v>
      </c>
      <c r="B148" s="87" t="s">
        <v>4505</v>
      </c>
      <c r="C148" s="88" t="s">
        <v>4506</v>
      </c>
      <c r="D148" s="92" t="s">
        <v>4017</v>
      </c>
      <c r="E148" s="92" t="s">
        <v>4017</v>
      </c>
      <c r="F148" s="89">
        <v>2</v>
      </c>
      <c r="G148" s="90">
        <f t="shared" si="4"/>
        <v>170000</v>
      </c>
      <c r="H148" s="91">
        <f t="shared" si="5"/>
        <v>85000</v>
      </c>
    </row>
    <row r="149" spans="1:8" ht="18" customHeight="1" x14ac:dyDescent="0.3">
      <c r="A149" s="86">
        <v>145</v>
      </c>
      <c r="B149" s="87" t="s">
        <v>4507</v>
      </c>
      <c r="C149" s="88" t="s">
        <v>4508</v>
      </c>
      <c r="D149" s="92" t="s">
        <v>4017</v>
      </c>
      <c r="E149" s="88" t="s">
        <v>4509</v>
      </c>
      <c r="F149" s="89">
        <v>1</v>
      </c>
      <c r="G149" s="90">
        <f t="shared" si="4"/>
        <v>85000</v>
      </c>
      <c r="H149" s="91">
        <f t="shared" si="5"/>
        <v>42500</v>
      </c>
    </row>
    <row r="150" spans="1:8" ht="18" customHeight="1" x14ac:dyDescent="0.3">
      <c r="A150" s="86">
        <v>146</v>
      </c>
      <c r="B150" s="87" t="s">
        <v>4510</v>
      </c>
      <c r="C150" s="88" t="s">
        <v>4511</v>
      </c>
      <c r="D150" s="92" t="s">
        <v>4017</v>
      </c>
      <c r="E150" s="92" t="s">
        <v>4017</v>
      </c>
      <c r="F150" s="89">
        <v>3</v>
      </c>
      <c r="G150" s="90">
        <f>F150*4420000/2/26</f>
        <v>255000</v>
      </c>
      <c r="H150" s="91">
        <f t="shared" si="5"/>
        <v>127500</v>
      </c>
    </row>
    <row r="151" spans="1:8" ht="18" customHeight="1" x14ac:dyDescent="0.3">
      <c r="A151" s="86">
        <v>147</v>
      </c>
      <c r="B151" s="87" t="s">
        <v>4512</v>
      </c>
      <c r="C151" s="88" t="s">
        <v>4513</v>
      </c>
      <c r="D151" s="92" t="s">
        <v>4017</v>
      </c>
      <c r="E151" s="92" t="s">
        <v>4017</v>
      </c>
      <c r="F151" s="89">
        <v>3</v>
      </c>
      <c r="G151" s="90">
        <f>F151*4420000/2/26</f>
        <v>255000</v>
      </c>
      <c r="H151" s="91">
        <f t="shared" si="5"/>
        <v>127500</v>
      </c>
    </row>
    <row r="152" spans="1:8" ht="21" hidden="1" customHeight="1" x14ac:dyDescent="0.3">
      <c r="A152" s="72" t="s">
        <v>4514</v>
      </c>
      <c r="B152" s="73" t="s">
        <v>4515</v>
      </c>
      <c r="C152" s="93"/>
      <c r="D152" s="93"/>
      <c r="E152" s="72"/>
      <c r="F152" s="74">
        <f>SUM(F153:F256)</f>
        <v>6588</v>
      </c>
      <c r="G152" s="90"/>
      <c r="H152" s="91">
        <f t="shared" si="5"/>
        <v>0</v>
      </c>
    </row>
    <row r="153" spans="1:8" hidden="1" x14ac:dyDescent="0.3">
      <c r="A153" s="86">
        <v>1</v>
      </c>
      <c r="B153" s="87" t="s">
        <v>4516</v>
      </c>
      <c r="C153" s="88" t="s">
        <v>4517</v>
      </c>
      <c r="D153" s="92" t="s">
        <v>4017</v>
      </c>
      <c r="E153" s="88" t="s">
        <v>4518</v>
      </c>
      <c r="F153" s="89">
        <v>1</v>
      </c>
      <c r="G153" s="90"/>
      <c r="H153" s="91">
        <f t="shared" si="5"/>
        <v>0</v>
      </c>
    </row>
    <row r="154" spans="1:8" hidden="1" x14ac:dyDescent="0.3">
      <c r="A154" s="86">
        <v>2</v>
      </c>
      <c r="B154" s="87" t="s">
        <v>4519</v>
      </c>
      <c r="C154" s="88" t="s">
        <v>4520</v>
      </c>
      <c r="D154" s="88" t="s">
        <v>4521</v>
      </c>
      <c r="E154" s="88" t="s">
        <v>4522</v>
      </c>
      <c r="F154" s="89">
        <v>1</v>
      </c>
      <c r="G154" s="90"/>
      <c r="H154" s="91">
        <f t="shared" si="5"/>
        <v>0</v>
      </c>
    </row>
    <row r="155" spans="1:8" hidden="1" x14ac:dyDescent="0.3">
      <c r="A155" s="86">
        <v>3</v>
      </c>
      <c r="B155" s="87" t="s">
        <v>4523</v>
      </c>
      <c r="C155" s="88" t="s">
        <v>4524</v>
      </c>
      <c r="D155" s="92" t="s">
        <v>4017</v>
      </c>
      <c r="E155" s="88" t="s">
        <v>4525</v>
      </c>
      <c r="F155" s="89">
        <v>8</v>
      </c>
      <c r="G155" s="90"/>
      <c r="H155" s="91">
        <f t="shared" si="5"/>
        <v>0</v>
      </c>
    </row>
    <row r="156" spans="1:8" hidden="1" x14ac:dyDescent="0.3">
      <c r="A156" s="86">
        <v>4</v>
      </c>
      <c r="B156" s="87" t="s">
        <v>4526</v>
      </c>
      <c r="C156" s="88" t="s">
        <v>4527</v>
      </c>
      <c r="D156" s="92" t="s">
        <v>4017</v>
      </c>
      <c r="E156" s="88" t="s">
        <v>4528</v>
      </c>
      <c r="F156" s="89">
        <v>4</v>
      </c>
      <c r="G156" s="90"/>
      <c r="H156" s="91">
        <f t="shared" si="5"/>
        <v>0</v>
      </c>
    </row>
    <row r="157" spans="1:8" hidden="1" x14ac:dyDescent="0.3">
      <c r="A157" s="86">
        <v>5</v>
      </c>
      <c r="B157" s="87" t="s">
        <v>4529</v>
      </c>
      <c r="C157" s="88" t="s">
        <v>4530</v>
      </c>
      <c r="D157" s="92" t="s">
        <v>4017</v>
      </c>
      <c r="E157" s="88" t="s">
        <v>4531</v>
      </c>
      <c r="F157" s="89">
        <v>13</v>
      </c>
      <c r="G157" s="90"/>
      <c r="H157" s="91">
        <f t="shared" si="5"/>
        <v>0</v>
      </c>
    </row>
    <row r="158" spans="1:8" hidden="1" x14ac:dyDescent="0.3">
      <c r="A158" s="86">
        <v>6</v>
      </c>
      <c r="B158" s="87" t="s">
        <v>4532</v>
      </c>
      <c r="C158" s="88" t="s">
        <v>4533</v>
      </c>
      <c r="D158" s="92" t="s">
        <v>4017</v>
      </c>
      <c r="E158" s="88" t="s">
        <v>4534</v>
      </c>
      <c r="F158" s="89">
        <v>1</v>
      </c>
      <c r="G158" s="90"/>
      <c r="H158" s="91">
        <f t="shared" si="5"/>
        <v>0</v>
      </c>
    </row>
    <row r="159" spans="1:8" hidden="1" x14ac:dyDescent="0.3">
      <c r="A159" s="86">
        <v>7</v>
      </c>
      <c r="B159" s="87" t="s">
        <v>4535</v>
      </c>
      <c r="C159" s="88" t="s">
        <v>4536</v>
      </c>
      <c r="D159" s="92" t="s">
        <v>4017</v>
      </c>
      <c r="E159" s="88" t="s">
        <v>4537</v>
      </c>
      <c r="F159" s="89">
        <v>7</v>
      </c>
      <c r="G159" s="90"/>
      <c r="H159" s="91">
        <f t="shared" si="5"/>
        <v>0</v>
      </c>
    </row>
    <row r="160" spans="1:8" hidden="1" x14ac:dyDescent="0.3">
      <c r="A160" s="86">
        <v>8</v>
      </c>
      <c r="B160" s="87" t="s">
        <v>4538</v>
      </c>
      <c r="C160" s="88" t="s">
        <v>4539</v>
      </c>
      <c r="D160" s="88" t="s">
        <v>4540</v>
      </c>
      <c r="E160" s="88" t="s">
        <v>4541</v>
      </c>
      <c r="F160" s="89">
        <v>1</v>
      </c>
      <c r="G160" s="90"/>
      <c r="H160" s="91">
        <f t="shared" si="5"/>
        <v>0</v>
      </c>
    </row>
    <row r="161" spans="1:8" hidden="1" x14ac:dyDescent="0.3">
      <c r="A161" s="86">
        <v>9</v>
      </c>
      <c r="B161" s="87" t="s">
        <v>4542</v>
      </c>
      <c r="C161" s="88" t="s">
        <v>4543</v>
      </c>
      <c r="D161" s="92" t="s">
        <v>4017</v>
      </c>
      <c r="E161" s="88" t="s">
        <v>4544</v>
      </c>
      <c r="F161" s="89">
        <v>2</v>
      </c>
      <c r="G161" s="90"/>
      <c r="H161" s="91">
        <f t="shared" si="5"/>
        <v>0</v>
      </c>
    </row>
    <row r="162" spans="1:8" hidden="1" x14ac:dyDescent="0.3">
      <c r="A162" s="86">
        <v>10</v>
      </c>
      <c r="B162" s="87" t="s">
        <v>4545</v>
      </c>
      <c r="C162" s="88" t="s">
        <v>4546</v>
      </c>
      <c r="D162" s="92" t="s">
        <v>4017</v>
      </c>
      <c r="E162" s="88" t="s">
        <v>4547</v>
      </c>
      <c r="F162" s="89">
        <v>17</v>
      </c>
      <c r="G162" s="90"/>
      <c r="H162" s="91">
        <f t="shared" si="5"/>
        <v>0</v>
      </c>
    </row>
    <row r="163" spans="1:8" hidden="1" x14ac:dyDescent="0.3">
      <c r="A163" s="86">
        <v>11</v>
      </c>
      <c r="B163" s="87" t="s">
        <v>4548</v>
      </c>
      <c r="C163" s="88" t="s">
        <v>4549</v>
      </c>
      <c r="D163" s="92" t="s">
        <v>4017</v>
      </c>
      <c r="E163" s="88" t="s">
        <v>4550</v>
      </c>
      <c r="F163" s="89">
        <v>1</v>
      </c>
      <c r="G163" s="90"/>
      <c r="H163" s="91">
        <f t="shared" si="5"/>
        <v>0</v>
      </c>
    </row>
    <row r="164" spans="1:8" hidden="1" x14ac:dyDescent="0.3">
      <c r="A164" s="86">
        <v>12</v>
      </c>
      <c r="B164" s="87" t="s">
        <v>4551</v>
      </c>
      <c r="C164" s="88" t="s">
        <v>4552</v>
      </c>
      <c r="D164" s="92" t="s">
        <v>4017</v>
      </c>
      <c r="E164" s="88" t="s">
        <v>4553</v>
      </c>
      <c r="F164" s="89">
        <v>7</v>
      </c>
      <c r="G164" s="90"/>
      <c r="H164" s="91">
        <f t="shared" si="5"/>
        <v>0</v>
      </c>
    </row>
    <row r="165" spans="1:8" hidden="1" x14ac:dyDescent="0.3">
      <c r="A165" s="86">
        <v>13</v>
      </c>
      <c r="B165" s="87" t="s">
        <v>4554</v>
      </c>
      <c r="C165" s="88" t="s">
        <v>4555</v>
      </c>
      <c r="D165" s="92" t="s">
        <v>4017</v>
      </c>
      <c r="E165" s="88" t="s">
        <v>4556</v>
      </c>
      <c r="F165" s="89">
        <v>8</v>
      </c>
      <c r="G165" s="90"/>
      <c r="H165" s="91">
        <f t="shared" si="5"/>
        <v>0</v>
      </c>
    </row>
    <row r="166" spans="1:8" hidden="1" x14ac:dyDescent="0.3">
      <c r="A166" s="86">
        <v>14</v>
      </c>
      <c r="B166" s="87" t="s">
        <v>4557</v>
      </c>
      <c r="C166" s="88" t="s">
        <v>4558</v>
      </c>
      <c r="D166" s="92" t="s">
        <v>4017</v>
      </c>
      <c r="E166" s="88" t="s">
        <v>4559</v>
      </c>
      <c r="F166" s="89">
        <v>1</v>
      </c>
      <c r="G166" s="90"/>
      <c r="H166" s="91">
        <f t="shared" si="5"/>
        <v>0</v>
      </c>
    </row>
    <row r="167" spans="1:8" hidden="1" x14ac:dyDescent="0.3">
      <c r="A167" s="86">
        <v>15</v>
      </c>
      <c r="B167" s="87" t="s">
        <v>4560</v>
      </c>
      <c r="C167" s="88" t="s">
        <v>4561</v>
      </c>
      <c r="D167" s="92" t="s">
        <v>4017</v>
      </c>
      <c r="E167" s="88" t="s">
        <v>4562</v>
      </c>
      <c r="F167" s="89">
        <v>3</v>
      </c>
      <c r="G167" s="90"/>
      <c r="H167" s="91">
        <f t="shared" si="5"/>
        <v>0</v>
      </c>
    </row>
    <row r="168" spans="1:8" hidden="1" x14ac:dyDescent="0.3">
      <c r="A168" s="86">
        <v>16</v>
      </c>
      <c r="B168" s="87" t="s">
        <v>4563</v>
      </c>
      <c r="C168" s="88" t="s">
        <v>4564</v>
      </c>
      <c r="D168" s="88" t="s">
        <v>4565</v>
      </c>
      <c r="E168" s="88" t="s">
        <v>4566</v>
      </c>
      <c r="F168" s="89">
        <v>1</v>
      </c>
      <c r="G168" s="90"/>
      <c r="H168" s="91">
        <f t="shared" si="5"/>
        <v>0</v>
      </c>
    </row>
    <row r="169" spans="1:8" hidden="1" x14ac:dyDescent="0.3">
      <c r="A169" s="86">
        <v>17</v>
      </c>
      <c r="B169" s="87" t="s">
        <v>4567</v>
      </c>
      <c r="C169" s="88" t="s">
        <v>3793</v>
      </c>
      <c r="D169" s="88" t="s">
        <v>4568</v>
      </c>
      <c r="E169" s="88" t="s">
        <v>4569</v>
      </c>
      <c r="F169" s="89">
        <v>46</v>
      </c>
      <c r="G169" s="90"/>
      <c r="H169" s="91">
        <f t="shared" si="5"/>
        <v>0</v>
      </c>
    </row>
    <row r="170" spans="1:8" hidden="1" x14ac:dyDescent="0.3">
      <c r="A170" s="86">
        <v>18</v>
      </c>
      <c r="B170" s="87" t="s">
        <v>4570</v>
      </c>
      <c r="C170" s="88" t="s">
        <v>4571</v>
      </c>
      <c r="D170" s="88" t="s">
        <v>4572</v>
      </c>
      <c r="E170" s="88" t="s">
        <v>4573</v>
      </c>
      <c r="F170" s="89">
        <v>2</v>
      </c>
      <c r="G170" s="90"/>
      <c r="H170" s="91">
        <f t="shared" si="5"/>
        <v>0</v>
      </c>
    </row>
    <row r="171" spans="1:8" hidden="1" x14ac:dyDescent="0.3">
      <c r="A171" s="86">
        <v>19</v>
      </c>
      <c r="B171" s="87" t="s">
        <v>4574</v>
      </c>
      <c r="C171" s="88" t="s">
        <v>4575</v>
      </c>
      <c r="D171" s="92" t="s">
        <v>4017</v>
      </c>
      <c r="E171" s="88" t="s">
        <v>4576</v>
      </c>
      <c r="F171" s="89">
        <v>7</v>
      </c>
      <c r="G171" s="90"/>
      <c r="H171" s="91">
        <f t="shared" si="5"/>
        <v>0</v>
      </c>
    </row>
    <row r="172" spans="1:8" ht="31.2" hidden="1" x14ac:dyDescent="0.3">
      <c r="A172" s="86">
        <v>20</v>
      </c>
      <c r="B172" s="87" t="s">
        <v>4577</v>
      </c>
      <c r="C172" s="88" t="s">
        <v>4578</v>
      </c>
      <c r="D172" s="92" t="s">
        <v>4017</v>
      </c>
      <c r="E172" s="88" t="s">
        <v>4579</v>
      </c>
      <c r="F172" s="89">
        <v>3</v>
      </c>
      <c r="G172" s="90"/>
      <c r="H172" s="91">
        <f t="shared" si="5"/>
        <v>0</v>
      </c>
    </row>
    <row r="173" spans="1:8" hidden="1" x14ac:dyDescent="0.3">
      <c r="A173" s="86">
        <v>21</v>
      </c>
      <c r="B173" s="87" t="s">
        <v>4580</v>
      </c>
      <c r="C173" s="88" t="s">
        <v>4581</v>
      </c>
      <c r="D173" s="92" t="s">
        <v>4017</v>
      </c>
      <c r="E173" s="88" t="s">
        <v>4582</v>
      </c>
      <c r="F173" s="89">
        <v>2</v>
      </c>
      <c r="G173" s="90"/>
      <c r="H173" s="91">
        <f t="shared" si="5"/>
        <v>0</v>
      </c>
    </row>
    <row r="174" spans="1:8" hidden="1" x14ac:dyDescent="0.3">
      <c r="A174" s="86">
        <v>22</v>
      </c>
      <c r="B174" s="87" t="s">
        <v>4583</v>
      </c>
      <c r="C174" s="88" t="s">
        <v>4584</v>
      </c>
      <c r="D174" s="92" t="s">
        <v>4017</v>
      </c>
      <c r="E174" s="88" t="s">
        <v>4585</v>
      </c>
      <c r="F174" s="89">
        <v>1</v>
      </c>
      <c r="G174" s="90"/>
      <c r="H174" s="91">
        <f t="shared" si="5"/>
        <v>0</v>
      </c>
    </row>
    <row r="175" spans="1:8" ht="31.2" hidden="1" x14ac:dyDescent="0.3">
      <c r="A175" s="86">
        <v>23</v>
      </c>
      <c r="B175" s="87" t="s">
        <v>4586</v>
      </c>
      <c r="C175" s="88" t="s">
        <v>4587</v>
      </c>
      <c r="D175" s="88" t="s">
        <v>4588</v>
      </c>
      <c r="E175" s="88" t="s">
        <v>4589</v>
      </c>
      <c r="F175" s="89">
        <v>2</v>
      </c>
      <c r="G175" s="90"/>
      <c r="H175" s="91">
        <f t="shared" si="5"/>
        <v>0</v>
      </c>
    </row>
    <row r="176" spans="1:8" hidden="1" x14ac:dyDescent="0.3">
      <c r="A176" s="86">
        <v>24</v>
      </c>
      <c r="B176" s="87" t="s">
        <v>4590</v>
      </c>
      <c r="C176" s="88" t="s">
        <v>4591</v>
      </c>
      <c r="D176" s="88" t="s">
        <v>4592</v>
      </c>
      <c r="E176" s="88" t="s">
        <v>4593</v>
      </c>
      <c r="F176" s="89">
        <v>1</v>
      </c>
      <c r="G176" s="90"/>
      <c r="H176" s="91">
        <f t="shared" si="5"/>
        <v>0</v>
      </c>
    </row>
    <row r="177" spans="1:8" hidden="1" x14ac:dyDescent="0.3">
      <c r="A177" s="86">
        <v>25</v>
      </c>
      <c r="B177" s="87" t="s">
        <v>4594</v>
      </c>
      <c r="C177" s="88" t="s">
        <v>4595</v>
      </c>
      <c r="D177" s="88" t="s">
        <v>4596</v>
      </c>
      <c r="E177" s="88" t="s">
        <v>4597</v>
      </c>
      <c r="F177" s="89">
        <v>1</v>
      </c>
      <c r="G177" s="90"/>
      <c r="H177" s="91">
        <f t="shared" si="5"/>
        <v>0</v>
      </c>
    </row>
    <row r="178" spans="1:8" hidden="1" x14ac:dyDescent="0.3">
      <c r="A178" s="86">
        <v>26</v>
      </c>
      <c r="B178" s="87" t="s">
        <v>4598</v>
      </c>
      <c r="C178" s="88" t="s">
        <v>4599</v>
      </c>
      <c r="D178" s="92" t="s">
        <v>4017</v>
      </c>
      <c r="E178" s="88" t="s">
        <v>4600</v>
      </c>
      <c r="F178" s="89">
        <v>8</v>
      </c>
      <c r="G178" s="90"/>
      <c r="H178" s="91">
        <f t="shared" si="5"/>
        <v>0</v>
      </c>
    </row>
    <row r="179" spans="1:8" hidden="1" x14ac:dyDescent="0.3">
      <c r="A179" s="86">
        <v>27</v>
      </c>
      <c r="B179" s="87" t="s">
        <v>4601</v>
      </c>
      <c r="C179" s="88" t="s">
        <v>4602</v>
      </c>
      <c r="D179" s="92" t="s">
        <v>4017</v>
      </c>
      <c r="E179" s="88" t="s">
        <v>4603</v>
      </c>
      <c r="F179" s="89">
        <v>1</v>
      </c>
      <c r="G179" s="90"/>
      <c r="H179" s="91">
        <f t="shared" si="5"/>
        <v>0</v>
      </c>
    </row>
    <row r="180" spans="1:8" hidden="1" x14ac:dyDescent="0.3">
      <c r="A180" s="86">
        <v>28</v>
      </c>
      <c r="B180" s="87" t="s">
        <v>4604</v>
      </c>
      <c r="C180" s="88" t="s">
        <v>4605</v>
      </c>
      <c r="D180" s="88" t="s">
        <v>4606</v>
      </c>
      <c r="E180" s="88" t="s">
        <v>4607</v>
      </c>
      <c r="F180" s="89">
        <v>6</v>
      </c>
      <c r="G180" s="90"/>
      <c r="H180" s="91">
        <f t="shared" si="5"/>
        <v>0</v>
      </c>
    </row>
    <row r="181" spans="1:8" ht="31.2" hidden="1" x14ac:dyDescent="0.3">
      <c r="A181" s="86">
        <v>29</v>
      </c>
      <c r="B181" s="87" t="s">
        <v>4608</v>
      </c>
      <c r="C181" s="88" t="s">
        <v>4609</v>
      </c>
      <c r="D181" s="88" t="s">
        <v>4610</v>
      </c>
      <c r="E181" s="88" t="s">
        <v>4611</v>
      </c>
      <c r="F181" s="89">
        <v>1</v>
      </c>
      <c r="G181" s="90"/>
      <c r="H181" s="91">
        <f t="shared" si="5"/>
        <v>0</v>
      </c>
    </row>
    <row r="182" spans="1:8" ht="31.2" hidden="1" x14ac:dyDescent="0.3">
      <c r="A182" s="86">
        <v>30</v>
      </c>
      <c r="B182" s="87" t="s">
        <v>4612</v>
      </c>
      <c r="C182" s="88" t="s">
        <v>4613</v>
      </c>
      <c r="D182" s="88" t="s">
        <v>4614</v>
      </c>
      <c r="E182" s="88" t="s">
        <v>4615</v>
      </c>
      <c r="F182" s="89">
        <v>928</v>
      </c>
      <c r="G182" s="90"/>
      <c r="H182" s="91">
        <f t="shared" si="5"/>
        <v>0</v>
      </c>
    </row>
    <row r="183" spans="1:8" ht="31.2" hidden="1" x14ac:dyDescent="0.3">
      <c r="A183" s="86">
        <v>31</v>
      </c>
      <c r="B183" s="87" t="s">
        <v>4616</v>
      </c>
      <c r="C183" s="88" t="s">
        <v>4617</v>
      </c>
      <c r="D183" s="88" t="s">
        <v>4618</v>
      </c>
      <c r="E183" s="88" t="s">
        <v>4619</v>
      </c>
      <c r="F183" s="89">
        <v>2</v>
      </c>
      <c r="G183" s="90"/>
      <c r="H183" s="91">
        <f t="shared" si="5"/>
        <v>0</v>
      </c>
    </row>
    <row r="184" spans="1:8" hidden="1" x14ac:dyDescent="0.3">
      <c r="A184" s="86">
        <v>32</v>
      </c>
      <c r="B184" s="87" t="s">
        <v>4620</v>
      </c>
      <c r="C184" s="88" t="s">
        <v>4621</v>
      </c>
      <c r="D184" s="92" t="s">
        <v>4017</v>
      </c>
      <c r="E184" s="88" t="s">
        <v>4622</v>
      </c>
      <c r="F184" s="89">
        <v>26</v>
      </c>
      <c r="G184" s="90"/>
      <c r="H184" s="91">
        <f t="shared" si="5"/>
        <v>0</v>
      </c>
    </row>
    <row r="185" spans="1:8" hidden="1" x14ac:dyDescent="0.3">
      <c r="A185" s="86">
        <v>33</v>
      </c>
      <c r="B185" s="87" t="s">
        <v>4623</v>
      </c>
      <c r="C185" s="88" t="s">
        <v>4624</v>
      </c>
      <c r="D185" s="92" t="s">
        <v>4017</v>
      </c>
      <c r="E185" s="88" t="s">
        <v>4625</v>
      </c>
      <c r="F185" s="89">
        <v>1</v>
      </c>
      <c r="G185" s="90"/>
      <c r="H185" s="91">
        <f t="shared" si="5"/>
        <v>0</v>
      </c>
    </row>
    <row r="186" spans="1:8" hidden="1" x14ac:dyDescent="0.3">
      <c r="A186" s="86">
        <v>34</v>
      </c>
      <c r="B186" s="87" t="s">
        <v>4626</v>
      </c>
      <c r="C186" s="88" t="s">
        <v>4627</v>
      </c>
      <c r="D186" s="88" t="s">
        <v>4628</v>
      </c>
      <c r="E186" s="88" t="s">
        <v>4629</v>
      </c>
      <c r="F186" s="89">
        <v>1</v>
      </c>
      <c r="G186" s="90"/>
      <c r="H186" s="91">
        <f t="shared" si="5"/>
        <v>0</v>
      </c>
    </row>
    <row r="187" spans="1:8" hidden="1" x14ac:dyDescent="0.3">
      <c r="A187" s="86">
        <v>35</v>
      </c>
      <c r="B187" s="87" t="s">
        <v>4630</v>
      </c>
      <c r="C187" s="88" t="s">
        <v>4631</v>
      </c>
      <c r="D187" s="88" t="s">
        <v>4632</v>
      </c>
      <c r="E187" s="88" t="s">
        <v>4633</v>
      </c>
      <c r="F187" s="89">
        <v>2</v>
      </c>
      <c r="G187" s="90"/>
      <c r="H187" s="91">
        <f t="shared" si="5"/>
        <v>0</v>
      </c>
    </row>
    <row r="188" spans="1:8" hidden="1" x14ac:dyDescent="0.3">
      <c r="A188" s="86">
        <v>36</v>
      </c>
      <c r="B188" s="87" t="s">
        <v>4634</v>
      </c>
      <c r="C188" s="88" t="s">
        <v>4635</v>
      </c>
      <c r="D188" s="92" t="s">
        <v>4017</v>
      </c>
      <c r="E188" s="88" t="s">
        <v>4636</v>
      </c>
      <c r="F188" s="89">
        <v>2</v>
      </c>
      <c r="G188" s="90"/>
      <c r="H188" s="91">
        <f t="shared" si="5"/>
        <v>0</v>
      </c>
    </row>
    <row r="189" spans="1:8" ht="31.2" hidden="1" x14ac:dyDescent="0.3">
      <c r="A189" s="86">
        <v>37</v>
      </c>
      <c r="B189" s="87" t="s">
        <v>4637</v>
      </c>
      <c r="C189" s="88" t="s">
        <v>4638</v>
      </c>
      <c r="D189" s="92" t="s">
        <v>4017</v>
      </c>
      <c r="E189" s="88" t="s">
        <v>4639</v>
      </c>
      <c r="F189" s="89">
        <v>2</v>
      </c>
      <c r="G189" s="90"/>
      <c r="H189" s="91">
        <f t="shared" si="5"/>
        <v>0</v>
      </c>
    </row>
    <row r="190" spans="1:8" hidden="1" x14ac:dyDescent="0.3">
      <c r="A190" s="86">
        <v>38</v>
      </c>
      <c r="B190" s="87" t="s">
        <v>4640</v>
      </c>
      <c r="C190" s="88" t="s">
        <v>4641</v>
      </c>
      <c r="D190" s="88" t="s">
        <v>4642</v>
      </c>
      <c r="E190" s="88" t="s">
        <v>4643</v>
      </c>
      <c r="F190" s="89">
        <v>1529</v>
      </c>
      <c r="G190" s="90"/>
      <c r="H190" s="91">
        <f t="shared" si="5"/>
        <v>0</v>
      </c>
    </row>
    <row r="191" spans="1:8" hidden="1" x14ac:dyDescent="0.3">
      <c r="A191" s="86">
        <v>39</v>
      </c>
      <c r="B191" s="87" t="s">
        <v>4644</v>
      </c>
      <c r="C191" s="88" t="s">
        <v>4645</v>
      </c>
      <c r="D191" s="88" t="s">
        <v>4646</v>
      </c>
      <c r="E191" s="88" t="s">
        <v>4556</v>
      </c>
      <c r="F191" s="89">
        <v>2</v>
      </c>
      <c r="G191" s="90"/>
      <c r="H191" s="91">
        <f t="shared" si="5"/>
        <v>0</v>
      </c>
    </row>
    <row r="192" spans="1:8" hidden="1" x14ac:dyDescent="0.3">
      <c r="A192" s="86">
        <v>40</v>
      </c>
      <c r="B192" s="87" t="s">
        <v>4647</v>
      </c>
      <c r="C192" s="88" t="s">
        <v>4648</v>
      </c>
      <c r="D192" s="88" t="s">
        <v>4649</v>
      </c>
      <c r="E192" s="88" t="s">
        <v>4566</v>
      </c>
      <c r="F192" s="89">
        <v>6</v>
      </c>
      <c r="G192" s="90"/>
      <c r="H192" s="91">
        <f t="shared" si="5"/>
        <v>0</v>
      </c>
    </row>
    <row r="193" spans="1:8" hidden="1" x14ac:dyDescent="0.3">
      <c r="A193" s="86">
        <v>41</v>
      </c>
      <c r="B193" s="87" t="s">
        <v>4650</v>
      </c>
      <c r="C193" s="88" t="s">
        <v>4651</v>
      </c>
      <c r="D193" s="88" t="s">
        <v>4652</v>
      </c>
      <c r="E193" s="88" t="s">
        <v>4653</v>
      </c>
      <c r="F193" s="89">
        <v>1</v>
      </c>
      <c r="G193" s="90"/>
      <c r="H193" s="91">
        <f t="shared" si="5"/>
        <v>0</v>
      </c>
    </row>
    <row r="194" spans="1:8" hidden="1" x14ac:dyDescent="0.3">
      <c r="A194" s="86">
        <v>42</v>
      </c>
      <c r="B194" s="87" t="s">
        <v>4654</v>
      </c>
      <c r="C194" s="88" t="s">
        <v>4655</v>
      </c>
      <c r="D194" s="88" t="s">
        <v>4656</v>
      </c>
      <c r="E194" s="88" t="s">
        <v>4657</v>
      </c>
      <c r="F194" s="89">
        <v>1</v>
      </c>
      <c r="G194" s="90"/>
      <c r="H194" s="91">
        <f t="shared" si="5"/>
        <v>0</v>
      </c>
    </row>
    <row r="195" spans="1:8" hidden="1" x14ac:dyDescent="0.3">
      <c r="A195" s="86">
        <v>43</v>
      </c>
      <c r="B195" s="87" t="s">
        <v>4658</v>
      </c>
      <c r="C195" s="88" t="s">
        <v>4659</v>
      </c>
      <c r="D195" s="88" t="s">
        <v>4660</v>
      </c>
      <c r="E195" s="88" t="s">
        <v>4661</v>
      </c>
      <c r="F195" s="89">
        <v>2</v>
      </c>
      <c r="G195" s="90"/>
      <c r="H195" s="91">
        <f t="shared" si="5"/>
        <v>0</v>
      </c>
    </row>
    <row r="196" spans="1:8" hidden="1" x14ac:dyDescent="0.3">
      <c r="A196" s="86">
        <v>44</v>
      </c>
      <c r="B196" s="87" t="s">
        <v>4662</v>
      </c>
      <c r="C196" s="88" t="s">
        <v>4663</v>
      </c>
      <c r="D196" s="92" t="s">
        <v>4017</v>
      </c>
      <c r="E196" s="88" t="s">
        <v>4664</v>
      </c>
      <c r="F196" s="89">
        <v>128</v>
      </c>
      <c r="G196" s="90"/>
      <c r="H196" s="91">
        <f t="shared" si="5"/>
        <v>0</v>
      </c>
    </row>
    <row r="197" spans="1:8" hidden="1" x14ac:dyDescent="0.3">
      <c r="A197" s="86">
        <v>45</v>
      </c>
      <c r="B197" s="87" t="s">
        <v>4665</v>
      </c>
      <c r="C197" s="88" t="s">
        <v>4666</v>
      </c>
      <c r="D197" s="88" t="s">
        <v>4667</v>
      </c>
      <c r="E197" s="88" t="s">
        <v>4668</v>
      </c>
      <c r="F197" s="89">
        <v>5</v>
      </c>
      <c r="G197" s="90"/>
      <c r="H197" s="91">
        <f t="shared" si="5"/>
        <v>0</v>
      </c>
    </row>
    <row r="198" spans="1:8" hidden="1" x14ac:dyDescent="0.3">
      <c r="A198" s="86">
        <v>46</v>
      </c>
      <c r="B198" s="87" t="s">
        <v>4669</v>
      </c>
      <c r="C198" s="88" t="s">
        <v>4670</v>
      </c>
      <c r="D198" s="88" t="s">
        <v>4671</v>
      </c>
      <c r="E198" s="88" t="s">
        <v>4672</v>
      </c>
      <c r="F198" s="89">
        <v>2</v>
      </c>
      <c r="G198" s="90"/>
      <c r="H198" s="91">
        <f t="shared" ref="H198:H261" si="6">G198*50%</f>
        <v>0</v>
      </c>
    </row>
    <row r="199" spans="1:8" hidden="1" x14ac:dyDescent="0.3">
      <c r="A199" s="86">
        <v>47</v>
      </c>
      <c r="B199" s="87" t="s">
        <v>4673</v>
      </c>
      <c r="C199" s="88" t="s">
        <v>4674</v>
      </c>
      <c r="D199" s="88" t="s">
        <v>4671</v>
      </c>
      <c r="E199" s="88" t="s">
        <v>4675</v>
      </c>
      <c r="F199" s="89">
        <v>2</v>
      </c>
      <c r="G199" s="90"/>
      <c r="H199" s="91">
        <f t="shared" si="6"/>
        <v>0</v>
      </c>
    </row>
    <row r="200" spans="1:8" hidden="1" x14ac:dyDescent="0.3">
      <c r="A200" s="86">
        <v>48</v>
      </c>
      <c r="B200" s="87" t="s">
        <v>4676</v>
      </c>
      <c r="C200" s="88" t="s">
        <v>4677</v>
      </c>
      <c r="D200" s="88" t="s">
        <v>4678</v>
      </c>
      <c r="E200" s="88" t="s">
        <v>4679</v>
      </c>
      <c r="F200" s="89">
        <v>5</v>
      </c>
      <c r="G200" s="90"/>
      <c r="H200" s="91">
        <f t="shared" si="6"/>
        <v>0</v>
      </c>
    </row>
    <row r="201" spans="1:8" hidden="1" x14ac:dyDescent="0.3">
      <c r="A201" s="86">
        <v>49</v>
      </c>
      <c r="B201" s="87" t="s">
        <v>4680</v>
      </c>
      <c r="C201" s="88" t="s">
        <v>4681</v>
      </c>
      <c r="D201" s="88" t="s">
        <v>4682</v>
      </c>
      <c r="E201" s="88" t="s">
        <v>4683</v>
      </c>
      <c r="F201" s="89">
        <v>4</v>
      </c>
      <c r="G201" s="90"/>
      <c r="H201" s="91">
        <f t="shared" si="6"/>
        <v>0</v>
      </c>
    </row>
    <row r="202" spans="1:8" hidden="1" x14ac:dyDescent="0.3">
      <c r="A202" s="86">
        <v>50</v>
      </c>
      <c r="B202" s="87" t="s">
        <v>4684</v>
      </c>
      <c r="C202" s="88" t="s">
        <v>4685</v>
      </c>
      <c r="D202" s="88" t="s">
        <v>4686</v>
      </c>
      <c r="E202" s="88" t="s">
        <v>4687</v>
      </c>
      <c r="F202" s="89">
        <v>3</v>
      </c>
      <c r="G202" s="90"/>
      <c r="H202" s="91">
        <f t="shared" si="6"/>
        <v>0</v>
      </c>
    </row>
    <row r="203" spans="1:8" hidden="1" x14ac:dyDescent="0.3">
      <c r="A203" s="86">
        <v>51</v>
      </c>
      <c r="B203" s="87" t="s">
        <v>4688</v>
      </c>
      <c r="C203" s="88" t="s">
        <v>4689</v>
      </c>
      <c r="D203" s="88" t="s">
        <v>4690</v>
      </c>
      <c r="E203" s="88" t="s">
        <v>4691</v>
      </c>
      <c r="F203" s="89">
        <v>22</v>
      </c>
      <c r="G203" s="90"/>
      <c r="H203" s="91">
        <f t="shared" si="6"/>
        <v>0</v>
      </c>
    </row>
    <row r="204" spans="1:8" hidden="1" x14ac:dyDescent="0.3">
      <c r="A204" s="86">
        <v>52</v>
      </c>
      <c r="B204" s="87" t="s">
        <v>4692</v>
      </c>
      <c r="C204" s="88" t="s">
        <v>4693</v>
      </c>
      <c r="D204" s="88" t="s">
        <v>4694</v>
      </c>
      <c r="E204" s="88" t="s">
        <v>4695</v>
      </c>
      <c r="F204" s="89">
        <v>3</v>
      </c>
      <c r="G204" s="90"/>
      <c r="H204" s="91">
        <f t="shared" si="6"/>
        <v>0</v>
      </c>
    </row>
    <row r="205" spans="1:8" hidden="1" x14ac:dyDescent="0.3">
      <c r="A205" s="86">
        <v>53</v>
      </c>
      <c r="B205" s="87" t="s">
        <v>4696</v>
      </c>
      <c r="C205" s="88" t="s">
        <v>4697</v>
      </c>
      <c r="D205" s="88" t="s">
        <v>4646</v>
      </c>
      <c r="E205" s="88" t="s">
        <v>4556</v>
      </c>
      <c r="F205" s="89">
        <v>4</v>
      </c>
      <c r="G205" s="90"/>
      <c r="H205" s="91">
        <f t="shared" si="6"/>
        <v>0</v>
      </c>
    </row>
    <row r="206" spans="1:8" hidden="1" x14ac:dyDescent="0.3">
      <c r="A206" s="86">
        <v>54</v>
      </c>
      <c r="B206" s="87" t="s">
        <v>4698</v>
      </c>
      <c r="C206" s="88" t="s">
        <v>4699</v>
      </c>
      <c r="D206" s="88" t="s">
        <v>4700</v>
      </c>
      <c r="E206" s="88" t="s">
        <v>4701</v>
      </c>
      <c r="F206" s="89">
        <v>15</v>
      </c>
      <c r="G206" s="90"/>
      <c r="H206" s="91">
        <f t="shared" si="6"/>
        <v>0</v>
      </c>
    </row>
    <row r="207" spans="1:8" hidden="1" x14ac:dyDescent="0.3">
      <c r="A207" s="86">
        <v>55</v>
      </c>
      <c r="B207" s="87" t="s">
        <v>4702</v>
      </c>
      <c r="C207" s="88" t="s">
        <v>4703</v>
      </c>
      <c r="D207" s="88" t="s">
        <v>4704</v>
      </c>
      <c r="E207" s="88" t="s">
        <v>4705</v>
      </c>
      <c r="F207" s="89">
        <v>24</v>
      </c>
      <c r="G207" s="90"/>
      <c r="H207" s="91">
        <f t="shared" si="6"/>
        <v>0</v>
      </c>
    </row>
    <row r="208" spans="1:8" hidden="1" x14ac:dyDescent="0.3">
      <c r="A208" s="86">
        <v>56</v>
      </c>
      <c r="B208" s="87" t="s">
        <v>4706</v>
      </c>
      <c r="C208" s="88" t="s">
        <v>4707</v>
      </c>
      <c r="D208" s="88" t="s">
        <v>4708</v>
      </c>
      <c r="E208" s="88" t="s">
        <v>4709</v>
      </c>
      <c r="F208" s="89">
        <v>4</v>
      </c>
      <c r="G208" s="90"/>
      <c r="H208" s="91">
        <f t="shared" si="6"/>
        <v>0</v>
      </c>
    </row>
    <row r="209" spans="1:8" hidden="1" x14ac:dyDescent="0.3">
      <c r="A209" s="86">
        <v>57</v>
      </c>
      <c r="B209" s="87" t="s">
        <v>4710</v>
      </c>
      <c r="C209" s="88" t="s">
        <v>4711</v>
      </c>
      <c r="D209" s="88" t="s">
        <v>4694</v>
      </c>
      <c r="E209" s="88" t="s">
        <v>4712</v>
      </c>
      <c r="F209" s="89">
        <v>1</v>
      </c>
      <c r="G209" s="90"/>
      <c r="H209" s="91">
        <f t="shared" si="6"/>
        <v>0</v>
      </c>
    </row>
    <row r="210" spans="1:8" hidden="1" x14ac:dyDescent="0.3">
      <c r="A210" s="86">
        <v>58</v>
      </c>
      <c r="B210" s="87" t="s">
        <v>4713</v>
      </c>
      <c r="C210" s="88" t="s">
        <v>4714</v>
      </c>
      <c r="D210" s="88" t="s">
        <v>4715</v>
      </c>
      <c r="E210" s="88" t="s">
        <v>4716</v>
      </c>
      <c r="F210" s="89">
        <v>4</v>
      </c>
      <c r="G210" s="90"/>
      <c r="H210" s="91">
        <f t="shared" si="6"/>
        <v>0</v>
      </c>
    </row>
    <row r="211" spans="1:8" hidden="1" x14ac:dyDescent="0.3">
      <c r="A211" s="86">
        <v>59</v>
      </c>
      <c r="B211" s="87" t="s">
        <v>4717</v>
      </c>
      <c r="C211" s="88" t="s">
        <v>4718</v>
      </c>
      <c r="D211" s="88" t="s">
        <v>4719</v>
      </c>
      <c r="E211" s="88" t="s">
        <v>4720</v>
      </c>
      <c r="F211" s="89">
        <v>6</v>
      </c>
      <c r="G211" s="90"/>
      <c r="H211" s="91">
        <f t="shared" si="6"/>
        <v>0</v>
      </c>
    </row>
    <row r="212" spans="1:8" hidden="1" x14ac:dyDescent="0.3">
      <c r="A212" s="86">
        <v>60</v>
      </c>
      <c r="B212" s="87" t="s">
        <v>4721</v>
      </c>
      <c r="C212" s="88" t="s">
        <v>4722</v>
      </c>
      <c r="D212" s="88" t="s">
        <v>4723</v>
      </c>
      <c r="E212" s="88" t="s">
        <v>4724</v>
      </c>
      <c r="F212" s="89">
        <v>6</v>
      </c>
      <c r="G212" s="90"/>
      <c r="H212" s="91">
        <f t="shared" si="6"/>
        <v>0</v>
      </c>
    </row>
    <row r="213" spans="1:8" hidden="1" x14ac:dyDescent="0.3">
      <c r="A213" s="86">
        <v>61</v>
      </c>
      <c r="B213" s="87" t="s">
        <v>4725</v>
      </c>
      <c r="C213" s="88" t="s">
        <v>4726</v>
      </c>
      <c r="D213" s="88" t="s">
        <v>4727</v>
      </c>
      <c r="E213" s="88" t="s">
        <v>4728</v>
      </c>
      <c r="F213" s="89">
        <v>34</v>
      </c>
      <c r="G213" s="90"/>
      <c r="H213" s="91">
        <f t="shared" si="6"/>
        <v>0</v>
      </c>
    </row>
    <row r="214" spans="1:8" ht="31.2" hidden="1" x14ac:dyDescent="0.3">
      <c r="A214" s="86">
        <v>62</v>
      </c>
      <c r="B214" s="87" t="s">
        <v>4729</v>
      </c>
      <c r="C214" s="88" t="s">
        <v>4730</v>
      </c>
      <c r="D214" s="88" t="s">
        <v>4731</v>
      </c>
      <c r="E214" s="88" t="s">
        <v>4556</v>
      </c>
      <c r="F214" s="89">
        <v>1</v>
      </c>
      <c r="G214" s="90"/>
      <c r="H214" s="91">
        <f t="shared" si="6"/>
        <v>0</v>
      </c>
    </row>
    <row r="215" spans="1:8" hidden="1" x14ac:dyDescent="0.3">
      <c r="A215" s="86">
        <v>63</v>
      </c>
      <c r="B215" s="87" t="s">
        <v>4732</v>
      </c>
      <c r="C215" s="88" t="s">
        <v>4733</v>
      </c>
      <c r="D215" s="92" t="s">
        <v>4017</v>
      </c>
      <c r="E215" s="88" t="s">
        <v>4734</v>
      </c>
      <c r="F215" s="89">
        <v>2</v>
      </c>
      <c r="G215" s="90"/>
      <c r="H215" s="91">
        <f t="shared" si="6"/>
        <v>0</v>
      </c>
    </row>
    <row r="216" spans="1:8" hidden="1" x14ac:dyDescent="0.3">
      <c r="A216" s="86">
        <v>64</v>
      </c>
      <c r="B216" s="87" t="s">
        <v>4735</v>
      </c>
      <c r="C216" s="88" t="s">
        <v>4736</v>
      </c>
      <c r="D216" s="92" t="s">
        <v>4017</v>
      </c>
      <c r="E216" s="88" t="s">
        <v>4734</v>
      </c>
      <c r="F216" s="89">
        <v>3</v>
      </c>
      <c r="G216" s="90"/>
      <c r="H216" s="91">
        <f t="shared" si="6"/>
        <v>0</v>
      </c>
    </row>
    <row r="217" spans="1:8" hidden="1" x14ac:dyDescent="0.3">
      <c r="A217" s="86">
        <v>65</v>
      </c>
      <c r="B217" s="87" t="s">
        <v>4737</v>
      </c>
      <c r="C217" s="88" t="s">
        <v>4738</v>
      </c>
      <c r="D217" s="92" t="s">
        <v>4017</v>
      </c>
      <c r="E217" s="88" t="s">
        <v>4739</v>
      </c>
      <c r="F217" s="89">
        <v>4</v>
      </c>
      <c r="G217" s="90"/>
      <c r="H217" s="91">
        <f t="shared" si="6"/>
        <v>0</v>
      </c>
    </row>
    <row r="218" spans="1:8" hidden="1" x14ac:dyDescent="0.3">
      <c r="A218" s="86">
        <v>66</v>
      </c>
      <c r="B218" s="87" t="s">
        <v>4740</v>
      </c>
      <c r="C218" s="88" t="s">
        <v>4741</v>
      </c>
      <c r="D218" s="88" t="s">
        <v>4742</v>
      </c>
      <c r="E218" s="88" t="s">
        <v>4743</v>
      </c>
      <c r="F218" s="89">
        <v>5</v>
      </c>
      <c r="G218" s="90"/>
      <c r="H218" s="91">
        <f t="shared" si="6"/>
        <v>0</v>
      </c>
    </row>
    <row r="219" spans="1:8" hidden="1" x14ac:dyDescent="0.3">
      <c r="A219" s="86">
        <v>67</v>
      </c>
      <c r="B219" s="87" t="s">
        <v>4744</v>
      </c>
      <c r="C219" s="88" t="s">
        <v>4745</v>
      </c>
      <c r="D219" s="88" t="s">
        <v>4746</v>
      </c>
      <c r="E219" s="88" t="s">
        <v>4747</v>
      </c>
      <c r="F219" s="89">
        <v>6</v>
      </c>
      <c r="G219" s="90"/>
      <c r="H219" s="91">
        <f t="shared" si="6"/>
        <v>0</v>
      </c>
    </row>
    <row r="220" spans="1:8" hidden="1" x14ac:dyDescent="0.3">
      <c r="A220" s="86">
        <v>68</v>
      </c>
      <c r="B220" s="87" t="s">
        <v>4748</v>
      </c>
      <c r="C220" s="88" t="s">
        <v>4749</v>
      </c>
      <c r="D220" s="88" t="s">
        <v>4750</v>
      </c>
      <c r="E220" s="88" t="s">
        <v>4751</v>
      </c>
      <c r="F220" s="89">
        <v>1223</v>
      </c>
      <c r="G220" s="90"/>
      <c r="H220" s="91">
        <f t="shared" si="6"/>
        <v>0</v>
      </c>
    </row>
    <row r="221" spans="1:8" ht="31.2" hidden="1" x14ac:dyDescent="0.3">
      <c r="A221" s="86">
        <v>69</v>
      </c>
      <c r="B221" s="87" t="s">
        <v>4752</v>
      </c>
      <c r="C221" s="88" t="s">
        <v>4753</v>
      </c>
      <c r="D221" s="88" t="s">
        <v>4754</v>
      </c>
      <c r="E221" s="92" t="s">
        <v>4017</v>
      </c>
      <c r="F221" s="89">
        <v>2</v>
      </c>
      <c r="G221" s="90"/>
      <c r="H221" s="91">
        <f t="shared" si="6"/>
        <v>0</v>
      </c>
    </row>
    <row r="222" spans="1:8" hidden="1" x14ac:dyDescent="0.3">
      <c r="A222" s="86">
        <v>70</v>
      </c>
      <c r="B222" s="87" t="s">
        <v>4755</v>
      </c>
      <c r="C222" s="88" t="s">
        <v>4756</v>
      </c>
      <c r="D222" s="88" t="s">
        <v>4757</v>
      </c>
      <c r="E222" s="92" t="s">
        <v>4017</v>
      </c>
      <c r="F222" s="89">
        <v>4</v>
      </c>
      <c r="G222" s="90"/>
      <c r="H222" s="91">
        <f t="shared" si="6"/>
        <v>0</v>
      </c>
    </row>
    <row r="223" spans="1:8" hidden="1" x14ac:dyDescent="0.3">
      <c r="A223" s="86">
        <v>71</v>
      </c>
      <c r="B223" s="87" t="s">
        <v>4758</v>
      </c>
      <c r="C223" s="88" t="s">
        <v>4759</v>
      </c>
      <c r="D223" s="88" t="s">
        <v>4760</v>
      </c>
      <c r="E223" s="92" t="s">
        <v>4017</v>
      </c>
      <c r="F223" s="89">
        <v>126</v>
      </c>
      <c r="G223" s="90"/>
      <c r="H223" s="91">
        <f t="shared" si="6"/>
        <v>0</v>
      </c>
    </row>
    <row r="224" spans="1:8" ht="31.2" hidden="1" x14ac:dyDescent="0.3">
      <c r="A224" s="86">
        <v>72</v>
      </c>
      <c r="B224" s="87" t="s">
        <v>4761</v>
      </c>
      <c r="C224" s="88" t="s">
        <v>4762</v>
      </c>
      <c r="D224" s="88" t="s">
        <v>4763</v>
      </c>
      <c r="E224" s="92" t="s">
        <v>4017</v>
      </c>
      <c r="F224" s="89">
        <v>126</v>
      </c>
      <c r="G224" s="90"/>
      <c r="H224" s="91">
        <f t="shared" si="6"/>
        <v>0</v>
      </c>
    </row>
    <row r="225" spans="1:8" hidden="1" x14ac:dyDescent="0.3">
      <c r="A225" s="86">
        <v>73</v>
      </c>
      <c r="B225" s="87" t="s">
        <v>4764</v>
      </c>
      <c r="C225" s="88" t="s">
        <v>4765</v>
      </c>
      <c r="D225" s="92" t="s">
        <v>4017</v>
      </c>
      <c r="E225" s="88" t="s">
        <v>4766</v>
      </c>
      <c r="F225" s="89">
        <v>594</v>
      </c>
      <c r="G225" s="90"/>
      <c r="H225" s="91">
        <f t="shared" si="6"/>
        <v>0</v>
      </c>
    </row>
    <row r="226" spans="1:8" ht="31.2" hidden="1" x14ac:dyDescent="0.3">
      <c r="A226" s="86">
        <v>74</v>
      </c>
      <c r="B226" s="87" t="s">
        <v>4767</v>
      </c>
      <c r="C226" s="88" t="s">
        <v>4768</v>
      </c>
      <c r="D226" s="88" t="s">
        <v>4769</v>
      </c>
      <c r="E226" s="88" t="s">
        <v>4770</v>
      </c>
      <c r="F226" s="89">
        <v>58</v>
      </c>
      <c r="G226" s="90"/>
      <c r="H226" s="91">
        <f t="shared" si="6"/>
        <v>0</v>
      </c>
    </row>
    <row r="227" spans="1:8" hidden="1" x14ac:dyDescent="0.3">
      <c r="A227" s="86">
        <v>75</v>
      </c>
      <c r="B227" s="87" t="s">
        <v>4771</v>
      </c>
      <c r="C227" s="88" t="s">
        <v>4772</v>
      </c>
      <c r="D227" s="88" t="s">
        <v>4773</v>
      </c>
      <c r="E227" s="92" t="s">
        <v>4017</v>
      </c>
      <c r="F227" s="89">
        <v>4</v>
      </c>
      <c r="G227" s="90"/>
      <c r="H227" s="91">
        <f t="shared" si="6"/>
        <v>0</v>
      </c>
    </row>
    <row r="228" spans="1:8" hidden="1" x14ac:dyDescent="0.3">
      <c r="A228" s="86">
        <v>76</v>
      </c>
      <c r="B228" s="87" t="s">
        <v>4774</v>
      </c>
      <c r="C228" s="88" t="s">
        <v>4775</v>
      </c>
      <c r="D228" s="88" t="s">
        <v>4776</v>
      </c>
      <c r="E228" s="88" t="s">
        <v>4777</v>
      </c>
      <c r="F228" s="89">
        <v>33</v>
      </c>
      <c r="G228" s="90"/>
      <c r="H228" s="91">
        <f t="shared" si="6"/>
        <v>0</v>
      </c>
    </row>
    <row r="229" spans="1:8" hidden="1" x14ac:dyDescent="0.3">
      <c r="A229" s="86">
        <v>77</v>
      </c>
      <c r="B229" s="87" t="s">
        <v>4778</v>
      </c>
      <c r="C229" s="88" t="s">
        <v>4779</v>
      </c>
      <c r="D229" s="88" t="s">
        <v>4780</v>
      </c>
      <c r="E229" s="88" t="s">
        <v>4781</v>
      </c>
      <c r="F229" s="89">
        <v>431</v>
      </c>
      <c r="G229" s="90"/>
      <c r="H229" s="91">
        <f t="shared" si="6"/>
        <v>0</v>
      </c>
    </row>
    <row r="230" spans="1:8" hidden="1" x14ac:dyDescent="0.3">
      <c r="A230" s="86">
        <v>78</v>
      </c>
      <c r="B230" s="87" t="s">
        <v>4782</v>
      </c>
      <c r="C230" s="88" t="s">
        <v>4783</v>
      </c>
      <c r="D230" s="88" t="s">
        <v>4784</v>
      </c>
      <c r="E230" s="92" t="s">
        <v>4017</v>
      </c>
      <c r="F230" s="89">
        <v>199</v>
      </c>
      <c r="G230" s="90"/>
      <c r="H230" s="91">
        <f t="shared" si="6"/>
        <v>0</v>
      </c>
    </row>
    <row r="231" spans="1:8" hidden="1" x14ac:dyDescent="0.3">
      <c r="A231" s="86">
        <v>79</v>
      </c>
      <c r="B231" s="87" t="s">
        <v>4785</v>
      </c>
      <c r="C231" s="88" t="s">
        <v>4786</v>
      </c>
      <c r="D231" s="88" t="s">
        <v>4787</v>
      </c>
      <c r="E231" s="92" t="s">
        <v>4017</v>
      </c>
      <c r="F231" s="89">
        <v>2</v>
      </c>
      <c r="G231" s="90"/>
      <c r="H231" s="91">
        <f t="shared" si="6"/>
        <v>0</v>
      </c>
    </row>
    <row r="232" spans="1:8" hidden="1" x14ac:dyDescent="0.3">
      <c r="A232" s="86">
        <v>80</v>
      </c>
      <c r="B232" s="87" t="s">
        <v>4788</v>
      </c>
      <c r="C232" s="88" t="s">
        <v>4789</v>
      </c>
      <c r="D232" s="92" t="s">
        <v>4017</v>
      </c>
      <c r="E232" s="92" t="s">
        <v>4017</v>
      </c>
      <c r="F232" s="89">
        <v>4</v>
      </c>
      <c r="G232" s="90"/>
      <c r="H232" s="91">
        <f t="shared" si="6"/>
        <v>0</v>
      </c>
    </row>
    <row r="233" spans="1:8" hidden="1" x14ac:dyDescent="0.3">
      <c r="A233" s="86">
        <v>81</v>
      </c>
      <c r="B233" s="87" t="s">
        <v>4790</v>
      </c>
      <c r="C233" s="88" t="s">
        <v>4791</v>
      </c>
      <c r="D233" s="88" t="s">
        <v>4792</v>
      </c>
      <c r="E233" s="92" t="s">
        <v>4017</v>
      </c>
      <c r="F233" s="89">
        <v>12</v>
      </c>
      <c r="G233" s="90"/>
      <c r="H233" s="91">
        <f t="shared" si="6"/>
        <v>0</v>
      </c>
    </row>
    <row r="234" spans="1:8" hidden="1" x14ac:dyDescent="0.3">
      <c r="A234" s="86">
        <v>82</v>
      </c>
      <c r="B234" s="87" t="s">
        <v>4793</v>
      </c>
      <c r="C234" s="88" t="s">
        <v>4794</v>
      </c>
      <c r="D234" s="88" t="s">
        <v>4795</v>
      </c>
      <c r="E234" s="92" t="s">
        <v>4017</v>
      </c>
      <c r="F234" s="89">
        <v>378</v>
      </c>
      <c r="G234" s="90"/>
      <c r="H234" s="91">
        <f t="shared" si="6"/>
        <v>0</v>
      </c>
    </row>
    <row r="235" spans="1:8" hidden="1" x14ac:dyDescent="0.3">
      <c r="A235" s="86">
        <v>83</v>
      </c>
      <c r="B235" s="87" t="s">
        <v>4796</v>
      </c>
      <c r="C235" s="88" t="s">
        <v>4797</v>
      </c>
      <c r="D235" s="88" t="s">
        <v>4798</v>
      </c>
      <c r="E235" s="92" t="s">
        <v>4017</v>
      </c>
      <c r="F235" s="89">
        <v>17</v>
      </c>
      <c r="G235" s="90"/>
      <c r="H235" s="91">
        <f t="shared" si="6"/>
        <v>0</v>
      </c>
    </row>
    <row r="236" spans="1:8" hidden="1" x14ac:dyDescent="0.3">
      <c r="A236" s="86">
        <v>84</v>
      </c>
      <c r="B236" s="87" t="s">
        <v>4799</v>
      </c>
      <c r="C236" s="88" t="s">
        <v>4800</v>
      </c>
      <c r="D236" s="88" t="s">
        <v>4801</v>
      </c>
      <c r="E236" s="92" t="s">
        <v>4017</v>
      </c>
      <c r="F236" s="89">
        <v>33</v>
      </c>
      <c r="G236" s="90"/>
      <c r="H236" s="91">
        <f t="shared" si="6"/>
        <v>0</v>
      </c>
    </row>
    <row r="237" spans="1:8" hidden="1" x14ac:dyDescent="0.3">
      <c r="A237" s="86">
        <v>85</v>
      </c>
      <c r="B237" s="87" t="s">
        <v>4802</v>
      </c>
      <c r="C237" s="88" t="s">
        <v>4803</v>
      </c>
      <c r="D237" s="88" t="s">
        <v>4804</v>
      </c>
      <c r="E237" s="92" t="s">
        <v>4017</v>
      </c>
      <c r="F237" s="89">
        <v>7</v>
      </c>
      <c r="G237" s="90"/>
      <c r="H237" s="91">
        <f t="shared" si="6"/>
        <v>0</v>
      </c>
    </row>
    <row r="238" spans="1:8" hidden="1" x14ac:dyDescent="0.3">
      <c r="A238" s="86">
        <v>86</v>
      </c>
      <c r="B238" s="87" t="s">
        <v>4805</v>
      </c>
      <c r="C238" s="88" t="s">
        <v>4806</v>
      </c>
      <c r="D238" s="88" t="s">
        <v>4807</v>
      </c>
      <c r="E238" s="92" t="s">
        <v>4017</v>
      </c>
      <c r="F238" s="89">
        <v>5</v>
      </c>
      <c r="G238" s="90"/>
      <c r="H238" s="91">
        <f t="shared" si="6"/>
        <v>0</v>
      </c>
    </row>
    <row r="239" spans="1:8" hidden="1" x14ac:dyDescent="0.3">
      <c r="A239" s="86">
        <v>87</v>
      </c>
      <c r="B239" s="87" t="s">
        <v>4808</v>
      </c>
      <c r="C239" s="88" t="s">
        <v>4809</v>
      </c>
      <c r="D239" s="88" t="s">
        <v>4810</v>
      </c>
      <c r="E239" s="92" t="s">
        <v>4017</v>
      </c>
      <c r="F239" s="89">
        <v>8</v>
      </c>
      <c r="G239" s="90"/>
      <c r="H239" s="91">
        <f t="shared" si="6"/>
        <v>0</v>
      </c>
    </row>
    <row r="240" spans="1:8" hidden="1" x14ac:dyDescent="0.3">
      <c r="A240" s="86">
        <v>88</v>
      </c>
      <c r="B240" s="87" t="s">
        <v>4811</v>
      </c>
      <c r="C240" s="88" t="s">
        <v>4812</v>
      </c>
      <c r="D240" s="88" t="s">
        <v>4813</v>
      </c>
      <c r="E240" s="92" t="s">
        <v>4017</v>
      </c>
      <c r="F240" s="89">
        <v>6</v>
      </c>
      <c r="G240" s="90"/>
      <c r="H240" s="91">
        <f t="shared" si="6"/>
        <v>0</v>
      </c>
    </row>
    <row r="241" spans="1:8" hidden="1" x14ac:dyDescent="0.3">
      <c r="A241" s="86">
        <v>89</v>
      </c>
      <c r="B241" s="87" t="s">
        <v>4814</v>
      </c>
      <c r="C241" s="88" t="s">
        <v>4815</v>
      </c>
      <c r="D241" s="88" t="s">
        <v>4816</v>
      </c>
      <c r="E241" s="92" t="s">
        <v>4017</v>
      </c>
      <c r="F241" s="89">
        <v>7</v>
      </c>
      <c r="G241" s="90"/>
      <c r="H241" s="91">
        <f t="shared" si="6"/>
        <v>0</v>
      </c>
    </row>
    <row r="242" spans="1:8" ht="31.2" hidden="1" x14ac:dyDescent="0.3">
      <c r="A242" s="86">
        <v>90</v>
      </c>
      <c r="B242" s="87" t="s">
        <v>4817</v>
      </c>
      <c r="C242" s="88" t="s">
        <v>4818</v>
      </c>
      <c r="D242" s="88" t="s">
        <v>4819</v>
      </c>
      <c r="E242" s="88" t="s">
        <v>4820</v>
      </c>
      <c r="F242" s="89">
        <v>19</v>
      </c>
      <c r="G242" s="90"/>
      <c r="H242" s="91">
        <f t="shared" si="6"/>
        <v>0</v>
      </c>
    </row>
    <row r="243" spans="1:8" ht="31.2" hidden="1" x14ac:dyDescent="0.3">
      <c r="A243" s="86">
        <v>91</v>
      </c>
      <c r="B243" s="87" t="s">
        <v>4821</v>
      </c>
      <c r="C243" s="88" t="s">
        <v>4822</v>
      </c>
      <c r="D243" s="88" t="s">
        <v>4823</v>
      </c>
      <c r="E243" s="92" t="s">
        <v>4017</v>
      </c>
      <c r="F243" s="89">
        <v>28</v>
      </c>
      <c r="G243" s="90"/>
      <c r="H243" s="91">
        <f t="shared" si="6"/>
        <v>0</v>
      </c>
    </row>
    <row r="244" spans="1:8" ht="31.2" hidden="1" x14ac:dyDescent="0.3">
      <c r="A244" s="86">
        <v>92</v>
      </c>
      <c r="B244" s="87" t="s">
        <v>4824</v>
      </c>
      <c r="C244" s="88" t="s">
        <v>4825</v>
      </c>
      <c r="D244" s="88" t="s">
        <v>4826</v>
      </c>
      <c r="E244" s="92" t="s">
        <v>4017</v>
      </c>
      <c r="F244" s="89">
        <v>192</v>
      </c>
      <c r="G244" s="90"/>
      <c r="H244" s="91">
        <f t="shared" si="6"/>
        <v>0</v>
      </c>
    </row>
    <row r="245" spans="1:8" ht="31.2" hidden="1" x14ac:dyDescent="0.3">
      <c r="A245" s="86">
        <v>93</v>
      </c>
      <c r="B245" s="87" t="s">
        <v>4827</v>
      </c>
      <c r="C245" s="88" t="s">
        <v>4828</v>
      </c>
      <c r="D245" s="92" t="s">
        <v>4017</v>
      </c>
      <c r="E245" s="92" t="s">
        <v>4017</v>
      </c>
      <c r="F245" s="89">
        <v>71</v>
      </c>
      <c r="G245" s="90"/>
      <c r="H245" s="91">
        <f t="shared" si="6"/>
        <v>0</v>
      </c>
    </row>
    <row r="246" spans="1:8" hidden="1" x14ac:dyDescent="0.3">
      <c r="A246" s="86">
        <v>94</v>
      </c>
      <c r="B246" s="87" t="s">
        <v>4829</v>
      </c>
      <c r="C246" s="88" t="s">
        <v>4830</v>
      </c>
      <c r="D246" s="88" t="s">
        <v>4831</v>
      </c>
      <c r="E246" s="92" t="s">
        <v>4017</v>
      </c>
      <c r="F246" s="89">
        <v>6</v>
      </c>
      <c r="G246" s="90"/>
      <c r="H246" s="91">
        <f t="shared" si="6"/>
        <v>0</v>
      </c>
    </row>
    <row r="247" spans="1:8" hidden="1" x14ac:dyDescent="0.3">
      <c r="A247" s="86">
        <v>95</v>
      </c>
      <c r="B247" s="87" t="s">
        <v>4832</v>
      </c>
      <c r="C247" s="88" t="s">
        <v>4833</v>
      </c>
      <c r="D247" s="88" t="s">
        <v>4834</v>
      </c>
      <c r="E247" s="92" t="s">
        <v>4017</v>
      </c>
      <c r="F247" s="89">
        <v>17</v>
      </c>
      <c r="G247" s="90"/>
      <c r="H247" s="91">
        <f t="shared" si="6"/>
        <v>0</v>
      </c>
    </row>
    <row r="248" spans="1:8" hidden="1" x14ac:dyDescent="0.3">
      <c r="A248" s="86">
        <v>96</v>
      </c>
      <c r="B248" s="87" t="s">
        <v>4835</v>
      </c>
      <c r="C248" s="92" t="s">
        <v>4017</v>
      </c>
      <c r="D248" s="92" t="s">
        <v>4017</v>
      </c>
      <c r="E248" s="92" t="s">
        <v>4017</v>
      </c>
      <c r="F248" s="89">
        <v>1</v>
      </c>
      <c r="G248" s="90"/>
      <c r="H248" s="91">
        <f t="shared" si="6"/>
        <v>0</v>
      </c>
    </row>
    <row r="249" spans="1:8" hidden="1" x14ac:dyDescent="0.3">
      <c r="A249" s="86">
        <v>97</v>
      </c>
      <c r="B249" s="87" t="s">
        <v>4836</v>
      </c>
      <c r="C249" s="92" t="s">
        <v>4017</v>
      </c>
      <c r="D249" s="88" t="s">
        <v>4837</v>
      </c>
      <c r="E249" s="92" t="s">
        <v>4017</v>
      </c>
      <c r="F249" s="89">
        <v>4</v>
      </c>
      <c r="G249" s="90"/>
      <c r="H249" s="91">
        <f t="shared" si="6"/>
        <v>0</v>
      </c>
    </row>
    <row r="250" spans="1:8" ht="31.2" hidden="1" x14ac:dyDescent="0.3">
      <c r="A250" s="86">
        <v>98</v>
      </c>
      <c r="B250" s="87" t="s">
        <v>4838</v>
      </c>
      <c r="C250" s="92" t="s">
        <v>4017</v>
      </c>
      <c r="D250" s="88" t="s">
        <v>4839</v>
      </c>
      <c r="E250" s="92" t="s">
        <v>4017</v>
      </c>
      <c r="F250" s="89">
        <v>5</v>
      </c>
      <c r="G250" s="90"/>
      <c r="H250" s="91">
        <f t="shared" si="6"/>
        <v>0</v>
      </c>
    </row>
    <row r="251" spans="1:8" hidden="1" x14ac:dyDescent="0.3">
      <c r="A251" s="86">
        <v>99</v>
      </c>
      <c r="B251" s="87" t="s">
        <v>4840</v>
      </c>
      <c r="C251" s="92" t="s">
        <v>4017</v>
      </c>
      <c r="D251" s="92" t="s">
        <v>4017</v>
      </c>
      <c r="E251" s="92" t="s">
        <v>4017</v>
      </c>
      <c r="F251" s="89">
        <v>2</v>
      </c>
      <c r="G251" s="90"/>
      <c r="H251" s="91">
        <f t="shared" si="6"/>
        <v>0</v>
      </c>
    </row>
    <row r="252" spans="1:8" hidden="1" x14ac:dyDescent="0.3">
      <c r="A252" s="86">
        <v>100</v>
      </c>
      <c r="B252" s="87" t="s">
        <v>4841</v>
      </c>
      <c r="C252" s="92" t="s">
        <v>4017</v>
      </c>
      <c r="D252" s="92" t="s">
        <v>4017</v>
      </c>
      <c r="E252" s="92" t="s">
        <v>4017</v>
      </c>
      <c r="F252" s="89">
        <v>4</v>
      </c>
      <c r="G252" s="90"/>
      <c r="H252" s="91">
        <f t="shared" si="6"/>
        <v>0</v>
      </c>
    </row>
    <row r="253" spans="1:8" hidden="1" x14ac:dyDescent="0.3">
      <c r="A253" s="86">
        <v>101</v>
      </c>
      <c r="B253" s="87" t="s">
        <v>4842</v>
      </c>
      <c r="C253" s="92" t="s">
        <v>4017</v>
      </c>
      <c r="D253" s="92" t="s">
        <v>4017</v>
      </c>
      <c r="E253" s="92" t="s">
        <v>4017</v>
      </c>
      <c r="F253" s="89">
        <v>2</v>
      </c>
      <c r="G253" s="90"/>
      <c r="H253" s="91">
        <f t="shared" si="6"/>
        <v>0</v>
      </c>
    </row>
    <row r="254" spans="1:8" hidden="1" x14ac:dyDescent="0.3">
      <c r="A254" s="86">
        <v>102</v>
      </c>
      <c r="B254" s="87" t="s">
        <v>4843</v>
      </c>
      <c r="C254" s="92" t="s">
        <v>4017</v>
      </c>
      <c r="D254" s="92" t="s">
        <v>4017</v>
      </c>
      <c r="E254" s="92" t="s">
        <v>4017</v>
      </c>
      <c r="F254" s="89">
        <v>1</v>
      </c>
      <c r="G254" s="90"/>
      <c r="H254" s="91">
        <f t="shared" si="6"/>
        <v>0</v>
      </c>
    </row>
    <row r="255" spans="1:8" hidden="1" x14ac:dyDescent="0.3">
      <c r="A255" s="86">
        <v>103</v>
      </c>
      <c r="B255" s="87" t="s">
        <v>4844</v>
      </c>
      <c r="C255" s="92" t="s">
        <v>4017</v>
      </c>
      <c r="D255" s="92" t="s">
        <v>4017</v>
      </c>
      <c r="E255" s="92" t="s">
        <v>4017</v>
      </c>
      <c r="F255" s="89">
        <v>1</v>
      </c>
      <c r="G255" s="90"/>
      <c r="H255" s="91">
        <f t="shared" si="6"/>
        <v>0</v>
      </c>
    </row>
    <row r="256" spans="1:8" ht="31.2" hidden="1" x14ac:dyDescent="0.3">
      <c r="A256" s="86">
        <v>104</v>
      </c>
      <c r="B256" s="87" t="s">
        <v>4845</v>
      </c>
      <c r="C256" s="88" t="s">
        <v>4846</v>
      </c>
      <c r="D256" s="88" t="s">
        <v>4847</v>
      </c>
      <c r="E256" s="92" t="s">
        <v>4017</v>
      </c>
      <c r="F256" s="89">
        <v>1</v>
      </c>
      <c r="G256" s="90"/>
      <c r="H256" s="91">
        <f t="shared" si="6"/>
        <v>0</v>
      </c>
    </row>
    <row r="257" spans="1:8" ht="21" hidden="1" customHeight="1" x14ac:dyDescent="0.3">
      <c r="A257" s="75" t="s">
        <v>4848</v>
      </c>
      <c r="B257" s="76" t="s">
        <v>4849</v>
      </c>
      <c r="C257" s="75"/>
      <c r="D257" s="75"/>
      <c r="E257" s="75"/>
      <c r="F257" s="77">
        <f>SUM(F258:F428)</f>
        <v>9965</v>
      </c>
      <c r="G257" s="90"/>
      <c r="H257" s="91">
        <f t="shared" si="6"/>
        <v>0</v>
      </c>
    </row>
    <row r="258" spans="1:8" ht="31.2" hidden="1" x14ac:dyDescent="0.3">
      <c r="A258" s="86">
        <v>1</v>
      </c>
      <c r="B258" s="87" t="s">
        <v>4850</v>
      </c>
      <c r="C258" s="88" t="s">
        <v>4851</v>
      </c>
      <c r="D258" s="92" t="s">
        <v>4017</v>
      </c>
      <c r="E258" s="88" t="s">
        <v>4852</v>
      </c>
      <c r="F258" s="89">
        <v>1</v>
      </c>
      <c r="G258" s="90"/>
      <c r="H258" s="91">
        <f t="shared" si="6"/>
        <v>0</v>
      </c>
    </row>
    <row r="259" spans="1:8" hidden="1" x14ac:dyDescent="0.3">
      <c r="A259" s="86">
        <v>2</v>
      </c>
      <c r="B259" s="87" t="s">
        <v>4853</v>
      </c>
      <c r="C259" s="88" t="s">
        <v>4854</v>
      </c>
      <c r="D259" s="92" t="s">
        <v>4017</v>
      </c>
      <c r="E259" s="88" t="s">
        <v>4855</v>
      </c>
      <c r="F259" s="89">
        <v>4</v>
      </c>
      <c r="G259" s="90"/>
      <c r="H259" s="91">
        <f t="shared" si="6"/>
        <v>0</v>
      </c>
    </row>
    <row r="260" spans="1:8" hidden="1" x14ac:dyDescent="0.3">
      <c r="A260" s="86">
        <v>3</v>
      </c>
      <c r="B260" s="87" t="s">
        <v>4856</v>
      </c>
      <c r="C260" s="88" t="s">
        <v>4857</v>
      </c>
      <c r="D260" s="92" t="s">
        <v>4017</v>
      </c>
      <c r="E260" s="88" t="s">
        <v>4858</v>
      </c>
      <c r="F260" s="89">
        <v>2</v>
      </c>
      <c r="G260" s="90"/>
      <c r="H260" s="91">
        <f t="shared" si="6"/>
        <v>0</v>
      </c>
    </row>
    <row r="261" spans="1:8" hidden="1" x14ac:dyDescent="0.3">
      <c r="A261" s="86">
        <v>4</v>
      </c>
      <c r="B261" s="87" t="s">
        <v>4859</v>
      </c>
      <c r="C261" s="88" t="s">
        <v>4860</v>
      </c>
      <c r="D261" s="88" t="s">
        <v>4861</v>
      </c>
      <c r="E261" s="88" t="s">
        <v>4862</v>
      </c>
      <c r="F261" s="89">
        <v>3</v>
      </c>
      <c r="G261" s="90"/>
      <c r="H261" s="91">
        <f t="shared" si="6"/>
        <v>0</v>
      </c>
    </row>
    <row r="262" spans="1:8" hidden="1" x14ac:dyDescent="0.3">
      <c r="A262" s="86">
        <v>5</v>
      </c>
      <c r="B262" s="87" t="s">
        <v>4863</v>
      </c>
      <c r="C262" s="88" t="s">
        <v>4864</v>
      </c>
      <c r="D262" s="88" t="s">
        <v>4865</v>
      </c>
      <c r="E262" s="88" t="s">
        <v>4866</v>
      </c>
      <c r="F262" s="89">
        <v>2</v>
      </c>
      <c r="G262" s="90"/>
      <c r="H262" s="91">
        <f t="shared" ref="H262:H325" si="7">G262*50%</f>
        <v>0</v>
      </c>
    </row>
    <row r="263" spans="1:8" ht="31.2" hidden="1" x14ac:dyDescent="0.3">
      <c r="A263" s="86">
        <v>6</v>
      </c>
      <c r="B263" s="87" t="s">
        <v>4867</v>
      </c>
      <c r="C263" s="88" t="s">
        <v>4868</v>
      </c>
      <c r="D263" s="88" t="s">
        <v>4869</v>
      </c>
      <c r="E263" s="88" t="s">
        <v>4870</v>
      </c>
      <c r="F263" s="89">
        <v>2</v>
      </c>
      <c r="G263" s="90"/>
      <c r="H263" s="91">
        <f t="shared" si="7"/>
        <v>0</v>
      </c>
    </row>
    <row r="264" spans="1:8" hidden="1" x14ac:dyDescent="0.3">
      <c r="A264" s="86">
        <v>7</v>
      </c>
      <c r="B264" s="87" t="s">
        <v>4871</v>
      </c>
      <c r="C264" s="88" t="s">
        <v>4872</v>
      </c>
      <c r="D264" s="88" t="s">
        <v>4873</v>
      </c>
      <c r="E264" s="88" t="s">
        <v>4874</v>
      </c>
      <c r="F264" s="89">
        <v>7</v>
      </c>
      <c r="G264" s="90"/>
      <c r="H264" s="91">
        <f t="shared" si="7"/>
        <v>0</v>
      </c>
    </row>
    <row r="265" spans="1:8" hidden="1" x14ac:dyDescent="0.3">
      <c r="A265" s="86">
        <v>8</v>
      </c>
      <c r="B265" s="87" t="s">
        <v>4875</v>
      </c>
      <c r="C265" s="88" t="s">
        <v>4876</v>
      </c>
      <c r="D265" s="88" t="s">
        <v>4877</v>
      </c>
      <c r="E265" s="88" t="s">
        <v>4878</v>
      </c>
      <c r="F265" s="89">
        <v>1</v>
      </c>
      <c r="G265" s="90"/>
      <c r="H265" s="91">
        <f t="shared" si="7"/>
        <v>0</v>
      </c>
    </row>
    <row r="266" spans="1:8" ht="31.2" hidden="1" x14ac:dyDescent="0.3">
      <c r="A266" s="86">
        <v>9</v>
      </c>
      <c r="B266" s="87" t="s">
        <v>4879</v>
      </c>
      <c r="C266" s="88" t="s">
        <v>4880</v>
      </c>
      <c r="D266" s="88" t="s">
        <v>4881</v>
      </c>
      <c r="E266" s="88" t="s">
        <v>4882</v>
      </c>
      <c r="F266" s="89">
        <v>1</v>
      </c>
      <c r="G266" s="90"/>
      <c r="H266" s="91">
        <f t="shared" si="7"/>
        <v>0</v>
      </c>
    </row>
    <row r="267" spans="1:8" hidden="1" x14ac:dyDescent="0.3">
      <c r="A267" s="86">
        <v>10</v>
      </c>
      <c r="B267" s="87" t="s">
        <v>4883</v>
      </c>
      <c r="C267" s="88" t="s">
        <v>4884</v>
      </c>
      <c r="D267" s="88" t="s">
        <v>4885</v>
      </c>
      <c r="E267" s="88" t="s">
        <v>4886</v>
      </c>
      <c r="F267" s="89">
        <v>1</v>
      </c>
      <c r="G267" s="90"/>
      <c r="H267" s="91">
        <f t="shared" si="7"/>
        <v>0</v>
      </c>
    </row>
    <row r="268" spans="1:8" hidden="1" x14ac:dyDescent="0.3">
      <c r="A268" s="86">
        <v>11</v>
      </c>
      <c r="B268" s="87" t="s">
        <v>4887</v>
      </c>
      <c r="C268" s="88" t="s">
        <v>4888</v>
      </c>
      <c r="D268" s="88" t="s">
        <v>4889</v>
      </c>
      <c r="E268" s="88" t="s">
        <v>4890</v>
      </c>
      <c r="F268" s="89">
        <v>65</v>
      </c>
      <c r="G268" s="90"/>
      <c r="H268" s="91">
        <f t="shared" si="7"/>
        <v>0</v>
      </c>
    </row>
    <row r="269" spans="1:8" hidden="1" x14ac:dyDescent="0.3">
      <c r="A269" s="86">
        <v>12</v>
      </c>
      <c r="B269" s="87" t="s">
        <v>4891</v>
      </c>
      <c r="C269" s="88" t="s">
        <v>4892</v>
      </c>
      <c r="D269" s="88" t="s">
        <v>4893</v>
      </c>
      <c r="E269" s="88" t="s">
        <v>4894</v>
      </c>
      <c r="F269" s="89">
        <v>3</v>
      </c>
      <c r="G269" s="90"/>
      <c r="H269" s="91">
        <f t="shared" si="7"/>
        <v>0</v>
      </c>
    </row>
    <row r="270" spans="1:8" hidden="1" x14ac:dyDescent="0.3">
      <c r="A270" s="86">
        <v>13</v>
      </c>
      <c r="B270" s="87" t="s">
        <v>4895</v>
      </c>
      <c r="C270" s="88" t="s">
        <v>4896</v>
      </c>
      <c r="D270" s="88" t="s">
        <v>4897</v>
      </c>
      <c r="E270" s="88" t="s">
        <v>4898</v>
      </c>
      <c r="F270" s="89">
        <v>8</v>
      </c>
      <c r="G270" s="90"/>
      <c r="H270" s="91">
        <f t="shared" si="7"/>
        <v>0</v>
      </c>
    </row>
    <row r="271" spans="1:8" ht="31.2" hidden="1" x14ac:dyDescent="0.3">
      <c r="A271" s="86">
        <v>14</v>
      </c>
      <c r="B271" s="87" t="s">
        <v>4899</v>
      </c>
      <c r="C271" s="88" t="s">
        <v>4900</v>
      </c>
      <c r="D271" s="88" t="s">
        <v>4901</v>
      </c>
      <c r="E271" s="88" t="s">
        <v>4902</v>
      </c>
      <c r="F271" s="89">
        <v>97</v>
      </c>
      <c r="G271" s="90"/>
      <c r="H271" s="91">
        <f t="shared" si="7"/>
        <v>0</v>
      </c>
    </row>
    <row r="272" spans="1:8" hidden="1" x14ac:dyDescent="0.3">
      <c r="A272" s="86">
        <v>15</v>
      </c>
      <c r="B272" s="87" t="s">
        <v>4903</v>
      </c>
      <c r="C272" s="88" t="s">
        <v>4904</v>
      </c>
      <c r="D272" s="88" t="s">
        <v>4905</v>
      </c>
      <c r="E272" s="88" t="s">
        <v>4906</v>
      </c>
      <c r="F272" s="89">
        <v>3</v>
      </c>
      <c r="G272" s="90"/>
      <c r="H272" s="91">
        <f t="shared" si="7"/>
        <v>0</v>
      </c>
    </row>
    <row r="273" spans="1:8" hidden="1" x14ac:dyDescent="0.3">
      <c r="A273" s="86">
        <v>16</v>
      </c>
      <c r="B273" s="87" t="s">
        <v>4907</v>
      </c>
      <c r="C273" s="88" t="s">
        <v>4908</v>
      </c>
      <c r="D273" s="88" t="s">
        <v>4909</v>
      </c>
      <c r="E273" s="88" t="s">
        <v>4910</v>
      </c>
      <c r="F273" s="89">
        <v>2</v>
      </c>
      <c r="G273" s="90"/>
      <c r="H273" s="91">
        <f t="shared" si="7"/>
        <v>0</v>
      </c>
    </row>
    <row r="274" spans="1:8" hidden="1" x14ac:dyDescent="0.3">
      <c r="A274" s="86">
        <v>17</v>
      </c>
      <c r="B274" s="87" t="s">
        <v>4911</v>
      </c>
      <c r="C274" s="88" t="s">
        <v>4912</v>
      </c>
      <c r="D274" s="92" t="s">
        <v>4017</v>
      </c>
      <c r="E274" s="88" t="s">
        <v>4913</v>
      </c>
      <c r="F274" s="89">
        <v>17</v>
      </c>
      <c r="G274" s="90"/>
      <c r="H274" s="91">
        <f t="shared" si="7"/>
        <v>0</v>
      </c>
    </row>
    <row r="275" spans="1:8" hidden="1" x14ac:dyDescent="0.3">
      <c r="A275" s="86">
        <v>18</v>
      </c>
      <c r="B275" s="87" t="s">
        <v>4914</v>
      </c>
      <c r="C275" s="88" t="s">
        <v>4915</v>
      </c>
      <c r="D275" s="92" t="s">
        <v>4017</v>
      </c>
      <c r="E275" s="88" t="s">
        <v>4916</v>
      </c>
      <c r="F275" s="89">
        <v>4</v>
      </c>
      <c r="G275" s="90"/>
      <c r="H275" s="91">
        <f t="shared" si="7"/>
        <v>0</v>
      </c>
    </row>
    <row r="276" spans="1:8" hidden="1" x14ac:dyDescent="0.3">
      <c r="A276" s="86">
        <v>19</v>
      </c>
      <c r="B276" s="87" t="s">
        <v>4917</v>
      </c>
      <c r="C276" s="88" t="s">
        <v>4918</v>
      </c>
      <c r="D276" s="92" t="s">
        <v>4017</v>
      </c>
      <c r="E276" s="88" t="s">
        <v>4919</v>
      </c>
      <c r="F276" s="89">
        <v>10</v>
      </c>
      <c r="G276" s="90"/>
      <c r="H276" s="91">
        <f t="shared" si="7"/>
        <v>0</v>
      </c>
    </row>
    <row r="277" spans="1:8" hidden="1" x14ac:dyDescent="0.3">
      <c r="A277" s="86">
        <v>20</v>
      </c>
      <c r="B277" s="87" t="s">
        <v>4920</v>
      </c>
      <c r="C277" s="88" t="s">
        <v>4921</v>
      </c>
      <c r="D277" s="92" t="s">
        <v>4017</v>
      </c>
      <c r="E277" s="88" t="s">
        <v>4874</v>
      </c>
      <c r="F277" s="89">
        <v>1</v>
      </c>
      <c r="G277" s="90"/>
      <c r="H277" s="91">
        <f t="shared" si="7"/>
        <v>0</v>
      </c>
    </row>
    <row r="278" spans="1:8" hidden="1" x14ac:dyDescent="0.3">
      <c r="A278" s="86">
        <v>21</v>
      </c>
      <c r="B278" s="87" t="s">
        <v>4922</v>
      </c>
      <c r="C278" s="88" t="s">
        <v>4923</v>
      </c>
      <c r="D278" s="92" t="s">
        <v>4017</v>
      </c>
      <c r="E278" s="88" t="s">
        <v>4924</v>
      </c>
      <c r="F278" s="89">
        <v>15</v>
      </c>
      <c r="G278" s="90"/>
      <c r="H278" s="91">
        <f t="shared" si="7"/>
        <v>0</v>
      </c>
    </row>
    <row r="279" spans="1:8" hidden="1" x14ac:dyDescent="0.3">
      <c r="A279" s="86">
        <v>22</v>
      </c>
      <c r="B279" s="87" t="s">
        <v>4925</v>
      </c>
      <c r="C279" s="88" t="s">
        <v>4926</v>
      </c>
      <c r="D279" s="92" t="s">
        <v>4017</v>
      </c>
      <c r="E279" s="88" t="s">
        <v>4927</v>
      </c>
      <c r="F279" s="89">
        <v>2</v>
      </c>
      <c r="G279" s="90"/>
      <c r="H279" s="91">
        <f t="shared" si="7"/>
        <v>0</v>
      </c>
    </row>
    <row r="280" spans="1:8" hidden="1" x14ac:dyDescent="0.3">
      <c r="A280" s="86">
        <v>23</v>
      </c>
      <c r="B280" s="87" t="s">
        <v>4928</v>
      </c>
      <c r="C280" s="88" t="s">
        <v>4929</v>
      </c>
      <c r="D280" s="88" t="s">
        <v>4930</v>
      </c>
      <c r="E280" s="88" t="s">
        <v>4931</v>
      </c>
      <c r="F280" s="89">
        <v>9</v>
      </c>
      <c r="G280" s="90"/>
      <c r="H280" s="91">
        <f t="shared" si="7"/>
        <v>0</v>
      </c>
    </row>
    <row r="281" spans="1:8" hidden="1" x14ac:dyDescent="0.3">
      <c r="A281" s="86">
        <v>24</v>
      </c>
      <c r="B281" s="87" t="s">
        <v>4932</v>
      </c>
      <c r="C281" s="88" t="s">
        <v>4933</v>
      </c>
      <c r="D281" s="92" t="s">
        <v>4017</v>
      </c>
      <c r="E281" s="88" t="s">
        <v>4934</v>
      </c>
      <c r="F281" s="89">
        <v>2</v>
      </c>
      <c r="G281" s="90"/>
      <c r="H281" s="91">
        <f t="shared" si="7"/>
        <v>0</v>
      </c>
    </row>
    <row r="282" spans="1:8" ht="31.2" hidden="1" x14ac:dyDescent="0.3">
      <c r="A282" s="86">
        <v>25</v>
      </c>
      <c r="B282" s="87" t="s">
        <v>4935</v>
      </c>
      <c r="C282" s="88" t="s">
        <v>4936</v>
      </c>
      <c r="D282" s="92" t="s">
        <v>4017</v>
      </c>
      <c r="E282" s="88" t="s">
        <v>4937</v>
      </c>
      <c r="F282" s="89">
        <v>1</v>
      </c>
      <c r="G282" s="90"/>
      <c r="H282" s="91">
        <f t="shared" si="7"/>
        <v>0</v>
      </c>
    </row>
    <row r="283" spans="1:8" hidden="1" x14ac:dyDescent="0.3">
      <c r="A283" s="86">
        <v>26</v>
      </c>
      <c r="B283" s="87" t="s">
        <v>4938</v>
      </c>
      <c r="C283" s="88" t="s">
        <v>4939</v>
      </c>
      <c r="D283" s="88" t="s">
        <v>4940</v>
      </c>
      <c r="E283" s="88" t="s">
        <v>4941</v>
      </c>
      <c r="F283" s="89">
        <v>4</v>
      </c>
      <c r="G283" s="90"/>
      <c r="H283" s="91">
        <f t="shared" si="7"/>
        <v>0</v>
      </c>
    </row>
    <row r="284" spans="1:8" ht="31.2" hidden="1" x14ac:dyDescent="0.3">
      <c r="A284" s="86">
        <v>27</v>
      </c>
      <c r="B284" s="87" t="s">
        <v>4942</v>
      </c>
      <c r="C284" s="88" t="s">
        <v>4943</v>
      </c>
      <c r="D284" s="92" t="s">
        <v>4017</v>
      </c>
      <c r="E284" s="88" t="s">
        <v>4944</v>
      </c>
      <c r="F284" s="89">
        <v>4</v>
      </c>
      <c r="G284" s="90"/>
      <c r="H284" s="91">
        <f t="shared" si="7"/>
        <v>0</v>
      </c>
    </row>
    <row r="285" spans="1:8" hidden="1" x14ac:dyDescent="0.3">
      <c r="A285" s="86">
        <v>28</v>
      </c>
      <c r="B285" s="87" t="s">
        <v>4945</v>
      </c>
      <c r="C285" s="88" t="s">
        <v>4946</v>
      </c>
      <c r="D285" s="92" t="s">
        <v>4017</v>
      </c>
      <c r="E285" s="88" t="s">
        <v>4947</v>
      </c>
      <c r="F285" s="89">
        <v>2</v>
      </c>
      <c r="G285" s="90"/>
      <c r="H285" s="91">
        <f t="shared" si="7"/>
        <v>0</v>
      </c>
    </row>
    <row r="286" spans="1:8" ht="31.2" hidden="1" x14ac:dyDescent="0.3">
      <c r="A286" s="86">
        <v>29</v>
      </c>
      <c r="B286" s="87" t="s">
        <v>4948</v>
      </c>
      <c r="C286" s="88" t="s">
        <v>4949</v>
      </c>
      <c r="D286" s="92" t="s">
        <v>4017</v>
      </c>
      <c r="E286" s="88" t="s">
        <v>4950</v>
      </c>
      <c r="F286" s="89">
        <v>1</v>
      </c>
      <c r="G286" s="90"/>
      <c r="H286" s="91">
        <f t="shared" si="7"/>
        <v>0</v>
      </c>
    </row>
    <row r="287" spans="1:8" hidden="1" x14ac:dyDescent="0.3">
      <c r="A287" s="86">
        <v>30</v>
      </c>
      <c r="B287" s="87" t="s">
        <v>4951</v>
      </c>
      <c r="C287" s="88" t="s">
        <v>4952</v>
      </c>
      <c r="D287" s="92" t="s">
        <v>4017</v>
      </c>
      <c r="E287" s="88" t="s">
        <v>4953</v>
      </c>
      <c r="F287" s="89">
        <v>14</v>
      </c>
      <c r="G287" s="90"/>
      <c r="H287" s="91">
        <f t="shared" si="7"/>
        <v>0</v>
      </c>
    </row>
    <row r="288" spans="1:8" hidden="1" x14ac:dyDescent="0.3">
      <c r="A288" s="86">
        <v>31</v>
      </c>
      <c r="B288" s="87" t="s">
        <v>4954</v>
      </c>
      <c r="C288" s="88" t="s">
        <v>4955</v>
      </c>
      <c r="D288" s="92" t="s">
        <v>4017</v>
      </c>
      <c r="E288" s="88" t="s">
        <v>4956</v>
      </c>
      <c r="F288" s="89">
        <v>4</v>
      </c>
      <c r="G288" s="90"/>
      <c r="H288" s="91">
        <f t="shared" si="7"/>
        <v>0</v>
      </c>
    </row>
    <row r="289" spans="1:8" hidden="1" x14ac:dyDescent="0.3">
      <c r="A289" s="86">
        <v>32</v>
      </c>
      <c r="B289" s="87" t="s">
        <v>4957</v>
      </c>
      <c r="C289" s="88" t="s">
        <v>4958</v>
      </c>
      <c r="D289" s="92" t="s">
        <v>4017</v>
      </c>
      <c r="E289" s="88" t="s">
        <v>4959</v>
      </c>
      <c r="F289" s="89">
        <v>16</v>
      </c>
      <c r="G289" s="90"/>
      <c r="H289" s="91">
        <f t="shared" si="7"/>
        <v>0</v>
      </c>
    </row>
    <row r="290" spans="1:8" hidden="1" x14ac:dyDescent="0.3">
      <c r="A290" s="86">
        <v>33</v>
      </c>
      <c r="B290" s="87" t="s">
        <v>4960</v>
      </c>
      <c r="C290" s="88" t="s">
        <v>4961</v>
      </c>
      <c r="D290" s="92" t="s">
        <v>4017</v>
      </c>
      <c r="E290" s="88" t="s">
        <v>4962</v>
      </c>
      <c r="F290" s="89">
        <v>2</v>
      </c>
      <c r="G290" s="90"/>
      <c r="H290" s="91">
        <f t="shared" si="7"/>
        <v>0</v>
      </c>
    </row>
    <row r="291" spans="1:8" ht="31.2" hidden="1" x14ac:dyDescent="0.3">
      <c r="A291" s="86">
        <v>34</v>
      </c>
      <c r="B291" s="87" t="s">
        <v>4963</v>
      </c>
      <c r="C291" s="88" t="s">
        <v>4964</v>
      </c>
      <c r="D291" s="88" t="s">
        <v>4965</v>
      </c>
      <c r="E291" s="88" t="s">
        <v>4966</v>
      </c>
      <c r="F291" s="89">
        <v>2</v>
      </c>
      <c r="G291" s="90"/>
      <c r="H291" s="91">
        <f t="shared" si="7"/>
        <v>0</v>
      </c>
    </row>
    <row r="292" spans="1:8" hidden="1" x14ac:dyDescent="0.3">
      <c r="A292" s="86">
        <v>35</v>
      </c>
      <c r="B292" s="87" t="s">
        <v>4967</v>
      </c>
      <c r="C292" s="88" t="s">
        <v>4968</v>
      </c>
      <c r="D292" s="88" t="s">
        <v>4969</v>
      </c>
      <c r="E292" s="88" t="s">
        <v>4970</v>
      </c>
      <c r="F292" s="89">
        <v>4</v>
      </c>
      <c r="G292" s="90"/>
      <c r="H292" s="91">
        <f t="shared" si="7"/>
        <v>0</v>
      </c>
    </row>
    <row r="293" spans="1:8" hidden="1" x14ac:dyDescent="0.3">
      <c r="A293" s="86">
        <v>36</v>
      </c>
      <c r="B293" s="87" t="s">
        <v>4971</v>
      </c>
      <c r="C293" s="88" t="s">
        <v>4972</v>
      </c>
      <c r="D293" s="92" t="s">
        <v>4017</v>
      </c>
      <c r="E293" s="88" t="s">
        <v>4973</v>
      </c>
      <c r="F293" s="89">
        <v>7</v>
      </c>
      <c r="G293" s="90"/>
      <c r="H293" s="91">
        <f t="shared" si="7"/>
        <v>0</v>
      </c>
    </row>
    <row r="294" spans="1:8" hidden="1" x14ac:dyDescent="0.3">
      <c r="A294" s="86">
        <v>37</v>
      </c>
      <c r="B294" s="87" t="s">
        <v>4974</v>
      </c>
      <c r="C294" s="88" t="s">
        <v>4975</v>
      </c>
      <c r="D294" s="92" t="s">
        <v>4017</v>
      </c>
      <c r="E294" s="88" t="s">
        <v>4976</v>
      </c>
      <c r="F294" s="89">
        <v>2</v>
      </c>
      <c r="G294" s="90"/>
      <c r="H294" s="91">
        <f t="shared" si="7"/>
        <v>0</v>
      </c>
    </row>
    <row r="295" spans="1:8" hidden="1" x14ac:dyDescent="0.3">
      <c r="A295" s="86">
        <v>38</v>
      </c>
      <c r="B295" s="87" t="s">
        <v>4977</v>
      </c>
      <c r="C295" s="88" t="s">
        <v>4978</v>
      </c>
      <c r="D295" s="92" t="s">
        <v>4017</v>
      </c>
      <c r="E295" s="88" t="s">
        <v>4979</v>
      </c>
      <c r="F295" s="89">
        <v>2</v>
      </c>
      <c r="G295" s="90"/>
      <c r="H295" s="91">
        <f t="shared" si="7"/>
        <v>0</v>
      </c>
    </row>
    <row r="296" spans="1:8" ht="31.2" hidden="1" x14ac:dyDescent="0.3">
      <c r="A296" s="86">
        <v>39</v>
      </c>
      <c r="B296" s="87" t="s">
        <v>4980</v>
      </c>
      <c r="C296" s="88" t="s">
        <v>4981</v>
      </c>
      <c r="D296" s="92" t="s">
        <v>4017</v>
      </c>
      <c r="E296" s="88" t="s">
        <v>4982</v>
      </c>
      <c r="F296" s="89">
        <v>1</v>
      </c>
      <c r="G296" s="90"/>
      <c r="H296" s="91">
        <f t="shared" si="7"/>
        <v>0</v>
      </c>
    </row>
    <row r="297" spans="1:8" hidden="1" x14ac:dyDescent="0.3">
      <c r="A297" s="86">
        <v>40</v>
      </c>
      <c r="B297" s="87" t="s">
        <v>4983</v>
      </c>
      <c r="C297" s="88" t="s">
        <v>4984</v>
      </c>
      <c r="D297" s="92" t="s">
        <v>4017</v>
      </c>
      <c r="E297" s="88" t="s">
        <v>4985</v>
      </c>
      <c r="F297" s="89">
        <v>9</v>
      </c>
      <c r="G297" s="90"/>
      <c r="H297" s="91">
        <f t="shared" si="7"/>
        <v>0</v>
      </c>
    </row>
    <row r="298" spans="1:8" hidden="1" x14ac:dyDescent="0.3">
      <c r="A298" s="86">
        <v>41</v>
      </c>
      <c r="B298" s="87" t="s">
        <v>4986</v>
      </c>
      <c r="C298" s="88" t="s">
        <v>4987</v>
      </c>
      <c r="D298" s="92" t="s">
        <v>4017</v>
      </c>
      <c r="E298" s="88" t="s">
        <v>4593</v>
      </c>
      <c r="F298" s="89">
        <v>2</v>
      </c>
      <c r="G298" s="90"/>
      <c r="H298" s="91">
        <f t="shared" si="7"/>
        <v>0</v>
      </c>
    </row>
    <row r="299" spans="1:8" hidden="1" x14ac:dyDescent="0.3">
      <c r="A299" s="86">
        <v>42</v>
      </c>
      <c r="B299" s="87" t="s">
        <v>4988</v>
      </c>
      <c r="C299" s="88" t="s">
        <v>4989</v>
      </c>
      <c r="D299" s="92" t="s">
        <v>4017</v>
      </c>
      <c r="E299" s="88" t="s">
        <v>4985</v>
      </c>
      <c r="F299" s="89">
        <v>8</v>
      </c>
      <c r="G299" s="90"/>
      <c r="H299" s="91">
        <f t="shared" si="7"/>
        <v>0</v>
      </c>
    </row>
    <row r="300" spans="1:8" hidden="1" x14ac:dyDescent="0.3">
      <c r="A300" s="86">
        <v>43</v>
      </c>
      <c r="B300" s="87" t="s">
        <v>4990</v>
      </c>
      <c r="C300" s="88" t="s">
        <v>4991</v>
      </c>
      <c r="D300" s="88" t="s">
        <v>4992</v>
      </c>
      <c r="E300" s="88" t="s">
        <v>4993</v>
      </c>
      <c r="F300" s="89">
        <v>4</v>
      </c>
      <c r="G300" s="90"/>
      <c r="H300" s="91">
        <f t="shared" si="7"/>
        <v>0</v>
      </c>
    </row>
    <row r="301" spans="1:8" hidden="1" x14ac:dyDescent="0.3">
      <c r="A301" s="86">
        <v>44</v>
      </c>
      <c r="B301" s="87" t="s">
        <v>4994</v>
      </c>
      <c r="C301" s="88" t="s">
        <v>4995</v>
      </c>
      <c r="D301" s="92" t="s">
        <v>4017</v>
      </c>
      <c r="E301" s="88" t="s">
        <v>4996</v>
      </c>
      <c r="F301" s="89">
        <v>4</v>
      </c>
      <c r="G301" s="90"/>
      <c r="H301" s="91">
        <f t="shared" si="7"/>
        <v>0</v>
      </c>
    </row>
    <row r="302" spans="1:8" hidden="1" x14ac:dyDescent="0.3">
      <c r="A302" s="86">
        <v>45</v>
      </c>
      <c r="B302" s="87" t="s">
        <v>4997</v>
      </c>
      <c r="C302" s="88" t="s">
        <v>4998</v>
      </c>
      <c r="D302" s="92" t="s">
        <v>4017</v>
      </c>
      <c r="E302" s="88" t="s">
        <v>4999</v>
      </c>
      <c r="F302" s="89">
        <v>3</v>
      </c>
      <c r="G302" s="90"/>
      <c r="H302" s="91">
        <f t="shared" si="7"/>
        <v>0</v>
      </c>
    </row>
    <row r="303" spans="1:8" hidden="1" x14ac:dyDescent="0.3">
      <c r="A303" s="86">
        <v>46</v>
      </c>
      <c r="B303" s="87" t="s">
        <v>5000</v>
      </c>
      <c r="C303" s="88" t="s">
        <v>5001</v>
      </c>
      <c r="D303" s="88" t="s">
        <v>5002</v>
      </c>
      <c r="E303" s="88" t="s">
        <v>5003</v>
      </c>
      <c r="F303" s="89">
        <v>3</v>
      </c>
      <c r="G303" s="90"/>
      <c r="H303" s="91">
        <f t="shared" si="7"/>
        <v>0</v>
      </c>
    </row>
    <row r="304" spans="1:8" hidden="1" x14ac:dyDescent="0.3">
      <c r="A304" s="86">
        <v>47</v>
      </c>
      <c r="B304" s="87" t="s">
        <v>5004</v>
      </c>
      <c r="C304" s="88" t="s">
        <v>5005</v>
      </c>
      <c r="D304" s="88" t="s">
        <v>5006</v>
      </c>
      <c r="E304" s="88" t="s">
        <v>5007</v>
      </c>
      <c r="F304" s="89">
        <v>2</v>
      </c>
      <c r="G304" s="90"/>
      <c r="H304" s="91">
        <f t="shared" si="7"/>
        <v>0</v>
      </c>
    </row>
    <row r="305" spans="1:8" hidden="1" x14ac:dyDescent="0.3">
      <c r="A305" s="86">
        <v>48</v>
      </c>
      <c r="B305" s="87" t="s">
        <v>5008</v>
      </c>
      <c r="C305" s="88" t="s">
        <v>5009</v>
      </c>
      <c r="D305" s="92" t="s">
        <v>4017</v>
      </c>
      <c r="E305" s="88" t="s">
        <v>5010</v>
      </c>
      <c r="F305" s="89">
        <v>4</v>
      </c>
      <c r="G305" s="90"/>
      <c r="H305" s="91">
        <f t="shared" si="7"/>
        <v>0</v>
      </c>
    </row>
    <row r="306" spans="1:8" hidden="1" x14ac:dyDescent="0.3">
      <c r="A306" s="86">
        <v>49</v>
      </c>
      <c r="B306" s="87" t="s">
        <v>5011</v>
      </c>
      <c r="C306" s="88" t="s">
        <v>5012</v>
      </c>
      <c r="D306" s="92" t="s">
        <v>4017</v>
      </c>
      <c r="E306" s="88" t="s">
        <v>5013</v>
      </c>
      <c r="F306" s="89">
        <v>3</v>
      </c>
      <c r="G306" s="90"/>
      <c r="H306" s="91">
        <f t="shared" si="7"/>
        <v>0</v>
      </c>
    </row>
    <row r="307" spans="1:8" hidden="1" x14ac:dyDescent="0.3">
      <c r="A307" s="86">
        <v>50</v>
      </c>
      <c r="B307" s="87" t="s">
        <v>5014</v>
      </c>
      <c r="C307" s="88" t="s">
        <v>5015</v>
      </c>
      <c r="D307" s="92" t="s">
        <v>4017</v>
      </c>
      <c r="E307" s="88" t="s">
        <v>5016</v>
      </c>
      <c r="F307" s="89">
        <v>1</v>
      </c>
      <c r="G307" s="90"/>
      <c r="H307" s="91">
        <f t="shared" si="7"/>
        <v>0</v>
      </c>
    </row>
    <row r="308" spans="1:8" hidden="1" x14ac:dyDescent="0.3">
      <c r="A308" s="86">
        <v>51</v>
      </c>
      <c r="B308" s="87" t="s">
        <v>5017</v>
      </c>
      <c r="C308" s="88" t="s">
        <v>5018</v>
      </c>
      <c r="D308" s="92" t="s">
        <v>4017</v>
      </c>
      <c r="E308" s="88" t="s">
        <v>5019</v>
      </c>
      <c r="F308" s="89">
        <v>2</v>
      </c>
      <c r="G308" s="90"/>
      <c r="H308" s="91">
        <f t="shared" si="7"/>
        <v>0</v>
      </c>
    </row>
    <row r="309" spans="1:8" hidden="1" x14ac:dyDescent="0.3">
      <c r="A309" s="86">
        <v>52</v>
      </c>
      <c r="B309" s="87" t="s">
        <v>5020</v>
      </c>
      <c r="C309" s="88" t="s">
        <v>5021</v>
      </c>
      <c r="D309" s="92" t="s">
        <v>4017</v>
      </c>
      <c r="E309" s="88" t="s">
        <v>5022</v>
      </c>
      <c r="F309" s="89">
        <v>8</v>
      </c>
      <c r="G309" s="90"/>
      <c r="H309" s="91">
        <f t="shared" si="7"/>
        <v>0</v>
      </c>
    </row>
    <row r="310" spans="1:8" ht="31.2" hidden="1" x14ac:dyDescent="0.3">
      <c r="A310" s="86">
        <v>53</v>
      </c>
      <c r="B310" s="87" t="s">
        <v>5023</v>
      </c>
      <c r="C310" s="88" t="s">
        <v>5024</v>
      </c>
      <c r="D310" s="92" t="s">
        <v>4017</v>
      </c>
      <c r="E310" s="88" t="s">
        <v>5025</v>
      </c>
      <c r="F310" s="89">
        <v>1</v>
      </c>
      <c r="G310" s="90"/>
      <c r="H310" s="91">
        <f t="shared" si="7"/>
        <v>0</v>
      </c>
    </row>
    <row r="311" spans="1:8" hidden="1" x14ac:dyDescent="0.3">
      <c r="A311" s="86">
        <v>54</v>
      </c>
      <c r="B311" s="87" t="s">
        <v>5026</v>
      </c>
      <c r="C311" s="88" t="s">
        <v>5027</v>
      </c>
      <c r="D311" s="92" t="s">
        <v>4017</v>
      </c>
      <c r="E311" s="88" t="s">
        <v>5028</v>
      </c>
      <c r="F311" s="89">
        <v>9</v>
      </c>
      <c r="G311" s="90"/>
      <c r="H311" s="91">
        <f t="shared" si="7"/>
        <v>0</v>
      </c>
    </row>
    <row r="312" spans="1:8" hidden="1" x14ac:dyDescent="0.3">
      <c r="A312" s="86">
        <v>55</v>
      </c>
      <c r="B312" s="87" t="s">
        <v>5029</v>
      </c>
      <c r="C312" s="88" t="s">
        <v>5030</v>
      </c>
      <c r="D312" s="88" t="s">
        <v>5031</v>
      </c>
      <c r="E312" s="88" t="s">
        <v>4947</v>
      </c>
      <c r="F312" s="89">
        <v>12</v>
      </c>
      <c r="G312" s="90"/>
      <c r="H312" s="91">
        <f t="shared" si="7"/>
        <v>0</v>
      </c>
    </row>
    <row r="313" spans="1:8" hidden="1" x14ac:dyDescent="0.3">
      <c r="A313" s="86">
        <v>56</v>
      </c>
      <c r="B313" s="87" t="s">
        <v>5032</v>
      </c>
      <c r="C313" s="88" t="s">
        <v>5033</v>
      </c>
      <c r="D313" s="92" t="s">
        <v>4017</v>
      </c>
      <c r="E313" s="88" t="s">
        <v>5034</v>
      </c>
      <c r="F313" s="89">
        <v>3</v>
      </c>
      <c r="G313" s="90"/>
      <c r="H313" s="91">
        <f t="shared" si="7"/>
        <v>0</v>
      </c>
    </row>
    <row r="314" spans="1:8" hidden="1" x14ac:dyDescent="0.3">
      <c r="A314" s="86">
        <v>57</v>
      </c>
      <c r="B314" s="87" t="s">
        <v>5035</v>
      </c>
      <c r="C314" s="88" t="s">
        <v>5036</v>
      </c>
      <c r="D314" s="92" t="s">
        <v>4017</v>
      </c>
      <c r="E314" s="88" t="s">
        <v>5037</v>
      </c>
      <c r="F314" s="89">
        <v>10</v>
      </c>
      <c r="G314" s="90"/>
      <c r="H314" s="91">
        <f t="shared" si="7"/>
        <v>0</v>
      </c>
    </row>
    <row r="315" spans="1:8" hidden="1" x14ac:dyDescent="0.3">
      <c r="A315" s="86">
        <v>58</v>
      </c>
      <c r="B315" s="87" t="s">
        <v>5038</v>
      </c>
      <c r="C315" s="88" t="s">
        <v>5039</v>
      </c>
      <c r="D315" s="92" t="s">
        <v>4017</v>
      </c>
      <c r="E315" s="88" t="s">
        <v>5040</v>
      </c>
      <c r="F315" s="89">
        <v>1</v>
      </c>
      <c r="G315" s="90"/>
      <c r="H315" s="91">
        <f t="shared" si="7"/>
        <v>0</v>
      </c>
    </row>
    <row r="316" spans="1:8" hidden="1" x14ac:dyDescent="0.3">
      <c r="A316" s="86">
        <v>59</v>
      </c>
      <c r="B316" s="87" t="s">
        <v>5041</v>
      </c>
      <c r="C316" s="88" t="s">
        <v>5042</v>
      </c>
      <c r="D316" s="92" t="s">
        <v>4017</v>
      </c>
      <c r="E316" s="88" t="s">
        <v>5043</v>
      </c>
      <c r="F316" s="89">
        <v>1</v>
      </c>
      <c r="G316" s="90"/>
      <c r="H316" s="91">
        <f t="shared" si="7"/>
        <v>0</v>
      </c>
    </row>
    <row r="317" spans="1:8" hidden="1" x14ac:dyDescent="0.3">
      <c r="A317" s="86">
        <v>60</v>
      </c>
      <c r="B317" s="87" t="s">
        <v>5044</v>
      </c>
      <c r="C317" s="88" t="s">
        <v>5045</v>
      </c>
      <c r="D317" s="92" t="s">
        <v>4017</v>
      </c>
      <c r="E317" s="88" t="s">
        <v>4919</v>
      </c>
      <c r="F317" s="89">
        <v>4</v>
      </c>
      <c r="G317" s="90"/>
      <c r="H317" s="91">
        <f t="shared" si="7"/>
        <v>0</v>
      </c>
    </row>
    <row r="318" spans="1:8" hidden="1" x14ac:dyDescent="0.3">
      <c r="A318" s="86">
        <v>61</v>
      </c>
      <c r="B318" s="87" t="s">
        <v>5046</v>
      </c>
      <c r="C318" s="88" t="s">
        <v>5047</v>
      </c>
      <c r="D318" s="92" t="s">
        <v>4017</v>
      </c>
      <c r="E318" s="88" t="s">
        <v>5048</v>
      </c>
      <c r="F318" s="89">
        <v>5</v>
      </c>
      <c r="G318" s="90"/>
      <c r="H318" s="91">
        <f t="shared" si="7"/>
        <v>0</v>
      </c>
    </row>
    <row r="319" spans="1:8" hidden="1" x14ac:dyDescent="0.3">
      <c r="A319" s="86">
        <v>62</v>
      </c>
      <c r="B319" s="87" t="s">
        <v>5049</v>
      </c>
      <c r="C319" s="88" t="s">
        <v>5050</v>
      </c>
      <c r="D319" s="88" t="s">
        <v>5051</v>
      </c>
      <c r="E319" s="88" t="s">
        <v>5052</v>
      </c>
      <c r="F319" s="89">
        <v>7</v>
      </c>
      <c r="G319" s="90"/>
      <c r="H319" s="91">
        <f t="shared" si="7"/>
        <v>0</v>
      </c>
    </row>
    <row r="320" spans="1:8" ht="31.2" hidden="1" x14ac:dyDescent="0.3">
      <c r="A320" s="86">
        <v>63</v>
      </c>
      <c r="B320" s="87" t="s">
        <v>5053</v>
      </c>
      <c r="C320" s="88" t="s">
        <v>5054</v>
      </c>
      <c r="D320" s="92" t="s">
        <v>4017</v>
      </c>
      <c r="E320" s="88" t="s">
        <v>5055</v>
      </c>
      <c r="F320" s="89">
        <v>9</v>
      </c>
      <c r="G320" s="90"/>
      <c r="H320" s="91">
        <f t="shared" si="7"/>
        <v>0</v>
      </c>
    </row>
    <row r="321" spans="1:8" hidden="1" x14ac:dyDescent="0.3">
      <c r="A321" s="86">
        <v>64</v>
      </c>
      <c r="B321" s="87" t="s">
        <v>5056</v>
      </c>
      <c r="C321" s="88" t="s">
        <v>5057</v>
      </c>
      <c r="D321" s="92" t="s">
        <v>4017</v>
      </c>
      <c r="E321" s="88" t="s">
        <v>5058</v>
      </c>
      <c r="F321" s="89">
        <v>1</v>
      </c>
      <c r="G321" s="90"/>
      <c r="H321" s="91">
        <f t="shared" si="7"/>
        <v>0</v>
      </c>
    </row>
    <row r="322" spans="1:8" hidden="1" x14ac:dyDescent="0.3">
      <c r="A322" s="86">
        <v>65</v>
      </c>
      <c r="B322" s="87" t="s">
        <v>5059</v>
      </c>
      <c r="C322" s="88" t="s">
        <v>5060</v>
      </c>
      <c r="D322" s="92" t="s">
        <v>4017</v>
      </c>
      <c r="E322" s="88" t="s">
        <v>5061</v>
      </c>
      <c r="F322" s="89">
        <v>3</v>
      </c>
      <c r="G322" s="90"/>
      <c r="H322" s="91">
        <f t="shared" si="7"/>
        <v>0</v>
      </c>
    </row>
    <row r="323" spans="1:8" hidden="1" x14ac:dyDescent="0.3">
      <c r="A323" s="86">
        <v>66</v>
      </c>
      <c r="B323" s="87" t="s">
        <v>5062</v>
      </c>
      <c r="C323" s="88" t="s">
        <v>5063</v>
      </c>
      <c r="D323" s="92" t="s">
        <v>4017</v>
      </c>
      <c r="E323" s="88" t="s">
        <v>5064</v>
      </c>
      <c r="F323" s="89">
        <v>4</v>
      </c>
      <c r="G323" s="90"/>
      <c r="H323" s="91">
        <f t="shared" si="7"/>
        <v>0</v>
      </c>
    </row>
    <row r="324" spans="1:8" hidden="1" x14ac:dyDescent="0.3">
      <c r="A324" s="86">
        <v>67</v>
      </c>
      <c r="B324" s="87" t="s">
        <v>5065</v>
      </c>
      <c r="C324" s="88" t="s">
        <v>5066</v>
      </c>
      <c r="D324" s="92" t="s">
        <v>4017</v>
      </c>
      <c r="E324" s="88" t="s">
        <v>5067</v>
      </c>
      <c r="F324" s="89">
        <v>12</v>
      </c>
      <c r="G324" s="90"/>
      <c r="H324" s="91">
        <f t="shared" si="7"/>
        <v>0</v>
      </c>
    </row>
    <row r="325" spans="1:8" hidden="1" x14ac:dyDescent="0.3">
      <c r="A325" s="86">
        <v>68</v>
      </c>
      <c r="B325" s="87" t="s">
        <v>5068</v>
      </c>
      <c r="C325" s="88" t="s">
        <v>5069</v>
      </c>
      <c r="D325" s="92" t="s">
        <v>4017</v>
      </c>
      <c r="E325" s="88" t="s">
        <v>5070</v>
      </c>
      <c r="F325" s="89">
        <v>7</v>
      </c>
      <c r="G325" s="90"/>
      <c r="H325" s="91">
        <f t="shared" si="7"/>
        <v>0</v>
      </c>
    </row>
    <row r="326" spans="1:8" ht="31.2" hidden="1" x14ac:dyDescent="0.3">
      <c r="A326" s="86">
        <v>69</v>
      </c>
      <c r="B326" s="87" t="s">
        <v>5071</v>
      </c>
      <c r="C326" s="88" t="s">
        <v>5072</v>
      </c>
      <c r="D326" s="92" t="s">
        <v>4017</v>
      </c>
      <c r="E326" s="88" t="s">
        <v>5073</v>
      </c>
      <c r="F326" s="89">
        <v>3</v>
      </c>
      <c r="G326" s="90"/>
      <c r="H326" s="91">
        <f t="shared" ref="H326:H389" si="8">G326*50%</f>
        <v>0</v>
      </c>
    </row>
    <row r="327" spans="1:8" hidden="1" x14ac:dyDescent="0.3">
      <c r="A327" s="86">
        <v>70</v>
      </c>
      <c r="B327" s="87" t="s">
        <v>5074</v>
      </c>
      <c r="C327" s="88" t="s">
        <v>5075</v>
      </c>
      <c r="D327" s="92" t="s">
        <v>4017</v>
      </c>
      <c r="E327" s="88" t="s">
        <v>5076</v>
      </c>
      <c r="F327" s="89">
        <v>2</v>
      </c>
      <c r="G327" s="90"/>
      <c r="H327" s="91">
        <f t="shared" si="8"/>
        <v>0</v>
      </c>
    </row>
    <row r="328" spans="1:8" hidden="1" x14ac:dyDescent="0.3">
      <c r="A328" s="86">
        <v>71</v>
      </c>
      <c r="B328" s="87" t="s">
        <v>5077</v>
      </c>
      <c r="C328" s="88" t="s">
        <v>5078</v>
      </c>
      <c r="D328" s="92" t="s">
        <v>4017</v>
      </c>
      <c r="E328" s="88" t="s">
        <v>5079</v>
      </c>
      <c r="F328" s="89">
        <v>2</v>
      </c>
      <c r="G328" s="90"/>
      <c r="H328" s="91">
        <f t="shared" si="8"/>
        <v>0</v>
      </c>
    </row>
    <row r="329" spans="1:8" ht="31.2" hidden="1" x14ac:dyDescent="0.3">
      <c r="A329" s="86">
        <v>72</v>
      </c>
      <c r="B329" s="87" t="s">
        <v>5080</v>
      </c>
      <c r="C329" s="88" t="s">
        <v>5081</v>
      </c>
      <c r="D329" s="92" t="s">
        <v>4017</v>
      </c>
      <c r="E329" s="88" t="s">
        <v>5082</v>
      </c>
      <c r="F329" s="89">
        <v>6</v>
      </c>
      <c r="G329" s="90"/>
      <c r="H329" s="91">
        <f t="shared" si="8"/>
        <v>0</v>
      </c>
    </row>
    <row r="330" spans="1:8" hidden="1" x14ac:dyDescent="0.3">
      <c r="A330" s="86">
        <v>73</v>
      </c>
      <c r="B330" s="87" t="s">
        <v>5083</v>
      </c>
      <c r="C330" s="88" t="s">
        <v>5084</v>
      </c>
      <c r="D330" s="88" t="s">
        <v>5085</v>
      </c>
      <c r="E330" s="88" t="s">
        <v>5086</v>
      </c>
      <c r="F330" s="89">
        <v>1</v>
      </c>
      <c r="G330" s="90"/>
      <c r="H330" s="91">
        <f t="shared" si="8"/>
        <v>0</v>
      </c>
    </row>
    <row r="331" spans="1:8" hidden="1" x14ac:dyDescent="0.3">
      <c r="A331" s="86">
        <v>74</v>
      </c>
      <c r="B331" s="87" t="s">
        <v>5087</v>
      </c>
      <c r="C331" s="88" t="s">
        <v>5088</v>
      </c>
      <c r="D331" s="92" t="s">
        <v>4017</v>
      </c>
      <c r="E331" s="88" t="s">
        <v>5089</v>
      </c>
      <c r="F331" s="89">
        <v>21</v>
      </c>
      <c r="G331" s="90"/>
      <c r="H331" s="91">
        <f t="shared" si="8"/>
        <v>0</v>
      </c>
    </row>
    <row r="332" spans="1:8" hidden="1" x14ac:dyDescent="0.3">
      <c r="A332" s="86">
        <v>75</v>
      </c>
      <c r="B332" s="87" t="s">
        <v>5090</v>
      </c>
      <c r="C332" s="88" t="s">
        <v>5091</v>
      </c>
      <c r="D332" s="88" t="s">
        <v>5092</v>
      </c>
      <c r="E332" s="88" t="s">
        <v>5093</v>
      </c>
      <c r="F332" s="89">
        <v>3</v>
      </c>
      <c r="G332" s="90"/>
      <c r="H332" s="91">
        <f t="shared" si="8"/>
        <v>0</v>
      </c>
    </row>
    <row r="333" spans="1:8" hidden="1" x14ac:dyDescent="0.3">
      <c r="A333" s="86">
        <v>76</v>
      </c>
      <c r="B333" s="87" t="s">
        <v>5094</v>
      </c>
      <c r="C333" s="88" t="s">
        <v>5095</v>
      </c>
      <c r="D333" s="92" t="s">
        <v>4017</v>
      </c>
      <c r="E333" s="88" t="s">
        <v>5089</v>
      </c>
      <c r="F333" s="89">
        <v>4</v>
      </c>
      <c r="G333" s="90"/>
      <c r="H333" s="91">
        <f t="shared" si="8"/>
        <v>0</v>
      </c>
    </row>
    <row r="334" spans="1:8" hidden="1" x14ac:dyDescent="0.3">
      <c r="A334" s="86">
        <v>77</v>
      </c>
      <c r="B334" s="87" t="s">
        <v>5096</v>
      </c>
      <c r="C334" s="88" t="s">
        <v>5097</v>
      </c>
      <c r="D334" s="88" t="s">
        <v>5098</v>
      </c>
      <c r="E334" s="88" t="s">
        <v>5099</v>
      </c>
      <c r="F334" s="89">
        <v>4</v>
      </c>
      <c r="G334" s="90"/>
      <c r="H334" s="91">
        <f t="shared" si="8"/>
        <v>0</v>
      </c>
    </row>
    <row r="335" spans="1:8" hidden="1" x14ac:dyDescent="0.3">
      <c r="A335" s="86">
        <v>78</v>
      </c>
      <c r="B335" s="87" t="s">
        <v>5100</v>
      </c>
      <c r="C335" s="88" t="s">
        <v>5101</v>
      </c>
      <c r="D335" s="92" t="s">
        <v>4017</v>
      </c>
      <c r="E335" s="88" t="s">
        <v>5102</v>
      </c>
      <c r="F335" s="89">
        <v>4</v>
      </c>
      <c r="G335" s="90"/>
      <c r="H335" s="91">
        <f t="shared" si="8"/>
        <v>0</v>
      </c>
    </row>
    <row r="336" spans="1:8" hidden="1" x14ac:dyDescent="0.3">
      <c r="A336" s="86">
        <v>79</v>
      </c>
      <c r="B336" s="87" t="s">
        <v>5103</v>
      </c>
      <c r="C336" s="88" t="s">
        <v>5104</v>
      </c>
      <c r="D336" s="92" t="s">
        <v>4017</v>
      </c>
      <c r="E336" s="88" t="s">
        <v>5105</v>
      </c>
      <c r="F336" s="89">
        <v>89</v>
      </c>
      <c r="G336" s="90"/>
      <c r="H336" s="91">
        <f t="shared" si="8"/>
        <v>0</v>
      </c>
    </row>
    <row r="337" spans="1:8" hidden="1" x14ac:dyDescent="0.3">
      <c r="A337" s="86">
        <v>80</v>
      </c>
      <c r="B337" s="87" t="s">
        <v>5106</v>
      </c>
      <c r="C337" s="88" t="s">
        <v>5107</v>
      </c>
      <c r="D337" s="92" t="s">
        <v>4017</v>
      </c>
      <c r="E337" s="88" t="s">
        <v>5108</v>
      </c>
      <c r="F337" s="89">
        <v>6</v>
      </c>
      <c r="G337" s="90"/>
      <c r="H337" s="91">
        <f t="shared" si="8"/>
        <v>0</v>
      </c>
    </row>
    <row r="338" spans="1:8" hidden="1" x14ac:dyDescent="0.3">
      <c r="A338" s="86">
        <v>81</v>
      </c>
      <c r="B338" s="87" t="s">
        <v>5109</v>
      </c>
      <c r="C338" s="88" t="s">
        <v>5110</v>
      </c>
      <c r="D338" s="92" t="s">
        <v>4017</v>
      </c>
      <c r="E338" s="88" t="s">
        <v>5111</v>
      </c>
      <c r="F338" s="89">
        <v>4</v>
      </c>
      <c r="G338" s="90"/>
      <c r="H338" s="91">
        <f t="shared" si="8"/>
        <v>0</v>
      </c>
    </row>
    <row r="339" spans="1:8" hidden="1" x14ac:dyDescent="0.3">
      <c r="A339" s="86">
        <v>82</v>
      </c>
      <c r="B339" s="87" t="s">
        <v>5112</v>
      </c>
      <c r="C339" s="88" t="s">
        <v>5113</v>
      </c>
      <c r="D339" s="92" t="s">
        <v>4017</v>
      </c>
      <c r="E339" s="88" t="s">
        <v>5114</v>
      </c>
      <c r="F339" s="89">
        <v>2</v>
      </c>
      <c r="G339" s="90"/>
      <c r="H339" s="91">
        <f t="shared" si="8"/>
        <v>0</v>
      </c>
    </row>
    <row r="340" spans="1:8" hidden="1" x14ac:dyDescent="0.3">
      <c r="A340" s="86">
        <v>83</v>
      </c>
      <c r="B340" s="87" t="s">
        <v>5115</v>
      </c>
      <c r="C340" s="88" t="s">
        <v>5116</v>
      </c>
      <c r="D340" s="92" t="s">
        <v>4017</v>
      </c>
      <c r="E340" s="88" t="s">
        <v>5117</v>
      </c>
      <c r="F340" s="89">
        <v>8</v>
      </c>
      <c r="G340" s="90"/>
      <c r="H340" s="91">
        <f t="shared" si="8"/>
        <v>0</v>
      </c>
    </row>
    <row r="341" spans="1:8" hidden="1" x14ac:dyDescent="0.3">
      <c r="A341" s="86">
        <v>84</v>
      </c>
      <c r="B341" s="87" t="s">
        <v>5118</v>
      </c>
      <c r="C341" s="88" t="s">
        <v>5119</v>
      </c>
      <c r="D341" s="92" t="s">
        <v>4017</v>
      </c>
      <c r="E341" s="88" t="s">
        <v>5120</v>
      </c>
      <c r="F341" s="89">
        <v>5</v>
      </c>
      <c r="G341" s="90"/>
      <c r="H341" s="91">
        <f t="shared" si="8"/>
        <v>0</v>
      </c>
    </row>
    <row r="342" spans="1:8" hidden="1" x14ac:dyDescent="0.3">
      <c r="A342" s="86">
        <v>85</v>
      </c>
      <c r="B342" s="87" t="s">
        <v>5121</v>
      </c>
      <c r="C342" s="88" t="s">
        <v>5122</v>
      </c>
      <c r="D342" s="92" t="s">
        <v>4017</v>
      </c>
      <c r="E342" s="88" t="s">
        <v>5123</v>
      </c>
      <c r="F342" s="89">
        <v>499</v>
      </c>
      <c r="G342" s="90"/>
      <c r="H342" s="91">
        <f t="shared" si="8"/>
        <v>0</v>
      </c>
    </row>
    <row r="343" spans="1:8" hidden="1" x14ac:dyDescent="0.3">
      <c r="A343" s="86">
        <v>86</v>
      </c>
      <c r="B343" s="87" t="s">
        <v>5124</v>
      </c>
      <c r="C343" s="88" t="s">
        <v>3756</v>
      </c>
      <c r="D343" s="92" t="s">
        <v>4017</v>
      </c>
      <c r="E343" s="88" t="s">
        <v>5125</v>
      </c>
      <c r="F343" s="89">
        <v>34</v>
      </c>
      <c r="G343" s="90"/>
      <c r="H343" s="91">
        <f t="shared" si="8"/>
        <v>0</v>
      </c>
    </row>
    <row r="344" spans="1:8" hidden="1" x14ac:dyDescent="0.3">
      <c r="A344" s="86">
        <v>87</v>
      </c>
      <c r="B344" s="87" t="s">
        <v>5126</v>
      </c>
      <c r="C344" s="88" t="s">
        <v>5127</v>
      </c>
      <c r="D344" s="92" t="s">
        <v>4017</v>
      </c>
      <c r="E344" s="88" t="s">
        <v>5128</v>
      </c>
      <c r="F344" s="89">
        <v>4</v>
      </c>
      <c r="G344" s="90"/>
      <c r="H344" s="91">
        <f t="shared" si="8"/>
        <v>0</v>
      </c>
    </row>
    <row r="345" spans="1:8" hidden="1" x14ac:dyDescent="0.3">
      <c r="A345" s="86">
        <v>88</v>
      </c>
      <c r="B345" s="87" t="s">
        <v>5129</v>
      </c>
      <c r="C345" s="88" t="s">
        <v>5130</v>
      </c>
      <c r="D345" s="92" t="s">
        <v>4017</v>
      </c>
      <c r="E345" s="88" t="s">
        <v>5131</v>
      </c>
      <c r="F345" s="89">
        <v>6</v>
      </c>
      <c r="G345" s="90"/>
      <c r="H345" s="91">
        <f t="shared" si="8"/>
        <v>0</v>
      </c>
    </row>
    <row r="346" spans="1:8" hidden="1" x14ac:dyDescent="0.3">
      <c r="A346" s="86">
        <v>89</v>
      </c>
      <c r="B346" s="87" t="s">
        <v>5132</v>
      </c>
      <c r="C346" s="88" t="s">
        <v>5133</v>
      </c>
      <c r="D346" s="92" t="s">
        <v>4017</v>
      </c>
      <c r="E346" s="88" t="s">
        <v>5134</v>
      </c>
      <c r="F346" s="89">
        <v>4</v>
      </c>
      <c r="G346" s="90"/>
      <c r="H346" s="91">
        <f t="shared" si="8"/>
        <v>0</v>
      </c>
    </row>
    <row r="347" spans="1:8" hidden="1" x14ac:dyDescent="0.3">
      <c r="A347" s="86">
        <v>90</v>
      </c>
      <c r="B347" s="87" t="s">
        <v>5135</v>
      </c>
      <c r="C347" s="88" t="s">
        <v>5136</v>
      </c>
      <c r="D347" s="92" t="s">
        <v>4017</v>
      </c>
      <c r="E347" s="88" t="s">
        <v>5137</v>
      </c>
      <c r="F347" s="89">
        <v>6</v>
      </c>
      <c r="G347" s="90"/>
      <c r="H347" s="91">
        <f t="shared" si="8"/>
        <v>0</v>
      </c>
    </row>
    <row r="348" spans="1:8" ht="31.2" hidden="1" x14ac:dyDescent="0.3">
      <c r="A348" s="86">
        <v>91</v>
      </c>
      <c r="B348" s="87" t="s">
        <v>5138</v>
      </c>
      <c r="C348" s="88" t="s">
        <v>5139</v>
      </c>
      <c r="D348" s="92" t="s">
        <v>4017</v>
      </c>
      <c r="E348" s="88" t="s">
        <v>5140</v>
      </c>
      <c r="F348" s="89">
        <v>7</v>
      </c>
      <c r="G348" s="90"/>
      <c r="H348" s="91">
        <f t="shared" si="8"/>
        <v>0</v>
      </c>
    </row>
    <row r="349" spans="1:8" hidden="1" x14ac:dyDescent="0.3">
      <c r="A349" s="86">
        <v>92</v>
      </c>
      <c r="B349" s="87" t="s">
        <v>5141</v>
      </c>
      <c r="C349" s="88" t="s">
        <v>5142</v>
      </c>
      <c r="D349" s="92" t="s">
        <v>4017</v>
      </c>
      <c r="E349" s="88" t="s">
        <v>5143</v>
      </c>
      <c r="F349" s="89">
        <v>30</v>
      </c>
      <c r="G349" s="90"/>
      <c r="H349" s="91">
        <f t="shared" si="8"/>
        <v>0</v>
      </c>
    </row>
    <row r="350" spans="1:8" hidden="1" x14ac:dyDescent="0.3">
      <c r="A350" s="86">
        <v>93</v>
      </c>
      <c r="B350" s="87" t="s">
        <v>5144</v>
      </c>
      <c r="C350" s="88" t="s">
        <v>5145</v>
      </c>
      <c r="D350" s="92" t="s">
        <v>4017</v>
      </c>
      <c r="E350" s="88" t="s">
        <v>5146</v>
      </c>
      <c r="F350" s="89">
        <v>49</v>
      </c>
      <c r="G350" s="90"/>
      <c r="H350" s="91">
        <f t="shared" si="8"/>
        <v>0</v>
      </c>
    </row>
    <row r="351" spans="1:8" ht="31.2" hidden="1" x14ac:dyDescent="0.3">
      <c r="A351" s="86">
        <v>94</v>
      </c>
      <c r="B351" s="87" t="s">
        <v>5147</v>
      </c>
      <c r="C351" s="88" t="s">
        <v>5148</v>
      </c>
      <c r="D351" s="92" t="s">
        <v>4017</v>
      </c>
      <c r="E351" s="88" t="s">
        <v>5149</v>
      </c>
      <c r="F351" s="89">
        <v>1</v>
      </c>
      <c r="G351" s="90"/>
      <c r="H351" s="91">
        <f t="shared" si="8"/>
        <v>0</v>
      </c>
    </row>
    <row r="352" spans="1:8" hidden="1" x14ac:dyDescent="0.3">
      <c r="A352" s="86">
        <v>95</v>
      </c>
      <c r="B352" s="87" t="s">
        <v>5150</v>
      </c>
      <c r="C352" s="88" t="s">
        <v>5151</v>
      </c>
      <c r="D352" s="92" t="s">
        <v>4017</v>
      </c>
      <c r="E352" s="88" t="s">
        <v>5152</v>
      </c>
      <c r="F352" s="89">
        <v>11</v>
      </c>
      <c r="G352" s="90"/>
      <c r="H352" s="91">
        <f t="shared" si="8"/>
        <v>0</v>
      </c>
    </row>
    <row r="353" spans="1:8" hidden="1" x14ac:dyDescent="0.3">
      <c r="A353" s="86">
        <v>96</v>
      </c>
      <c r="B353" s="87" t="s">
        <v>5153</v>
      </c>
      <c r="C353" s="88" t="s">
        <v>5154</v>
      </c>
      <c r="D353" s="88" t="s">
        <v>5155</v>
      </c>
      <c r="E353" s="88" t="s">
        <v>5156</v>
      </c>
      <c r="F353" s="89">
        <v>10</v>
      </c>
      <c r="G353" s="90"/>
      <c r="H353" s="91">
        <f t="shared" si="8"/>
        <v>0</v>
      </c>
    </row>
    <row r="354" spans="1:8" ht="31.2" hidden="1" x14ac:dyDescent="0.3">
      <c r="A354" s="86">
        <v>97</v>
      </c>
      <c r="B354" s="87" t="s">
        <v>5157</v>
      </c>
      <c r="C354" s="88" t="s">
        <v>5158</v>
      </c>
      <c r="D354" s="88" t="s">
        <v>5159</v>
      </c>
      <c r="E354" s="88" t="s">
        <v>5160</v>
      </c>
      <c r="F354" s="89">
        <v>2</v>
      </c>
      <c r="G354" s="90"/>
      <c r="H354" s="91">
        <f t="shared" si="8"/>
        <v>0</v>
      </c>
    </row>
    <row r="355" spans="1:8" hidden="1" x14ac:dyDescent="0.3">
      <c r="A355" s="86">
        <v>98</v>
      </c>
      <c r="B355" s="87" t="s">
        <v>5161</v>
      </c>
      <c r="C355" s="88" t="s">
        <v>5162</v>
      </c>
      <c r="D355" s="92" t="s">
        <v>4017</v>
      </c>
      <c r="E355" s="88" t="s">
        <v>5163</v>
      </c>
      <c r="F355" s="89">
        <v>6</v>
      </c>
      <c r="G355" s="90"/>
      <c r="H355" s="91">
        <f t="shared" si="8"/>
        <v>0</v>
      </c>
    </row>
    <row r="356" spans="1:8" hidden="1" x14ac:dyDescent="0.3">
      <c r="A356" s="86">
        <v>99</v>
      </c>
      <c r="B356" s="87" t="s">
        <v>5164</v>
      </c>
      <c r="C356" s="88" t="s">
        <v>5165</v>
      </c>
      <c r="D356" s="88" t="s">
        <v>5166</v>
      </c>
      <c r="E356" s="88" t="s">
        <v>5167</v>
      </c>
      <c r="F356" s="89">
        <v>2</v>
      </c>
      <c r="G356" s="90"/>
      <c r="H356" s="91">
        <f t="shared" si="8"/>
        <v>0</v>
      </c>
    </row>
    <row r="357" spans="1:8" hidden="1" x14ac:dyDescent="0.3">
      <c r="A357" s="86">
        <v>100</v>
      </c>
      <c r="B357" s="87" t="s">
        <v>5168</v>
      </c>
      <c r="C357" s="88" t="s">
        <v>5169</v>
      </c>
      <c r="D357" s="88" t="s">
        <v>5170</v>
      </c>
      <c r="E357" s="88" t="s">
        <v>5171</v>
      </c>
      <c r="F357" s="89">
        <v>7</v>
      </c>
      <c r="G357" s="90"/>
      <c r="H357" s="91">
        <f t="shared" si="8"/>
        <v>0</v>
      </c>
    </row>
    <row r="358" spans="1:8" hidden="1" x14ac:dyDescent="0.3">
      <c r="A358" s="86">
        <v>101</v>
      </c>
      <c r="B358" s="87" t="s">
        <v>5172</v>
      </c>
      <c r="C358" s="88" t="s">
        <v>5173</v>
      </c>
      <c r="D358" s="88" t="s">
        <v>5174</v>
      </c>
      <c r="E358" s="88" t="s">
        <v>5175</v>
      </c>
      <c r="F358" s="89">
        <v>14</v>
      </c>
      <c r="G358" s="90"/>
      <c r="H358" s="91">
        <f t="shared" si="8"/>
        <v>0</v>
      </c>
    </row>
    <row r="359" spans="1:8" hidden="1" x14ac:dyDescent="0.3">
      <c r="A359" s="86">
        <v>102</v>
      </c>
      <c r="B359" s="87" t="s">
        <v>5176</v>
      </c>
      <c r="C359" s="88" t="s">
        <v>1748</v>
      </c>
      <c r="D359" s="88" t="s">
        <v>5177</v>
      </c>
      <c r="E359" s="88" t="s">
        <v>5178</v>
      </c>
      <c r="F359" s="89">
        <v>295</v>
      </c>
      <c r="G359" s="90"/>
      <c r="H359" s="91">
        <f t="shared" si="8"/>
        <v>0</v>
      </c>
    </row>
    <row r="360" spans="1:8" hidden="1" x14ac:dyDescent="0.3">
      <c r="A360" s="86">
        <v>103</v>
      </c>
      <c r="B360" s="87" t="s">
        <v>5179</v>
      </c>
      <c r="C360" s="88" t="s">
        <v>5180</v>
      </c>
      <c r="D360" s="88" t="s">
        <v>5181</v>
      </c>
      <c r="E360" s="92" t="s">
        <v>4017</v>
      </c>
      <c r="F360" s="89">
        <v>442</v>
      </c>
      <c r="G360" s="90"/>
      <c r="H360" s="91">
        <f t="shared" si="8"/>
        <v>0</v>
      </c>
    </row>
    <row r="361" spans="1:8" hidden="1" x14ac:dyDescent="0.3">
      <c r="A361" s="86">
        <v>104</v>
      </c>
      <c r="B361" s="87" t="s">
        <v>5182</v>
      </c>
      <c r="C361" s="88" t="s">
        <v>1230</v>
      </c>
      <c r="D361" s="88" t="s">
        <v>5183</v>
      </c>
      <c r="E361" s="92" t="s">
        <v>4017</v>
      </c>
      <c r="F361" s="89">
        <v>285</v>
      </c>
      <c r="G361" s="90"/>
      <c r="H361" s="91">
        <f t="shared" si="8"/>
        <v>0</v>
      </c>
    </row>
    <row r="362" spans="1:8" hidden="1" x14ac:dyDescent="0.3">
      <c r="A362" s="86">
        <v>105</v>
      </c>
      <c r="B362" s="87" t="s">
        <v>5184</v>
      </c>
      <c r="C362" s="88" t="s">
        <v>1752</v>
      </c>
      <c r="D362" s="88" t="s">
        <v>5185</v>
      </c>
      <c r="E362" s="92" t="s">
        <v>4017</v>
      </c>
      <c r="F362" s="89">
        <v>515</v>
      </c>
      <c r="G362" s="90"/>
      <c r="H362" s="91">
        <f t="shared" si="8"/>
        <v>0</v>
      </c>
    </row>
    <row r="363" spans="1:8" hidden="1" x14ac:dyDescent="0.3">
      <c r="A363" s="86">
        <v>106</v>
      </c>
      <c r="B363" s="87" t="s">
        <v>5186</v>
      </c>
      <c r="C363" s="88" t="s">
        <v>1299</v>
      </c>
      <c r="D363" s="88" t="s">
        <v>5187</v>
      </c>
      <c r="E363" s="92" t="s">
        <v>4017</v>
      </c>
      <c r="F363" s="89">
        <v>299</v>
      </c>
      <c r="G363" s="90"/>
      <c r="H363" s="91">
        <f t="shared" si="8"/>
        <v>0</v>
      </c>
    </row>
    <row r="364" spans="1:8" hidden="1" x14ac:dyDescent="0.3">
      <c r="A364" s="86">
        <v>107</v>
      </c>
      <c r="B364" s="87" t="s">
        <v>5188</v>
      </c>
      <c r="C364" s="88" t="s">
        <v>5189</v>
      </c>
      <c r="D364" s="88" t="s">
        <v>5190</v>
      </c>
      <c r="E364" s="92" t="s">
        <v>4017</v>
      </c>
      <c r="F364" s="89">
        <v>534</v>
      </c>
      <c r="G364" s="90"/>
      <c r="H364" s="91">
        <f t="shared" si="8"/>
        <v>0</v>
      </c>
    </row>
    <row r="365" spans="1:8" hidden="1" x14ac:dyDescent="0.3">
      <c r="A365" s="86">
        <v>108</v>
      </c>
      <c r="B365" s="87" t="s">
        <v>5191</v>
      </c>
      <c r="C365" s="88" t="s">
        <v>5192</v>
      </c>
      <c r="D365" s="88" t="s">
        <v>5193</v>
      </c>
      <c r="E365" s="92" t="s">
        <v>4017</v>
      </c>
      <c r="F365" s="89">
        <v>839</v>
      </c>
      <c r="G365" s="90"/>
      <c r="H365" s="91">
        <f t="shared" si="8"/>
        <v>0</v>
      </c>
    </row>
    <row r="366" spans="1:8" hidden="1" x14ac:dyDescent="0.3">
      <c r="A366" s="86">
        <v>109</v>
      </c>
      <c r="B366" s="87" t="s">
        <v>5194</v>
      </c>
      <c r="C366" s="88" t="s">
        <v>1384</v>
      </c>
      <c r="D366" s="88" t="s">
        <v>5195</v>
      </c>
      <c r="E366" s="92" t="s">
        <v>4017</v>
      </c>
      <c r="F366" s="89">
        <v>365</v>
      </c>
      <c r="G366" s="90"/>
      <c r="H366" s="91">
        <f t="shared" si="8"/>
        <v>0</v>
      </c>
    </row>
    <row r="367" spans="1:8" hidden="1" x14ac:dyDescent="0.3">
      <c r="A367" s="86">
        <v>110</v>
      </c>
      <c r="B367" s="87" t="s">
        <v>5196</v>
      </c>
      <c r="C367" s="88" t="s">
        <v>1690</v>
      </c>
      <c r="D367" s="88" t="s">
        <v>5197</v>
      </c>
      <c r="E367" s="92" t="s">
        <v>4017</v>
      </c>
      <c r="F367" s="89">
        <v>26</v>
      </c>
      <c r="G367" s="90"/>
      <c r="H367" s="91">
        <f t="shared" si="8"/>
        <v>0</v>
      </c>
    </row>
    <row r="368" spans="1:8" hidden="1" x14ac:dyDescent="0.3">
      <c r="A368" s="86">
        <v>111</v>
      </c>
      <c r="B368" s="87" t="s">
        <v>5198</v>
      </c>
      <c r="C368" s="88" t="s">
        <v>1684</v>
      </c>
      <c r="D368" s="88" t="s">
        <v>5199</v>
      </c>
      <c r="E368" s="92" t="s">
        <v>4017</v>
      </c>
      <c r="F368" s="89">
        <v>1018</v>
      </c>
      <c r="G368" s="90"/>
      <c r="H368" s="91">
        <f t="shared" si="8"/>
        <v>0</v>
      </c>
    </row>
    <row r="369" spans="1:8" hidden="1" x14ac:dyDescent="0.3">
      <c r="A369" s="86">
        <v>112</v>
      </c>
      <c r="B369" s="87" t="s">
        <v>5200</v>
      </c>
      <c r="C369" s="88" t="s">
        <v>5201</v>
      </c>
      <c r="D369" s="88" t="s">
        <v>5202</v>
      </c>
      <c r="E369" s="88" t="s">
        <v>5203</v>
      </c>
      <c r="F369" s="89">
        <v>1440</v>
      </c>
      <c r="G369" s="90"/>
      <c r="H369" s="91">
        <f t="shared" si="8"/>
        <v>0</v>
      </c>
    </row>
    <row r="370" spans="1:8" hidden="1" x14ac:dyDescent="0.3">
      <c r="A370" s="86">
        <v>113</v>
      </c>
      <c r="B370" s="87" t="s">
        <v>5204</v>
      </c>
      <c r="C370" s="88" t="s">
        <v>5205</v>
      </c>
      <c r="D370" s="88" t="s">
        <v>5206</v>
      </c>
      <c r="E370" s="92" t="s">
        <v>4017</v>
      </c>
      <c r="F370" s="89">
        <v>61</v>
      </c>
      <c r="G370" s="90"/>
      <c r="H370" s="91">
        <f t="shared" si="8"/>
        <v>0</v>
      </c>
    </row>
    <row r="371" spans="1:8" hidden="1" x14ac:dyDescent="0.3">
      <c r="A371" s="86">
        <v>114</v>
      </c>
      <c r="B371" s="87" t="s">
        <v>5207</v>
      </c>
      <c r="C371" s="88" t="s">
        <v>499</v>
      </c>
      <c r="D371" s="88" t="s">
        <v>5208</v>
      </c>
      <c r="E371" s="92" t="s">
        <v>4017</v>
      </c>
      <c r="F371" s="89">
        <v>5</v>
      </c>
      <c r="G371" s="90"/>
      <c r="H371" s="91">
        <f t="shared" si="8"/>
        <v>0</v>
      </c>
    </row>
    <row r="372" spans="1:8" hidden="1" x14ac:dyDescent="0.3">
      <c r="A372" s="86">
        <v>115</v>
      </c>
      <c r="B372" s="87" t="s">
        <v>5209</v>
      </c>
      <c r="C372" s="88" t="s">
        <v>5210</v>
      </c>
      <c r="D372" s="88" t="s">
        <v>5211</v>
      </c>
      <c r="E372" s="92" t="s">
        <v>4017</v>
      </c>
      <c r="F372" s="89">
        <v>3</v>
      </c>
      <c r="G372" s="90"/>
      <c r="H372" s="91">
        <f t="shared" si="8"/>
        <v>0</v>
      </c>
    </row>
    <row r="373" spans="1:8" hidden="1" x14ac:dyDescent="0.3">
      <c r="A373" s="86">
        <v>116</v>
      </c>
      <c r="B373" s="87" t="s">
        <v>5212</v>
      </c>
      <c r="C373" s="88" t="s">
        <v>5213</v>
      </c>
      <c r="D373" s="88" t="s">
        <v>4965</v>
      </c>
      <c r="E373" s="92" t="s">
        <v>4017</v>
      </c>
      <c r="F373" s="89">
        <v>1</v>
      </c>
      <c r="G373" s="90"/>
      <c r="H373" s="91">
        <f t="shared" si="8"/>
        <v>0</v>
      </c>
    </row>
    <row r="374" spans="1:8" hidden="1" x14ac:dyDescent="0.3">
      <c r="A374" s="86">
        <v>117</v>
      </c>
      <c r="B374" s="87" t="s">
        <v>5214</v>
      </c>
      <c r="C374" s="88" t="s">
        <v>5215</v>
      </c>
      <c r="D374" s="88" t="s">
        <v>4965</v>
      </c>
      <c r="E374" s="92" t="s">
        <v>4017</v>
      </c>
      <c r="F374" s="89">
        <v>1</v>
      </c>
      <c r="G374" s="90"/>
      <c r="H374" s="91">
        <f t="shared" si="8"/>
        <v>0</v>
      </c>
    </row>
    <row r="375" spans="1:8" ht="31.2" hidden="1" x14ac:dyDescent="0.3">
      <c r="A375" s="86">
        <v>118</v>
      </c>
      <c r="B375" s="87" t="s">
        <v>5216</v>
      </c>
      <c r="C375" s="88" t="s">
        <v>5217</v>
      </c>
      <c r="D375" s="88" t="s">
        <v>5218</v>
      </c>
      <c r="E375" s="92" t="s">
        <v>4017</v>
      </c>
      <c r="F375" s="89">
        <v>3</v>
      </c>
      <c r="G375" s="90"/>
      <c r="H375" s="91">
        <f t="shared" si="8"/>
        <v>0</v>
      </c>
    </row>
    <row r="376" spans="1:8" hidden="1" x14ac:dyDescent="0.3">
      <c r="A376" s="86">
        <v>119</v>
      </c>
      <c r="B376" s="87" t="s">
        <v>5219</v>
      </c>
      <c r="C376" s="88" t="s">
        <v>5220</v>
      </c>
      <c r="D376" s="88" t="s">
        <v>5221</v>
      </c>
      <c r="E376" s="92" t="s">
        <v>4017</v>
      </c>
      <c r="F376" s="89">
        <v>62</v>
      </c>
      <c r="G376" s="90"/>
      <c r="H376" s="91">
        <f t="shared" si="8"/>
        <v>0</v>
      </c>
    </row>
    <row r="377" spans="1:8" hidden="1" x14ac:dyDescent="0.3">
      <c r="A377" s="86">
        <v>120</v>
      </c>
      <c r="B377" s="87" t="s">
        <v>5222</v>
      </c>
      <c r="C377" s="88" t="s">
        <v>5223</v>
      </c>
      <c r="D377" s="88" t="s">
        <v>5221</v>
      </c>
      <c r="E377" s="88" t="s">
        <v>5224</v>
      </c>
      <c r="F377" s="89">
        <v>22</v>
      </c>
      <c r="G377" s="90"/>
      <c r="H377" s="91">
        <f t="shared" si="8"/>
        <v>0</v>
      </c>
    </row>
    <row r="378" spans="1:8" hidden="1" x14ac:dyDescent="0.3">
      <c r="A378" s="86">
        <v>121</v>
      </c>
      <c r="B378" s="87" t="s">
        <v>5225</v>
      </c>
      <c r="C378" s="88" t="s">
        <v>5226</v>
      </c>
      <c r="D378" s="88" t="s">
        <v>4965</v>
      </c>
      <c r="E378" s="92" t="s">
        <v>4017</v>
      </c>
      <c r="F378" s="89">
        <v>4</v>
      </c>
      <c r="G378" s="90"/>
      <c r="H378" s="91">
        <f t="shared" si="8"/>
        <v>0</v>
      </c>
    </row>
    <row r="379" spans="1:8" ht="31.2" hidden="1" x14ac:dyDescent="0.3">
      <c r="A379" s="86">
        <v>122</v>
      </c>
      <c r="B379" s="87" t="s">
        <v>5227</v>
      </c>
      <c r="C379" s="88" t="s">
        <v>5228</v>
      </c>
      <c r="D379" s="88" t="s">
        <v>5229</v>
      </c>
      <c r="E379" s="92" t="s">
        <v>4017</v>
      </c>
      <c r="F379" s="89">
        <v>17</v>
      </c>
      <c r="G379" s="90"/>
      <c r="H379" s="91">
        <f t="shared" si="8"/>
        <v>0</v>
      </c>
    </row>
    <row r="380" spans="1:8" ht="31.2" hidden="1" x14ac:dyDescent="0.3">
      <c r="A380" s="86">
        <v>123</v>
      </c>
      <c r="B380" s="87" t="s">
        <v>5230</v>
      </c>
      <c r="C380" s="88" t="s">
        <v>5231</v>
      </c>
      <c r="D380" s="88" t="s">
        <v>5232</v>
      </c>
      <c r="E380" s="92" t="s">
        <v>4017</v>
      </c>
      <c r="F380" s="89">
        <v>13</v>
      </c>
      <c r="G380" s="90"/>
      <c r="H380" s="91">
        <f t="shared" si="8"/>
        <v>0</v>
      </c>
    </row>
    <row r="381" spans="1:8" hidden="1" x14ac:dyDescent="0.3">
      <c r="A381" s="86">
        <v>124</v>
      </c>
      <c r="B381" s="87" t="s">
        <v>5233</v>
      </c>
      <c r="C381" s="88" t="s">
        <v>5234</v>
      </c>
      <c r="D381" s="88" t="s">
        <v>5235</v>
      </c>
      <c r="E381" s="88" t="s">
        <v>5236</v>
      </c>
      <c r="F381" s="89">
        <v>5</v>
      </c>
      <c r="G381" s="90"/>
      <c r="H381" s="91">
        <f t="shared" si="8"/>
        <v>0</v>
      </c>
    </row>
    <row r="382" spans="1:8" hidden="1" x14ac:dyDescent="0.3">
      <c r="A382" s="86">
        <v>125</v>
      </c>
      <c r="B382" s="87" t="s">
        <v>5237</v>
      </c>
      <c r="C382" s="88" t="s">
        <v>5238</v>
      </c>
      <c r="D382" s="88" t="s">
        <v>5239</v>
      </c>
      <c r="E382" s="88" t="s">
        <v>5240</v>
      </c>
      <c r="F382" s="89">
        <v>88</v>
      </c>
      <c r="G382" s="90"/>
      <c r="H382" s="91">
        <f t="shared" si="8"/>
        <v>0</v>
      </c>
    </row>
    <row r="383" spans="1:8" hidden="1" x14ac:dyDescent="0.3">
      <c r="A383" s="86">
        <v>126</v>
      </c>
      <c r="B383" s="87" t="s">
        <v>5241</v>
      </c>
      <c r="C383" s="88" t="s">
        <v>5242</v>
      </c>
      <c r="D383" s="88" t="s">
        <v>5243</v>
      </c>
      <c r="E383" s="88" t="s">
        <v>5244</v>
      </c>
      <c r="F383" s="89">
        <v>356</v>
      </c>
      <c r="G383" s="90"/>
      <c r="H383" s="91">
        <f t="shared" si="8"/>
        <v>0</v>
      </c>
    </row>
    <row r="384" spans="1:8" hidden="1" x14ac:dyDescent="0.3">
      <c r="A384" s="86">
        <v>127</v>
      </c>
      <c r="B384" s="87" t="s">
        <v>5245</v>
      </c>
      <c r="C384" s="88" t="s">
        <v>5246</v>
      </c>
      <c r="D384" s="88" t="s">
        <v>5247</v>
      </c>
      <c r="E384" s="92" t="s">
        <v>4017</v>
      </c>
      <c r="F384" s="89">
        <v>15</v>
      </c>
      <c r="G384" s="90"/>
      <c r="H384" s="91">
        <f t="shared" si="8"/>
        <v>0</v>
      </c>
    </row>
    <row r="385" spans="1:8" hidden="1" x14ac:dyDescent="0.3">
      <c r="A385" s="86">
        <v>128</v>
      </c>
      <c r="B385" s="87" t="s">
        <v>5248</v>
      </c>
      <c r="C385" s="88" t="s">
        <v>5249</v>
      </c>
      <c r="D385" s="88" t="s">
        <v>5250</v>
      </c>
      <c r="E385" s="92" t="s">
        <v>4017</v>
      </c>
      <c r="F385" s="89">
        <v>3</v>
      </c>
      <c r="G385" s="90"/>
      <c r="H385" s="91">
        <f t="shared" si="8"/>
        <v>0</v>
      </c>
    </row>
    <row r="386" spans="1:8" ht="31.2" hidden="1" x14ac:dyDescent="0.3">
      <c r="A386" s="86">
        <v>129</v>
      </c>
      <c r="B386" s="87" t="s">
        <v>5251</v>
      </c>
      <c r="C386" s="88" t="s">
        <v>5252</v>
      </c>
      <c r="D386" s="88" t="s">
        <v>5253</v>
      </c>
      <c r="E386" s="88" t="s">
        <v>5254</v>
      </c>
      <c r="F386" s="89">
        <v>40</v>
      </c>
      <c r="G386" s="90"/>
      <c r="H386" s="91">
        <f t="shared" si="8"/>
        <v>0</v>
      </c>
    </row>
    <row r="387" spans="1:8" hidden="1" x14ac:dyDescent="0.3">
      <c r="A387" s="86">
        <v>130</v>
      </c>
      <c r="B387" s="87" t="s">
        <v>5255</v>
      </c>
      <c r="C387" s="88" t="s">
        <v>5256</v>
      </c>
      <c r="D387" s="92" t="s">
        <v>4017</v>
      </c>
      <c r="E387" s="92" t="s">
        <v>4017</v>
      </c>
      <c r="F387" s="89">
        <v>2</v>
      </c>
      <c r="G387" s="90"/>
      <c r="H387" s="91">
        <f t="shared" si="8"/>
        <v>0</v>
      </c>
    </row>
    <row r="388" spans="1:8" hidden="1" x14ac:dyDescent="0.3">
      <c r="A388" s="86">
        <v>131</v>
      </c>
      <c r="B388" s="87" t="s">
        <v>5257</v>
      </c>
      <c r="C388" s="88" t="s">
        <v>5258</v>
      </c>
      <c r="D388" s="88" t="s">
        <v>5259</v>
      </c>
      <c r="E388" s="92" t="s">
        <v>4017</v>
      </c>
      <c r="F388" s="89">
        <v>1</v>
      </c>
      <c r="G388" s="90"/>
      <c r="H388" s="91">
        <f t="shared" si="8"/>
        <v>0</v>
      </c>
    </row>
    <row r="389" spans="1:8" hidden="1" x14ac:dyDescent="0.3">
      <c r="A389" s="86">
        <v>132</v>
      </c>
      <c r="B389" s="87" t="s">
        <v>5260</v>
      </c>
      <c r="C389" s="88" t="s">
        <v>5261</v>
      </c>
      <c r="D389" s="88" t="s">
        <v>5262</v>
      </c>
      <c r="E389" s="92" t="s">
        <v>4017</v>
      </c>
      <c r="F389" s="89">
        <v>6</v>
      </c>
      <c r="G389" s="90"/>
      <c r="H389" s="91">
        <f t="shared" si="8"/>
        <v>0</v>
      </c>
    </row>
    <row r="390" spans="1:8" hidden="1" x14ac:dyDescent="0.3">
      <c r="A390" s="86">
        <v>133</v>
      </c>
      <c r="B390" s="87" t="s">
        <v>5263</v>
      </c>
      <c r="C390" s="88" t="s">
        <v>5264</v>
      </c>
      <c r="D390" s="88" t="s">
        <v>4965</v>
      </c>
      <c r="E390" s="92" t="s">
        <v>4017</v>
      </c>
      <c r="F390" s="89">
        <v>2</v>
      </c>
      <c r="G390" s="90"/>
      <c r="H390" s="91">
        <f t="shared" ref="H390:H453" si="9">G390*50%</f>
        <v>0</v>
      </c>
    </row>
    <row r="391" spans="1:8" hidden="1" x14ac:dyDescent="0.3">
      <c r="A391" s="86">
        <v>134</v>
      </c>
      <c r="B391" s="87" t="s">
        <v>5265</v>
      </c>
      <c r="C391" s="88" t="s">
        <v>5266</v>
      </c>
      <c r="D391" s="88" t="s">
        <v>5267</v>
      </c>
      <c r="E391" s="92" t="s">
        <v>4017</v>
      </c>
      <c r="F391" s="89">
        <v>13</v>
      </c>
      <c r="G391" s="90"/>
      <c r="H391" s="91">
        <f t="shared" si="9"/>
        <v>0</v>
      </c>
    </row>
    <row r="392" spans="1:8" hidden="1" x14ac:dyDescent="0.3">
      <c r="A392" s="86">
        <v>135</v>
      </c>
      <c r="B392" s="87" t="s">
        <v>5268</v>
      </c>
      <c r="C392" s="88" t="s">
        <v>5269</v>
      </c>
      <c r="D392" s="88" t="s">
        <v>5243</v>
      </c>
      <c r="E392" s="92" t="s">
        <v>4017</v>
      </c>
      <c r="F392" s="89">
        <v>147</v>
      </c>
      <c r="G392" s="90"/>
      <c r="H392" s="91">
        <f t="shared" si="9"/>
        <v>0</v>
      </c>
    </row>
    <row r="393" spans="1:8" hidden="1" x14ac:dyDescent="0.3">
      <c r="A393" s="86">
        <v>136</v>
      </c>
      <c r="B393" s="87" t="s">
        <v>5270</v>
      </c>
      <c r="C393" s="88" t="s">
        <v>5271</v>
      </c>
      <c r="D393" s="88" t="s">
        <v>5272</v>
      </c>
      <c r="E393" s="92" t="s">
        <v>4017</v>
      </c>
      <c r="F393" s="89">
        <v>5</v>
      </c>
      <c r="G393" s="90"/>
      <c r="H393" s="91">
        <f t="shared" si="9"/>
        <v>0</v>
      </c>
    </row>
    <row r="394" spans="1:8" hidden="1" x14ac:dyDescent="0.3">
      <c r="A394" s="86">
        <v>137</v>
      </c>
      <c r="B394" s="87" t="s">
        <v>5273</v>
      </c>
      <c r="C394" s="88" t="s">
        <v>2156</v>
      </c>
      <c r="D394" s="88" t="s">
        <v>5274</v>
      </c>
      <c r="E394" s="92" t="s">
        <v>4017</v>
      </c>
      <c r="F394" s="89">
        <v>4</v>
      </c>
      <c r="G394" s="90"/>
      <c r="H394" s="91">
        <f t="shared" si="9"/>
        <v>0</v>
      </c>
    </row>
    <row r="395" spans="1:8" ht="31.2" hidden="1" x14ac:dyDescent="0.3">
      <c r="A395" s="86">
        <v>138</v>
      </c>
      <c r="B395" s="87" t="s">
        <v>5275</v>
      </c>
      <c r="C395" s="88" t="s">
        <v>5276</v>
      </c>
      <c r="D395" s="88" t="s">
        <v>5277</v>
      </c>
      <c r="E395" s="92" t="s">
        <v>4017</v>
      </c>
      <c r="F395" s="89">
        <v>9</v>
      </c>
      <c r="G395" s="90"/>
      <c r="H395" s="91">
        <f t="shared" si="9"/>
        <v>0</v>
      </c>
    </row>
    <row r="396" spans="1:8" hidden="1" x14ac:dyDescent="0.3">
      <c r="A396" s="86">
        <v>139</v>
      </c>
      <c r="B396" s="87" t="s">
        <v>5278</v>
      </c>
      <c r="C396" s="88" t="s">
        <v>5279</v>
      </c>
      <c r="D396" s="88" t="s">
        <v>5280</v>
      </c>
      <c r="E396" s="92" t="s">
        <v>4017</v>
      </c>
      <c r="F396" s="89">
        <v>2</v>
      </c>
      <c r="G396" s="90"/>
      <c r="H396" s="91">
        <f t="shared" si="9"/>
        <v>0</v>
      </c>
    </row>
    <row r="397" spans="1:8" hidden="1" x14ac:dyDescent="0.3">
      <c r="A397" s="86">
        <v>140</v>
      </c>
      <c r="B397" s="87" t="s">
        <v>5281</v>
      </c>
      <c r="C397" s="88" t="s">
        <v>5282</v>
      </c>
      <c r="D397" s="88" t="s">
        <v>5283</v>
      </c>
      <c r="E397" s="92" t="s">
        <v>4017</v>
      </c>
      <c r="F397" s="89">
        <v>12</v>
      </c>
      <c r="G397" s="90"/>
      <c r="H397" s="91">
        <f t="shared" si="9"/>
        <v>0</v>
      </c>
    </row>
    <row r="398" spans="1:8" hidden="1" x14ac:dyDescent="0.3">
      <c r="A398" s="86">
        <v>141</v>
      </c>
      <c r="B398" s="87" t="s">
        <v>5284</v>
      </c>
      <c r="C398" s="88" t="s">
        <v>5285</v>
      </c>
      <c r="D398" s="88" t="s">
        <v>5286</v>
      </c>
      <c r="E398" s="92" t="s">
        <v>4017</v>
      </c>
      <c r="F398" s="89">
        <v>53</v>
      </c>
      <c r="G398" s="90"/>
      <c r="H398" s="91">
        <f t="shared" si="9"/>
        <v>0</v>
      </c>
    </row>
    <row r="399" spans="1:8" hidden="1" x14ac:dyDescent="0.3">
      <c r="A399" s="86">
        <v>142</v>
      </c>
      <c r="B399" s="87" t="s">
        <v>5287</v>
      </c>
      <c r="C399" s="88" t="s">
        <v>5288</v>
      </c>
      <c r="D399" s="88" t="s">
        <v>5289</v>
      </c>
      <c r="E399" s="92" t="s">
        <v>4017</v>
      </c>
      <c r="F399" s="89">
        <v>4</v>
      </c>
      <c r="G399" s="90"/>
      <c r="H399" s="91">
        <f t="shared" si="9"/>
        <v>0</v>
      </c>
    </row>
    <row r="400" spans="1:8" hidden="1" x14ac:dyDescent="0.3">
      <c r="A400" s="86">
        <v>143</v>
      </c>
      <c r="B400" s="87" t="s">
        <v>5290</v>
      </c>
      <c r="C400" s="88" t="s">
        <v>5291</v>
      </c>
      <c r="D400" s="88" t="s">
        <v>5292</v>
      </c>
      <c r="E400" s="88" t="s">
        <v>5293</v>
      </c>
      <c r="F400" s="89">
        <v>5</v>
      </c>
      <c r="G400" s="90"/>
      <c r="H400" s="91">
        <f t="shared" si="9"/>
        <v>0</v>
      </c>
    </row>
    <row r="401" spans="1:8" ht="31.2" hidden="1" x14ac:dyDescent="0.3">
      <c r="A401" s="86">
        <v>144</v>
      </c>
      <c r="B401" s="87" t="s">
        <v>5294</v>
      </c>
      <c r="C401" s="88" t="s">
        <v>5295</v>
      </c>
      <c r="D401" s="92" t="s">
        <v>4017</v>
      </c>
      <c r="E401" s="92" t="s">
        <v>4017</v>
      </c>
      <c r="F401" s="89">
        <v>1</v>
      </c>
      <c r="G401" s="90"/>
      <c r="H401" s="91">
        <f t="shared" si="9"/>
        <v>0</v>
      </c>
    </row>
    <row r="402" spans="1:8" ht="31.2" hidden="1" x14ac:dyDescent="0.3">
      <c r="A402" s="86">
        <v>145</v>
      </c>
      <c r="B402" s="87" t="s">
        <v>5296</v>
      </c>
      <c r="C402" s="88" t="s">
        <v>5297</v>
      </c>
      <c r="D402" s="88" t="s">
        <v>5298</v>
      </c>
      <c r="E402" s="92" t="s">
        <v>4017</v>
      </c>
      <c r="F402" s="89">
        <v>19</v>
      </c>
      <c r="G402" s="90"/>
      <c r="H402" s="91">
        <f t="shared" si="9"/>
        <v>0</v>
      </c>
    </row>
    <row r="403" spans="1:8" ht="31.2" hidden="1" x14ac:dyDescent="0.3">
      <c r="A403" s="86">
        <v>146</v>
      </c>
      <c r="B403" s="87" t="s">
        <v>5299</v>
      </c>
      <c r="C403" s="88" t="s">
        <v>5300</v>
      </c>
      <c r="D403" s="88" t="s">
        <v>5301</v>
      </c>
      <c r="E403" s="88" t="s">
        <v>4874</v>
      </c>
      <c r="F403" s="89">
        <v>142</v>
      </c>
      <c r="G403" s="90"/>
      <c r="H403" s="91">
        <f t="shared" si="9"/>
        <v>0</v>
      </c>
    </row>
    <row r="404" spans="1:8" hidden="1" x14ac:dyDescent="0.3">
      <c r="A404" s="86">
        <v>147</v>
      </c>
      <c r="B404" s="87" t="s">
        <v>5302</v>
      </c>
      <c r="C404" s="88" t="s">
        <v>2102</v>
      </c>
      <c r="D404" s="88" t="s">
        <v>5303</v>
      </c>
      <c r="E404" s="92" t="s">
        <v>4017</v>
      </c>
      <c r="F404" s="89">
        <v>813</v>
      </c>
      <c r="G404" s="90"/>
      <c r="H404" s="91">
        <f t="shared" si="9"/>
        <v>0</v>
      </c>
    </row>
    <row r="405" spans="1:8" ht="31.2" hidden="1" x14ac:dyDescent="0.3">
      <c r="A405" s="86">
        <v>148</v>
      </c>
      <c r="B405" s="87" t="s">
        <v>5304</v>
      </c>
      <c r="C405" s="88" t="s">
        <v>5305</v>
      </c>
      <c r="D405" s="88" t="s">
        <v>5306</v>
      </c>
      <c r="E405" s="92" t="s">
        <v>4017</v>
      </c>
      <c r="F405" s="89">
        <v>2</v>
      </c>
      <c r="G405" s="90"/>
      <c r="H405" s="91">
        <f t="shared" si="9"/>
        <v>0</v>
      </c>
    </row>
    <row r="406" spans="1:8" ht="31.2" hidden="1" x14ac:dyDescent="0.3">
      <c r="A406" s="86">
        <v>149</v>
      </c>
      <c r="B406" s="87" t="s">
        <v>5307</v>
      </c>
      <c r="C406" s="88" t="s">
        <v>5308</v>
      </c>
      <c r="D406" s="88" t="s">
        <v>5309</v>
      </c>
      <c r="E406" s="88" t="s">
        <v>5310</v>
      </c>
      <c r="F406" s="89">
        <v>35</v>
      </c>
      <c r="G406" s="90"/>
      <c r="H406" s="91">
        <f t="shared" si="9"/>
        <v>0</v>
      </c>
    </row>
    <row r="407" spans="1:8" hidden="1" x14ac:dyDescent="0.3">
      <c r="A407" s="86">
        <v>150</v>
      </c>
      <c r="B407" s="87" t="s">
        <v>5311</v>
      </c>
      <c r="C407" s="88" t="s">
        <v>5312</v>
      </c>
      <c r="D407" s="88" t="s">
        <v>5313</v>
      </c>
      <c r="E407" s="92" t="s">
        <v>4017</v>
      </c>
      <c r="F407" s="89">
        <v>1</v>
      </c>
      <c r="G407" s="90"/>
      <c r="H407" s="91">
        <f t="shared" si="9"/>
        <v>0</v>
      </c>
    </row>
    <row r="408" spans="1:8" hidden="1" x14ac:dyDescent="0.3">
      <c r="A408" s="86">
        <v>151</v>
      </c>
      <c r="B408" s="87" t="s">
        <v>5314</v>
      </c>
      <c r="C408" s="88" t="s">
        <v>5315</v>
      </c>
      <c r="D408" s="88" t="s">
        <v>5259</v>
      </c>
      <c r="E408" s="92" t="s">
        <v>4017</v>
      </c>
      <c r="F408" s="89">
        <v>20</v>
      </c>
      <c r="G408" s="90"/>
      <c r="H408" s="91">
        <f t="shared" si="9"/>
        <v>0</v>
      </c>
    </row>
    <row r="409" spans="1:8" ht="31.2" hidden="1" x14ac:dyDescent="0.3">
      <c r="A409" s="86">
        <v>152</v>
      </c>
      <c r="B409" s="87" t="s">
        <v>5316</v>
      </c>
      <c r="C409" s="88" t="s">
        <v>5317</v>
      </c>
      <c r="D409" s="92" t="s">
        <v>4017</v>
      </c>
      <c r="E409" s="92" t="s">
        <v>4017</v>
      </c>
      <c r="F409" s="89">
        <v>3</v>
      </c>
      <c r="G409" s="90"/>
      <c r="H409" s="91">
        <f t="shared" si="9"/>
        <v>0</v>
      </c>
    </row>
    <row r="410" spans="1:8" hidden="1" x14ac:dyDescent="0.3">
      <c r="A410" s="86">
        <v>153</v>
      </c>
      <c r="B410" s="87" t="s">
        <v>5318</v>
      </c>
      <c r="C410" s="88" t="s">
        <v>5319</v>
      </c>
      <c r="D410" s="88" t="s">
        <v>5320</v>
      </c>
      <c r="E410" s="92" t="s">
        <v>4017</v>
      </c>
      <c r="F410" s="89">
        <v>5</v>
      </c>
      <c r="G410" s="90"/>
      <c r="H410" s="91">
        <f t="shared" si="9"/>
        <v>0</v>
      </c>
    </row>
    <row r="411" spans="1:8" hidden="1" x14ac:dyDescent="0.3">
      <c r="A411" s="86">
        <v>154</v>
      </c>
      <c r="B411" s="87" t="s">
        <v>5321</v>
      </c>
      <c r="C411" s="88" t="s">
        <v>5322</v>
      </c>
      <c r="D411" s="88" t="s">
        <v>5323</v>
      </c>
      <c r="E411" s="92" t="s">
        <v>4017</v>
      </c>
      <c r="F411" s="89">
        <v>6</v>
      </c>
      <c r="G411" s="90"/>
      <c r="H411" s="91">
        <f t="shared" si="9"/>
        <v>0</v>
      </c>
    </row>
    <row r="412" spans="1:8" hidden="1" x14ac:dyDescent="0.3">
      <c r="A412" s="86">
        <v>155</v>
      </c>
      <c r="B412" s="87" t="s">
        <v>5324</v>
      </c>
      <c r="C412" s="88" t="s">
        <v>5325</v>
      </c>
      <c r="D412" s="88" t="s">
        <v>5326</v>
      </c>
      <c r="E412" s="92" t="s">
        <v>4017</v>
      </c>
      <c r="F412" s="89">
        <v>4</v>
      </c>
      <c r="G412" s="90"/>
      <c r="H412" s="91">
        <f t="shared" si="9"/>
        <v>0</v>
      </c>
    </row>
    <row r="413" spans="1:8" ht="31.2" hidden="1" x14ac:dyDescent="0.3">
      <c r="A413" s="86">
        <v>156</v>
      </c>
      <c r="B413" s="87" t="s">
        <v>5327</v>
      </c>
      <c r="C413" s="88" t="s">
        <v>5328</v>
      </c>
      <c r="D413" s="88" t="s">
        <v>5329</v>
      </c>
      <c r="E413" s="92" t="s">
        <v>4017</v>
      </c>
      <c r="F413" s="89">
        <v>121</v>
      </c>
      <c r="G413" s="90"/>
      <c r="H413" s="91">
        <f t="shared" si="9"/>
        <v>0</v>
      </c>
    </row>
    <row r="414" spans="1:8" ht="31.2" hidden="1" x14ac:dyDescent="0.3">
      <c r="A414" s="86">
        <v>157</v>
      </c>
      <c r="B414" s="87" t="s">
        <v>5330</v>
      </c>
      <c r="C414" s="88" t="s">
        <v>5331</v>
      </c>
      <c r="D414" s="88" t="s">
        <v>5332</v>
      </c>
      <c r="E414" s="92" t="s">
        <v>4017</v>
      </c>
      <c r="F414" s="89">
        <v>34</v>
      </c>
      <c r="G414" s="90"/>
      <c r="H414" s="91">
        <f t="shared" si="9"/>
        <v>0</v>
      </c>
    </row>
    <row r="415" spans="1:8" ht="31.2" hidden="1" x14ac:dyDescent="0.3">
      <c r="A415" s="86">
        <v>158</v>
      </c>
      <c r="B415" s="87" t="s">
        <v>5333</v>
      </c>
      <c r="C415" s="88" t="s">
        <v>5334</v>
      </c>
      <c r="D415" s="88" t="s">
        <v>5335</v>
      </c>
      <c r="E415" s="92" t="s">
        <v>4017</v>
      </c>
      <c r="F415" s="89">
        <v>25</v>
      </c>
      <c r="G415" s="90"/>
      <c r="H415" s="91">
        <f t="shared" si="9"/>
        <v>0</v>
      </c>
    </row>
    <row r="416" spans="1:8" ht="31.2" hidden="1" x14ac:dyDescent="0.3">
      <c r="A416" s="86">
        <v>159</v>
      </c>
      <c r="B416" s="87" t="s">
        <v>5336</v>
      </c>
      <c r="C416" s="88" t="s">
        <v>5337</v>
      </c>
      <c r="D416" s="88" t="s">
        <v>5338</v>
      </c>
      <c r="E416" s="92" t="s">
        <v>4017</v>
      </c>
      <c r="F416" s="89">
        <v>185</v>
      </c>
      <c r="G416" s="90"/>
      <c r="H416" s="91">
        <f t="shared" si="9"/>
        <v>0</v>
      </c>
    </row>
    <row r="417" spans="1:8" ht="31.2" hidden="1" x14ac:dyDescent="0.3">
      <c r="A417" s="86">
        <v>160</v>
      </c>
      <c r="B417" s="87" t="s">
        <v>5339</v>
      </c>
      <c r="C417" s="88" t="s">
        <v>5340</v>
      </c>
      <c r="D417" s="88" t="s">
        <v>5341</v>
      </c>
      <c r="E417" s="92" t="s">
        <v>4017</v>
      </c>
      <c r="F417" s="89">
        <v>77</v>
      </c>
      <c r="G417" s="90"/>
      <c r="H417" s="91">
        <f t="shared" si="9"/>
        <v>0</v>
      </c>
    </row>
    <row r="418" spans="1:8" hidden="1" x14ac:dyDescent="0.3">
      <c r="A418" s="86">
        <v>161</v>
      </c>
      <c r="B418" s="87" t="s">
        <v>5342</v>
      </c>
      <c r="C418" s="88" t="s">
        <v>5343</v>
      </c>
      <c r="D418" s="92" t="s">
        <v>4017</v>
      </c>
      <c r="E418" s="92" t="s">
        <v>4017</v>
      </c>
      <c r="F418" s="89">
        <v>1</v>
      </c>
      <c r="G418" s="90"/>
      <c r="H418" s="91">
        <f t="shared" si="9"/>
        <v>0</v>
      </c>
    </row>
    <row r="419" spans="1:8" ht="31.2" hidden="1" x14ac:dyDescent="0.3">
      <c r="A419" s="86">
        <v>162</v>
      </c>
      <c r="B419" s="87" t="s">
        <v>5344</v>
      </c>
      <c r="C419" s="88" t="s">
        <v>5345</v>
      </c>
      <c r="D419" s="92" t="s">
        <v>4017</v>
      </c>
      <c r="E419" s="92" t="s">
        <v>4017</v>
      </c>
      <c r="F419" s="89">
        <v>1</v>
      </c>
      <c r="G419" s="90"/>
      <c r="H419" s="91">
        <f t="shared" si="9"/>
        <v>0</v>
      </c>
    </row>
    <row r="420" spans="1:8" hidden="1" x14ac:dyDescent="0.3">
      <c r="A420" s="86">
        <v>163</v>
      </c>
      <c r="B420" s="87" t="s">
        <v>5346</v>
      </c>
      <c r="C420" s="88" t="s">
        <v>5347</v>
      </c>
      <c r="D420" s="92" t="s">
        <v>4017</v>
      </c>
      <c r="E420" s="92" t="s">
        <v>4017</v>
      </c>
      <c r="F420" s="89">
        <v>6</v>
      </c>
      <c r="G420" s="90"/>
      <c r="H420" s="91">
        <f t="shared" si="9"/>
        <v>0</v>
      </c>
    </row>
    <row r="421" spans="1:8" hidden="1" x14ac:dyDescent="0.3">
      <c r="A421" s="86">
        <v>164</v>
      </c>
      <c r="B421" s="87" t="s">
        <v>5348</v>
      </c>
      <c r="C421" s="88" t="s">
        <v>5349</v>
      </c>
      <c r="D421" s="88" t="s">
        <v>5350</v>
      </c>
      <c r="E421" s="92" t="s">
        <v>4017</v>
      </c>
      <c r="F421" s="89">
        <v>2</v>
      </c>
      <c r="G421" s="90"/>
      <c r="H421" s="91">
        <f t="shared" si="9"/>
        <v>0</v>
      </c>
    </row>
    <row r="422" spans="1:8" hidden="1" x14ac:dyDescent="0.3">
      <c r="A422" s="86">
        <v>165</v>
      </c>
      <c r="B422" s="87" t="s">
        <v>5351</v>
      </c>
      <c r="C422" s="88" t="s">
        <v>5352</v>
      </c>
      <c r="D422" s="88" t="s">
        <v>5353</v>
      </c>
      <c r="E422" s="92" t="s">
        <v>4017</v>
      </c>
      <c r="F422" s="89">
        <v>107</v>
      </c>
      <c r="G422" s="90"/>
      <c r="H422" s="91">
        <f t="shared" si="9"/>
        <v>0</v>
      </c>
    </row>
    <row r="423" spans="1:8" hidden="1" x14ac:dyDescent="0.3">
      <c r="A423" s="86">
        <v>166</v>
      </c>
      <c r="B423" s="87" t="s">
        <v>5354</v>
      </c>
      <c r="C423" s="88" t="s">
        <v>5343</v>
      </c>
      <c r="D423" s="92" t="s">
        <v>4017</v>
      </c>
      <c r="E423" s="92" t="s">
        <v>4017</v>
      </c>
      <c r="F423" s="89">
        <v>1</v>
      </c>
      <c r="G423" s="90"/>
      <c r="H423" s="91">
        <f t="shared" si="9"/>
        <v>0</v>
      </c>
    </row>
    <row r="424" spans="1:8" hidden="1" x14ac:dyDescent="0.3">
      <c r="A424" s="86">
        <v>167</v>
      </c>
      <c r="B424" s="87" t="s">
        <v>5355</v>
      </c>
      <c r="C424" s="88" t="s">
        <v>5356</v>
      </c>
      <c r="D424" s="92" t="s">
        <v>4017</v>
      </c>
      <c r="E424" s="92" t="s">
        <v>4017</v>
      </c>
      <c r="F424" s="89">
        <v>1</v>
      </c>
      <c r="G424" s="90"/>
      <c r="H424" s="91">
        <f t="shared" si="9"/>
        <v>0</v>
      </c>
    </row>
    <row r="425" spans="1:8" ht="31.2" hidden="1" x14ac:dyDescent="0.3">
      <c r="A425" s="86">
        <v>168</v>
      </c>
      <c r="B425" s="87" t="s">
        <v>5357</v>
      </c>
      <c r="C425" s="92" t="s">
        <v>4017</v>
      </c>
      <c r="D425" s="92" t="s">
        <v>4017</v>
      </c>
      <c r="E425" s="92" t="s">
        <v>4017</v>
      </c>
      <c r="F425" s="89">
        <v>2</v>
      </c>
      <c r="G425" s="90"/>
      <c r="H425" s="91">
        <f t="shared" si="9"/>
        <v>0</v>
      </c>
    </row>
    <row r="426" spans="1:8" hidden="1" x14ac:dyDescent="0.3">
      <c r="A426" s="86">
        <v>169</v>
      </c>
      <c r="B426" s="87" t="s">
        <v>5358</v>
      </c>
      <c r="C426" s="92" t="s">
        <v>4017</v>
      </c>
      <c r="D426" s="92" t="s">
        <v>4017</v>
      </c>
      <c r="E426" s="92" t="s">
        <v>4017</v>
      </c>
      <c r="F426" s="89">
        <v>1</v>
      </c>
      <c r="G426" s="90"/>
      <c r="H426" s="91">
        <f t="shared" si="9"/>
        <v>0</v>
      </c>
    </row>
    <row r="427" spans="1:8" hidden="1" x14ac:dyDescent="0.3">
      <c r="A427" s="86">
        <v>170</v>
      </c>
      <c r="B427" s="87" t="s">
        <v>5359</v>
      </c>
      <c r="C427" s="92" t="s">
        <v>4017</v>
      </c>
      <c r="D427" s="92" t="s">
        <v>4017</v>
      </c>
      <c r="E427" s="92" t="s">
        <v>4017</v>
      </c>
      <c r="F427" s="89">
        <v>1</v>
      </c>
      <c r="G427" s="90"/>
      <c r="H427" s="91">
        <f t="shared" si="9"/>
        <v>0</v>
      </c>
    </row>
    <row r="428" spans="1:8" hidden="1" x14ac:dyDescent="0.3">
      <c r="A428" s="86">
        <v>171</v>
      </c>
      <c r="B428" s="87" t="s">
        <v>5360</v>
      </c>
      <c r="C428" s="92" t="s">
        <v>4017</v>
      </c>
      <c r="D428" s="92" t="s">
        <v>4017</v>
      </c>
      <c r="E428" s="92" t="s">
        <v>4017</v>
      </c>
      <c r="F428" s="89">
        <v>1</v>
      </c>
      <c r="G428" s="90"/>
      <c r="H428" s="91">
        <f t="shared" si="9"/>
        <v>0</v>
      </c>
    </row>
    <row r="429" spans="1:8" ht="21" hidden="1" customHeight="1" x14ac:dyDescent="0.3">
      <c r="A429" s="75" t="s">
        <v>5361</v>
      </c>
      <c r="B429" s="76" t="s">
        <v>5362</v>
      </c>
      <c r="C429" s="75"/>
      <c r="D429" s="75"/>
      <c r="E429" s="75"/>
      <c r="F429" s="77">
        <f>SUM(F430:F504)</f>
        <v>1442</v>
      </c>
      <c r="G429" s="90"/>
      <c r="H429" s="91">
        <f t="shared" si="9"/>
        <v>0</v>
      </c>
    </row>
    <row r="430" spans="1:8" hidden="1" x14ac:dyDescent="0.3">
      <c r="A430" s="86">
        <v>1</v>
      </c>
      <c r="B430" s="87" t="s">
        <v>5363</v>
      </c>
      <c r="C430" s="88" t="s">
        <v>5364</v>
      </c>
      <c r="D430" s="92" t="s">
        <v>4017</v>
      </c>
      <c r="E430" s="88" t="s">
        <v>5365</v>
      </c>
      <c r="F430" s="89">
        <v>7</v>
      </c>
      <c r="G430" s="90"/>
      <c r="H430" s="91">
        <f t="shared" si="9"/>
        <v>0</v>
      </c>
    </row>
    <row r="431" spans="1:8" ht="31.2" hidden="1" x14ac:dyDescent="0.3">
      <c r="A431" s="86">
        <v>2</v>
      </c>
      <c r="B431" s="87" t="s">
        <v>5366</v>
      </c>
      <c r="C431" s="88" t="s">
        <v>5367</v>
      </c>
      <c r="D431" s="88" t="s">
        <v>5368</v>
      </c>
      <c r="E431" s="88" t="s">
        <v>5369</v>
      </c>
      <c r="F431" s="89">
        <v>5</v>
      </c>
      <c r="G431" s="90"/>
      <c r="H431" s="91">
        <f t="shared" si="9"/>
        <v>0</v>
      </c>
    </row>
    <row r="432" spans="1:8" hidden="1" x14ac:dyDescent="0.3">
      <c r="A432" s="86">
        <v>3</v>
      </c>
      <c r="B432" s="87" t="s">
        <v>5370</v>
      </c>
      <c r="C432" s="88" t="s">
        <v>5371</v>
      </c>
      <c r="D432" s="92" t="s">
        <v>4017</v>
      </c>
      <c r="E432" s="88" t="s">
        <v>5372</v>
      </c>
      <c r="F432" s="89">
        <v>1</v>
      </c>
      <c r="G432" s="90"/>
      <c r="H432" s="91">
        <f t="shared" si="9"/>
        <v>0</v>
      </c>
    </row>
    <row r="433" spans="1:8" hidden="1" x14ac:dyDescent="0.3">
      <c r="A433" s="86">
        <v>4</v>
      </c>
      <c r="B433" s="87" t="s">
        <v>5373</v>
      </c>
      <c r="C433" s="88" t="s">
        <v>5374</v>
      </c>
      <c r="D433" s="92" t="s">
        <v>4017</v>
      </c>
      <c r="E433" s="88" t="s">
        <v>5375</v>
      </c>
      <c r="F433" s="89">
        <v>2</v>
      </c>
      <c r="G433" s="90"/>
      <c r="H433" s="91">
        <f t="shared" si="9"/>
        <v>0</v>
      </c>
    </row>
    <row r="434" spans="1:8" hidden="1" x14ac:dyDescent="0.3">
      <c r="A434" s="86">
        <v>5</v>
      </c>
      <c r="B434" s="87" t="s">
        <v>5376</v>
      </c>
      <c r="C434" s="88" t="s">
        <v>5377</v>
      </c>
      <c r="D434" s="92" t="s">
        <v>4017</v>
      </c>
      <c r="E434" s="88" t="s">
        <v>5378</v>
      </c>
      <c r="F434" s="89">
        <v>1</v>
      </c>
      <c r="G434" s="90"/>
      <c r="H434" s="91">
        <f t="shared" si="9"/>
        <v>0</v>
      </c>
    </row>
    <row r="435" spans="1:8" ht="31.2" hidden="1" x14ac:dyDescent="0.3">
      <c r="A435" s="86">
        <v>6</v>
      </c>
      <c r="B435" s="87" t="s">
        <v>5379</v>
      </c>
      <c r="C435" s="88" t="s">
        <v>5380</v>
      </c>
      <c r="D435" s="88" t="s">
        <v>5381</v>
      </c>
      <c r="E435" s="88" t="s">
        <v>5382</v>
      </c>
      <c r="F435" s="89">
        <v>2</v>
      </c>
      <c r="G435" s="90"/>
      <c r="H435" s="91">
        <f t="shared" si="9"/>
        <v>0</v>
      </c>
    </row>
    <row r="436" spans="1:8" hidden="1" x14ac:dyDescent="0.3">
      <c r="A436" s="86">
        <v>7</v>
      </c>
      <c r="B436" s="87" t="s">
        <v>5383</v>
      </c>
      <c r="C436" s="88" t="s">
        <v>5384</v>
      </c>
      <c r="D436" s="88" t="s">
        <v>5385</v>
      </c>
      <c r="E436" s="88" t="s">
        <v>5386</v>
      </c>
      <c r="F436" s="89">
        <v>73</v>
      </c>
      <c r="G436" s="90"/>
      <c r="H436" s="91">
        <f t="shared" si="9"/>
        <v>0</v>
      </c>
    </row>
    <row r="437" spans="1:8" ht="31.2" hidden="1" x14ac:dyDescent="0.3">
      <c r="A437" s="86">
        <v>8</v>
      </c>
      <c r="B437" s="87" t="s">
        <v>5387</v>
      </c>
      <c r="C437" s="88" t="s">
        <v>5388</v>
      </c>
      <c r="D437" s="88" t="s">
        <v>5389</v>
      </c>
      <c r="E437" s="88" t="s">
        <v>5390</v>
      </c>
      <c r="F437" s="89">
        <v>2</v>
      </c>
      <c r="G437" s="90"/>
      <c r="H437" s="91">
        <f t="shared" si="9"/>
        <v>0</v>
      </c>
    </row>
    <row r="438" spans="1:8" hidden="1" x14ac:dyDescent="0.3">
      <c r="A438" s="86">
        <v>9</v>
      </c>
      <c r="B438" s="87" t="s">
        <v>5391</v>
      </c>
      <c r="C438" s="88" t="s">
        <v>5392</v>
      </c>
      <c r="D438" s="88" t="s">
        <v>5393</v>
      </c>
      <c r="E438" s="88" t="s">
        <v>5394</v>
      </c>
      <c r="F438" s="89">
        <v>2</v>
      </c>
      <c r="G438" s="90"/>
      <c r="H438" s="91">
        <f t="shared" si="9"/>
        <v>0</v>
      </c>
    </row>
    <row r="439" spans="1:8" hidden="1" x14ac:dyDescent="0.3">
      <c r="A439" s="86">
        <v>10</v>
      </c>
      <c r="B439" s="87" t="s">
        <v>5395</v>
      </c>
      <c r="C439" s="88" t="s">
        <v>5396</v>
      </c>
      <c r="D439" s="88" t="s">
        <v>5397</v>
      </c>
      <c r="E439" s="88" t="s">
        <v>5398</v>
      </c>
      <c r="F439" s="89">
        <v>3</v>
      </c>
      <c r="G439" s="90"/>
      <c r="H439" s="91">
        <f t="shared" si="9"/>
        <v>0</v>
      </c>
    </row>
    <row r="440" spans="1:8" hidden="1" x14ac:dyDescent="0.3">
      <c r="A440" s="86">
        <v>11</v>
      </c>
      <c r="B440" s="87" t="s">
        <v>5399</v>
      </c>
      <c r="C440" s="88" t="s">
        <v>5400</v>
      </c>
      <c r="D440" s="92" t="s">
        <v>4017</v>
      </c>
      <c r="E440" s="88" t="s">
        <v>5401</v>
      </c>
      <c r="F440" s="89">
        <v>1</v>
      </c>
      <c r="G440" s="90"/>
      <c r="H440" s="91">
        <f t="shared" si="9"/>
        <v>0</v>
      </c>
    </row>
    <row r="441" spans="1:8" hidden="1" x14ac:dyDescent="0.3">
      <c r="A441" s="86">
        <v>12</v>
      </c>
      <c r="B441" s="87" t="s">
        <v>5402</v>
      </c>
      <c r="C441" s="88" t="s">
        <v>5403</v>
      </c>
      <c r="D441" s="92" t="s">
        <v>4017</v>
      </c>
      <c r="E441" s="88" t="s">
        <v>5404</v>
      </c>
      <c r="F441" s="89">
        <v>2</v>
      </c>
      <c r="G441" s="90"/>
      <c r="H441" s="91">
        <f t="shared" si="9"/>
        <v>0</v>
      </c>
    </row>
    <row r="442" spans="1:8" hidden="1" x14ac:dyDescent="0.3">
      <c r="A442" s="86">
        <v>13</v>
      </c>
      <c r="B442" s="87" t="s">
        <v>5405</v>
      </c>
      <c r="C442" s="88" t="s">
        <v>5406</v>
      </c>
      <c r="D442" s="92" t="s">
        <v>4017</v>
      </c>
      <c r="E442" s="88" t="s">
        <v>5407</v>
      </c>
      <c r="F442" s="89">
        <v>3</v>
      </c>
      <c r="G442" s="90"/>
      <c r="H442" s="91">
        <f t="shared" si="9"/>
        <v>0</v>
      </c>
    </row>
    <row r="443" spans="1:8" hidden="1" x14ac:dyDescent="0.3">
      <c r="A443" s="86">
        <v>14</v>
      </c>
      <c r="B443" s="87" t="s">
        <v>5408</v>
      </c>
      <c r="C443" s="88" t="s">
        <v>5409</v>
      </c>
      <c r="D443" s="92" t="s">
        <v>4017</v>
      </c>
      <c r="E443" s="88" t="s">
        <v>5410</v>
      </c>
      <c r="F443" s="89">
        <v>4</v>
      </c>
      <c r="G443" s="90"/>
      <c r="H443" s="91">
        <f t="shared" si="9"/>
        <v>0</v>
      </c>
    </row>
    <row r="444" spans="1:8" hidden="1" x14ac:dyDescent="0.3">
      <c r="A444" s="86">
        <v>15</v>
      </c>
      <c r="B444" s="87" t="s">
        <v>5411</v>
      </c>
      <c r="C444" s="88" t="s">
        <v>5412</v>
      </c>
      <c r="D444" s="92" t="s">
        <v>4017</v>
      </c>
      <c r="E444" s="88" t="s">
        <v>5413</v>
      </c>
      <c r="F444" s="89">
        <v>7</v>
      </c>
      <c r="G444" s="90"/>
      <c r="H444" s="91">
        <f t="shared" si="9"/>
        <v>0</v>
      </c>
    </row>
    <row r="445" spans="1:8" hidden="1" x14ac:dyDescent="0.3">
      <c r="A445" s="86">
        <v>16</v>
      </c>
      <c r="B445" s="87" t="s">
        <v>5414</v>
      </c>
      <c r="C445" s="88" t="s">
        <v>5415</v>
      </c>
      <c r="D445" s="92" t="s">
        <v>4017</v>
      </c>
      <c r="E445" s="88" t="s">
        <v>5416</v>
      </c>
      <c r="F445" s="89">
        <v>4</v>
      </c>
      <c r="G445" s="90"/>
      <c r="H445" s="91">
        <f t="shared" si="9"/>
        <v>0</v>
      </c>
    </row>
    <row r="446" spans="1:8" hidden="1" x14ac:dyDescent="0.3">
      <c r="A446" s="86">
        <v>17</v>
      </c>
      <c r="B446" s="87" t="s">
        <v>5417</v>
      </c>
      <c r="C446" s="88" t="s">
        <v>5418</v>
      </c>
      <c r="D446" s="92" t="s">
        <v>4017</v>
      </c>
      <c r="E446" s="88" t="s">
        <v>5419</v>
      </c>
      <c r="F446" s="89">
        <v>1</v>
      </c>
      <c r="G446" s="90"/>
      <c r="H446" s="91">
        <f t="shared" si="9"/>
        <v>0</v>
      </c>
    </row>
    <row r="447" spans="1:8" hidden="1" x14ac:dyDescent="0.3">
      <c r="A447" s="86">
        <v>18</v>
      </c>
      <c r="B447" s="87" t="s">
        <v>5420</v>
      </c>
      <c r="C447" s="88" t="s">
        <v>5421</v>
      </c>
      <c r="D447" s="92" t="s">
        <v>4017</v>
      </c>
      <c r="E447" s="88" t="s">
        <v>5422</v>
      </c>
      <c r="F447" s="89">
        <v>3</v>
      </c>
      <c r="G447" s="90"/>
      <c r="H447" s="91">
        <f t="shared" si="9"/>
        <v>0</v>
      </c>
    </row>
    <row r="448" spans="1:8" hidden="1" x14ac:dyDescent="0.3">
      <c r="A448" s="86">
        <v>19</v>
      </c>
      <c r="B448" s="87" t="s">
        <v>5423</v>
      </c>
      <c r="C448" s="88" t="s">
        <v>5424</v>
      </c>
      <c r="D448" s="92" t="s">
        <v>4017</v>
      </c>
      <c r="E448" s="88" t="s">
        <v>5425</v>
      </c>
      <c r="F448" s="89">
        <v>7</v>
      </c>
      <c r="G448" s="90"/>
      <c r="H448" s="91">
        <f t="shared" si="9"/>
        <v>0</v>
      </c>
    </row>
    <row r="449" spans="1:8" hidden="1" x14ac:dyDescent="0.3">
      <c r="A449" s="86">
        <v>20</v>
      </c>
      <c r="B449" s="87" t="s">
        <v>5426</v>
      </c>
      <c r="C449" s="88" t="s">
        <v>5427</v>
      </c>
      <c r="D449" s="92" t="s">
        <v>4017</v>
      </c>
      <c r="E449" s="88" t="s">
        <v>5428</v>
      </c>
      <c r="F449" s="89">
        <v>304</v>
      </c>
      <c r="G449" s="90"/>
      <c r="H449" s="91">
        <f t="shared" si="9"/>
        <v>0</v>
      </c>
    </row>
    <row r="450" spans="1:8" hidden="1" x14ac:dyDescent="0.3">
      <c r="A450" s="86">
        <v>21</v>
      </c>
      <c r="B450" s="87" t="s">
        <v>5429</v>
      </c>
      <c r="C450" s="88" t="s">
        <v>5430</v>
      </c>
      <c r="D450" s="92" t="s">
        <v>4017</v>
      </c>
      <c r="E450" s="88" t="s">
        <v>5431</v>
      </c>
      <c r="F450" s="89">
        <v>8</v>
      </c>
      <c r="G450" s="90"/>
      <c r="H450" s="91">
        <f t="shared" si="9"/>
        <v>0</v>
      </c>
    </row>
    <row r="451" spans="1:8" ht="31.2" hidden="1" x14ac:dyDescent="0.3">
      <c r="A451" s="86">
        <v>22</v>
      </c>
      <c r="B451" s="87" t="s">
        <v>5432</v>
      </c>
      <c r="C451" s="88" t="s">
        <v>5433</v>
      </c>
      <c r="D451" s="92" t="s">
        <v>4017</v>
      </c>
      <c r="E451" s="88" t="s">
        <v>5434</v>
      </c>
      <c r="F451" s="89">
        <v>13</v>
      </c>
      <c r="G451" s="90"/>
      <c r="H451" s="91">
        <f t="shared" si="9"/>
        <v>0</v>
      </c>
    </row>
    <row r="452" spans="1:8" ht="31.2" hidden="1" x14ac:dyDescent="0.3">
      <c r="A452" s="86">
        <v>23</v>
      </c>
      <c r="B452" s="87" t="s">
        <v>5435</v>
      </c>
      <c r="C452" s="88" t="s">
        <v>5436</v>
      </c>
      <c r="D452" s="92" t="s">
        <v>4017</v>
      </c>
      <c r="E452" s="88" t="s">
        <v>5437</v>
      </c>
      <c r="F452" s="89">
        <v>2</v>
      </c>
      <c r="G452" s="90"/>
      <c r="H452" s="91">
        <f t="shared" si="9"/>
        <v>0</v>
      </c>
    </row>
    <row r="453" spans="1:8" hidden="1" x14ac:dyDescent="0.3">
      <c r="A453" s="86">
        <v>24</v>
      </c>
      <c r="B453" s="87" t="s">
        <v>5438</v>
      </c>
      <c r="C453" s="88" t="s">
        <v>5439</v>
      </c>
      <c r="D453" s="92" t="s">
        <v>4017</v>
      </c>
      <c r="E453" s="88" t="s">
        <v>5440</v>
      </c>
      <c r="F453" s="89">
        <v>1</v>
      </c>
      <c r="G453" s="90"/>
      <c r="H453" s="91">
        <f t="shared" si="9"/>
        <v>0</v>
      </c>
    </row>
    <row r="454" spans="1:8" ht="31.2" hidden="1" x14ac:dyDescent="0.3">
      <c r="A454" s="86">
        <v>25</v>
      </c>
      <c r="B454" s="87" t="s">
        <v>5441</v>
      </c>
      <c r="C454" s="88" t="s">
        <v>5442</v>
      </c>
      <c r="D454" s="92" t="s">
        <v>4017</v>
      </c>
      <c r="E454" s="88" t="s">
        <v>5443</v>
      </c>
      <c r="F454" s="89">
        <v>36</v>
      </c>
      <c r="G454" s="90"/>
      <c r="H454" s="91">
        <f t="shared" ref="H454:H517" si="10">G454*50%</f>
        <v>0</v>
      </c>
    </row>
    <row r="455" spans="1:8" hidden="1" x14ac:dyDescent="0.3">
      <c r="A455" s="86">
        <v>26</v>
      </c>
      <c r="B455" s="87" t="s">
        <v>5444</v>
      </c>
      <c r="C455" s="88" t="s">
        <v>5445</v>
      </c>
      <c r="D455" s="92" t="s">
        <v>4017</v>
      </c>
      <c r="E455" s="88" t="s">
        <v>5446</v>
      </c>
      <c r="F455" s="89">
        <v>5</v>
      </c>
      <c r="G455" s="90"/>
      <c r="H455" s="91">
        <f t="shared" si="10"/>
        <v>0</v>
      </c>
    </row>
    <row r="456" spans="1:8" hidden="1" x14ac:dyDescent="0.3">
      <c r="A456" s="86">
        <v>27</v>
      </c>
      <c r="B456" s="87" t="s">
        <v>5447</v>
      </c>
      <c r="C456" s="88" t="s">
        <v>5448</v>
      </c>
      <c r="D456" s="92" t="s">
        <v>4017</v>
      </c>
      <c r="E456" s="88" t="s">
        <v>5449</v>
      </c>
      <c r="F456" s="89">
        <v>119</v>
      </c>
      <c r="G456" s="90"/>
      <c r="H456" s="91">
        <f t="shared" si="10"/>
        <v>0</v>
      </c>
    </row>
    <row r="457" spans="1:8" ht="31.2" hidden="1" x14ac:dyDescent="0.3">
      <c r="A457" s="86">
        <v>28</v>
      </c>
      <c r="B457" s="87" t="s">
        <v>5450</v>
      </c>
      <c r="C457" s="88" t="s">
        <v>5451</v>
      </c>
      <c r="D457" s="92" t="s">
        <v>4017</v>
      </c>
      <c r="E457" s="88" t="s">
        <v>5375</v>
      </c>
      <c r="F457" s="89">
        <v>1</v>
      </c>
      <c r="G457" s="90"/>
      <c r="H457" s="91">
        <f t="shared" si="10"/>
        <v>0</v>
      </c>
    </row>
    <row r="458" spans="1:8" hidden="1" x14ac:dyDescent="0.3">
      <c r="A458" s="86">
        <v>29</v>
      </c>
      <c r="B458" s="87" t="s">
        <v>5452</v>
      </c>
      <c r="C458" s="88" t="s">
        <v>5453</v>
      </c>
      <c r="D458" s="92" t="s">
        <v>4017</v>
      </c>
      <c r="E458" s="88" t="s">
        <v>5454</v>
      </c>
      <c r="F458" s="89">
        <v>2</v>
      </c>
      <c r="G458" s="90"/>
      <c r="H458" s="91">
        <f t="shared" si="10"/>
        <v>0</v>
      </c>
    </row>
    <row r="459" spans="1:8" hidden="1" x14ac:dyDescent="0.3">
      <c r="A459" s="86">
        <v>30</v>
      </c>
      <c r="B459" s="87" t="s">
        <v>5455</v>
      </c>
      <c r="C459" s="88" t="s">
        <v>5456</v>
      </c>
      <c r="D459" s="92" t="s">
        <v>4017</v>
      </c>
      <c r="E459" s="88" t="s">
        <v>5457</v>
      </c>
      <c r="F459" s="89">
        <v>5</v>
      </c>
      <c r="G459" s="90"/>
      <c r="H459" s="91">
        <f t="shared" si="10"/>
        <v>0</v>
      </c>
    </row>
    <row r="460" spans="1:8" hidden="1" x14ac:dyDescent="0.3">
      <c r="A460" s="86">
        <v>31</v>
      </c>
      <c r="B460" s="87" t="s">
        <v>5458</v>
      </c>
      <c r="C460" s="88" t="s">
        <v>5459</v>
      </c>
      <c r="D460" s="92" t="s">
        <v>4017</v>
      </c>
      <c r="E460" s="88" t="s">
        <v>5460</v>
      </c>
      <c r="F460" s="89">
        <v>1</v>
      </c>
      <c r="G460" s="90"/>
      <c r="H460" s="91">
        <f t="shared" si="10"/>
        <v>0</v>
      </c>
    </row>
    <row r="461" spans="1:8" hidden="1" x14ac:dyDescent="0.3">
      <c r="A461" s="86">
        <v>32</v>
      </c>
      <c r="B461" s="87" t="s">
        <v>5461</v>
      </c>
      <c r="C461" s="88" t="s">
        <v>5462</v>
      </c>
      <c r="D461" s="92" t="s">
        <v>4017</v>
      </c>
      <c r="E461" s="88" t="s">
        <v>5463</v>
      </c>
      <c r="F461" s="89">
        <v>2</v>
      </c>
      <c r="G461" s="90"/>
      <c r="H461" s="91">
        <f t="shared" si="10"/>
        <v>0</v>
      </c>
    </row>
    <row r="462" spans="1:8" ht="31.2" hidden="1" x14ac:dyDescent="0.3">
      <c r="A462" s="86">
        <v>33</v>
      </c>
      <c r="B462" s="87" t="s">
        <v>5464</v>
      </c>
      <c r="C462" s="88" t="s">
        <v>1264</v>
      </c>
      <c r="D462" s="92" t="s">
        <v>4017</v>
      </c>
      <c r="E462" s="88" t="s">
        <v>5465</v>
      </c>
      <c r="F462" s="89">
        <v>272</v>
      </c>
      <c r="G462" s="90"/>
      <c r="H462" s="91">
        <f t="shared" si="10"/>
        <v>0</v>
      </c>
    </row>
    <row r="463" spans="1:8" ht="31.2" hidden="1" x14ac:dyDescent="0.3">
      <c r="A463" s="86">
        <v>34</v>
      </c>
      <c r="B463" s="87" t="s">
        <v>5466</v>
      </c>
      <c r="C463" s="88" t="s">
        <v>5467</v>
      </c>
      <c r="D463" s="92" t="s">
        <v>4017</v>
      </c>
      <c r="E463" s="88" t="s">
        <v>5468</v>
      </c>
      <c r="F463" s="89">
        <v>2</v>
      </c>
      <c r="G463" s="90"/>
      <c r="H463" s="91">
        <f t="shared" si="10"/>
        <v>0</v>
      </c>
    </row>
    <row r="464" spans="1:8" hidden="1" x14ac:dyDescent="0.3">
      <c r="A464" s="86">
        <v>35</v>
      </c>
      <c r="B464" s="87" t="s">
        <v>5469</v>
      </c>
      <c r="C464" s="88" t="s">
        <v>5470</v>
      </c>
      <c r="D464" s="92" t="s">
        <v>4017</v>
      </c>
      <c r="E464" s="88" t="s">
        <v>5471</v>
      </c>
      <c r="F464" s="89">
        <v>6</v>
      </c>
      <c r="G464" s="90"/>
      <c r="H464" s="91">
        <f t="shared" si="10"/>
        <v>0</v>
      </c>
    </row>
    <row r="465" spans="1:8" hidden="1" x14ac:dyDescent="0.3">
      <c r="A465" s="86">
        <v>36</v>
      </c>
      <c r="B465" s="87" t="s">
        <v>5472</v>
      </c>
      <c r="C465" s="88" t="s">
        <v>5473</v>
      </c>
      <c r="D465" s="92" t="s">
        <v>4017</v>
      </c>
      <c r="E465" s="88" t="s">
        <v>5474</v>
      </c>
      <c r="F465" s="89">
        <v>2</v>
      </c>
      <c r="G465" s="90"/>
      <c r="H465" s="91">
        <f t="shared" si="10"/>
        <v>0</v>
      </c>
    </row>
    <row r="466" spans="1:8" hidden="1" x14ac:dyDescent="0.3">
      <c r="A466" s="86">
        <v>37</v>
      </c>
      <c r="B466" s="87" t="s">
        <v>5475</v>
      </c>
      <c r="C466" s="88" t="s">
        <v>5476</v>
      </c>
      <c r="D466" s="92" t="s">
        <v>4017</v>
      </c>
      <c r="E466" s="88" t="s">
        <v>5477</v>
      </c>
      <c r="F466" s="89">
        <v>3</v>
      </c>
      <c r="G466" s="90"/>
      <c r="H466" s="91">
        <f t="shared" si="10"/>
        <v>0</v>
      </c>
    </row>
    <row r="467" spans="1:8" hidden="1" x14ac:dyDescent="0.3">
      <c r="A467" s="86">
        <v>38</v>
      </c>
      <c r="B467" s="87" t="s">
        <v>5478</v>
      </c>
      <c r="C467" s="88" t="s">
        <v>5479</v>
      </c>
      <c r="D467" s="92" t="s">
        <v>4017</v>
      </c>
      <c r="E467" s="88" t="s">
        <v>5480</v>
      </c>
      <c r="F467" s="89">
        <v>3</v>
      </c>
      <c r="G467" s="90"/>
      <c r="H467" s="91">
        <f t="shared" si="10"/>
        <v>0</v>
      </c>
    </row>
    <row r="468" spans="1:8" ht="31.2" hidden="1" x14ac:dyDescent="0.3">
      <c r="A468" s="86">
        <v>39</v>
      </c>
      <c r="B468" s="87" t="s">
        <v>5481</v>
      </c>
      <c r="C468" s="88" t="s">
        <v>5482</v>
      </c>
      <c r="D468" s="92" t="s">
        <v>4017</v>
      </c>
      <c r="E468" s="88" t="s">
        <v>5483</v>
      </c>
      <c r="F468" s="89">
        <v>1</v>
      </c>
      <c r="G468" s="90"/>
      <c r="H468" s="91">
        <f t="shared" si="10"/>
        <v>0</v>
      </c>
    </row>
    <row r="469" spans="1:8" hidden="1" x14ac:dyDescent="0.3">
      <c r="A469" s="86">
        <v>40</v>
      </c>
      <c r="B469" s="87" t="s">
        <v>5484</v>
      </c>
      <c r="C469" s="88" t="s">
        <v>5485</v>
      </c>
      <c r="D469" s="92" t="s">
        <v>4017</v>
      </c>
      <c r="E469" s="88" t="s">
        <v>5486</v>
      </c>
      <c r="F469" s="89">
        <v>3</v>
      </c>
      <c r="G469" s="90"/>
      <c r="H469" s="91">
        <f t="shared" si="10"/>
        <v>0</v>
      </c>
    </row>
    <row r="470" spans="1:8" hidden="1" x14ac:dyDescent="0.3">
      <c r="A470" s="86">
        <v>41</v>
      </c>
      <c r="B470" s="87" t="s">
        <v>5487</v>
      </c>
      <c r="C470" s="88" t="s">
        <v>5488</v>
      </c>
      <c r="D470" s="92" t="s">
        <v>4017</v>
      </c>
      <c r="E470" s="88" t="s">
        <v>5407</v>
      </c>
      <c r="F470" s="89">
        <v>8</v>
      </c>
      <c r="G470" s="90"/>
      <c r="H470" s="91">
        <f t="shared" si="10"/>
        <v>0</v>
      </c>
    </row>
    <row r="471" spans="1:8" hidden="1" x14ac:dyDescent="0.3">
      <c r="A471" s="86">
        <v>42</v>
      </c>
      <c r="B471" s="87" t="s">
        <v>5489</v>
      </c>
      <c r="C471" s="88" t="s">
        <v>5490</v>
      </c>
      <c r="D471" s="92" t="s">
        <v>4017</v>
      </c>
      <c r="E471" s="88" t="s">
        <v>5440</v>
      </c>
      <c r="F471" s="89">
        <v>1</v>
      </c>
      <c r="G471" s="90"/>
      <c r="H471" s="91">
        <f t="shared" si="10"/>
        <v>0</v>
      </c>
    </row>
    <row r="472" spans="1:8" hidden="1" x14ac:dyDescent="0.3">
      <c r="A472" s="86">
        <v>43</v>
      </c>
      <c r="B472" s="87" t="s">
        <v>5491</v>
      </c>
      <c r="C472" s="88" t="s">
        <v>5492</v>
      </c>
      <c r="D472" s="92" t="s">
        <v>4017</v>
      </c>
      <c r="E472" s="88" t="s">
        <v>5493</v>
      </c>
      <c r="F472" s="89">
        <v>1</v>
      </c>
      <c r="G472" s="90"/>
      <c r="H472" s="91">
        <f t="shared" si="10"/>
        <v>0</v>
      </c>
    </row>
    <row r="473" spans="1:8" hidden="1" x14ac:dyDescent="0.3">
      <c r="A473" s="86">
        <v>44</v>
      </c>
      <c r="B473" s="87" t="s">
        <v>5494</v>
      </c>
      <c r="C473" s="88" t="s">
        <v>5495</v>
      </c>
      <c r="D473" s="92" t="s">
        <v>4017</v>
      </c>
      <c r="E473" s="88" t="s">
        <v>5496</v>
      </c>
      <c r="F473" s="89">
        <v>1</v>
      </c>
      <c r="G473" s="90"/>
      <c r="H473" s="91">
        <f t="shared" si="10"/>
        <v>0</v>
      </c>
    </row>
    <row r="474" spans="1:8" ht="31.2" hidden="1" x14ac:dyDescent="0.3">
      <c r="A474" s="86">
        <v>45</v>
      </c>
      <c r="B474" s="87" t="s">
        <v>5497</v>
      </c>
      <c r="C474" s="88" t="s">
        <v>5498</v>
      </c>
      <c r="D474" s="92" t="s">
        <v>4017</v>
      </c>
      <c r="E474" s="88" t="s">
        <v>5499</v>
      </c>
      <c r="F474" s="89">
        <v>2</v>
      </c>
      <c r="G474" s="90"/>
      <c r="H474" s="91">
        <f t="shared" si="10"/>
        <v>0</v>
      </c>
    </row>
    <row r="475" spans="1:8" ht="31.2" hidden="1" x14ac:dyDescent="0.3">
      <c r="A475" s="86">
        <v>46</v>
      </c>
      <c r="B475" s="87" t="s">
        <v>5500</v>
      </c>
      <c r="C475" s="88" t="s">
        <v>5501</v>
      </c>
      <c r="D475" s="92" t="s">
        <v>4017</v>
      </c>
      <c r="E475" s="88" t="s">
        <v>5502</v>
      </c>
      <c r="F475" s="89">
        <v>4</v>
      </c>
      <c r="G475" s="90"/>
      <c r="H475" s="91">
        <f t="shared" si="10"/>
        <v>0</v>
      </c>
    </row>
    <row r="476" spans="1:8" hidden="1" x14ac:dyDescent="0.3">
      <c r="A476" s="86">
        <v>47</v>
      </c>
      <c r="B476" s="87" t="s">
        <v>5503</v>
      </c>
      <c r="C476" s="88" t="s">
        <v>5504</v>
      </c>
      <c r="D476" s="92" t="s">
        <v>4017</v>
      </c>
      <c r="E476" s="88" t="s">
        <v>5505</v>
      </c>
      <c r="F476" s="89">
        <v>1</v>
      </c>
      <c r="G476" s="90"/>
      <c r="H476" s="91">
        <f t="shared" si="10"/>
        <v>0</v>
      </c>
    </row>
    <row r="477" spans="1:8" hidden="1" x14ac:dyDescent="0.3">
      <c r="A477" s="86">
        <v>48</v>
      </c>
      <c r="B477" s="87" t="s">
        <v>5506</v>
      </c>
      <c r="C477" s="88" t="s">
        <v>5507</v>
      </c>
      <c r="D477" s="88" t="s">
        <v>5508</v>
      </c>
      <c r="E477" s="88" t="s">
        <v>5437</v>
      </c>
      <c r="F477" s="89">
        <v>4</v>
      </c>
      <c r="G477" s="90"/>
      <c r="H477" s="91">
        <f t="shared" si="10"/>
        <v>0</v>
      </c>
    </row>
    <row r="478" spans="1:8" hidden="1" x14ac:dyDescent="0.3">
      <c r="A478" s="86">
        <v>49</v>
      </c>
      <c r="B478" s="87" t="s">
        <v>5509</v>
      </c>
      <c r="C478" s="88" t="s">
        <v>5510</v>
      </c>
      <c r="D478" s="88" t="s">
        <v>5511</v>
      </c>
      <c r="E478" s="88" t="s">
        <v>5512</v>
      </c>
      <c r="F478" s="89">
        <v>4</v>
      </c>
      <c r="G478" s="90"/>
      <c r="H478" s="91">
        <f t="shared" si="10"/>
        <v>0</v>
      </c>
    </row>
    <row r="479" spans="1:8" hidden="1" x14ac:dyDescent="0.3">
      <c r="A479" s="86">
        <v>50</v>
      </c>
      <c r="B479" s="87" t="s">
        <v>5513</v>
      </c>
      <c r="C479" s="88" t="s">
        <v>5514</v>
      </c>
      <c r="D479" s="88" t="s">
        <v>5515</v>
      </c>
      <c r="E479" s="88" t="s">
        <v>5516</v>
      </c>
      <c r="F479" s="89">
        <v>5</v>
      </c>
      <c r="G479" s="90"/>
      <c r="H479" s="91">
        <f t="shared" si="10"/>
        <v>0</v>
      </c>
    </row>
    <row r="480" spans="1:8" hidden="1" x14ac:dyDescent="0.3">
      <c r="A480" s="86">
        <v>51</v>
      </c>
      <c r="B480" s="87" t="s">
        <v>5517</v>
      </c>
      <c r="C480" s="88" t="s">
        <v>5518</v>
      </c>
      <c r="D480" s="88" t="s">
        <v>5519</v>
      </c>
      <c r="E480" s="88" t="s">
        <v>5520</v>
      </c>
      <c r="F480" s="89">
        <v>9</v>
      </c>
      <c r="G480" s="90"/>
      <c r="H480" s="91">
        <f t="shared" si="10"/>
        <v>0</v>
      </c>
    </row>
    <row r="481" spans="1:8" hidden="1" x14ac:dyDescent="0.3">
      <c r="A481" s="86">
        <v>52</v>
      </c>
      <c r="B481" s="87" t="s">
        <v>5521</v>
      </c>
      <c r="C481" s="88" t="s">
        <v>5522</v>
      </c>
      <c r="D481" s="88" t="s">
        <v>5523</v>
      </c>
      <c r="E481" s="92" t="s">
        <v>4017</v>
      </c>
      <c r="F481" s="89">
        <v>1</v>
      </c>
      <c r="G481" s="90"/>
      <c r="H481" s="91">
        <f t="shared" si="10"/>
        <v>0</v>
      </c>
    </row>
    <row r="482" spans="1:8" hidden="1" x14ac:dyDescent="0.3">
      <c r="A482" s="86">
        <v>53</v>
      </c>
      <c r="B482" s="87" t="s">
        <v>5524</v>
      </c>
      <c r="C482" s="88" t="s">
        <v>5525</v>
      </c>
      <c r="D482" s="88" t="s">
        <v>5526</v>
      </c>
      <c r="E482" s="92" t="s">
        <v>4017</v>
      </c>
      <c r="F482" s="89">
        <v>2</v>
      </c>
      <c r="G482" s="90"/>
      <c r="H482" s="91">
        <f t="shared" si="10"/>
        <v>0</v>
      </c>
    </row>
    <row r="483" spans="1:8" hidden="1" x14ac:dyDescent="0.3">
      <c r="A483" s="86">
        <v>54</v>
      </c>
      <c r="B483" s="87" t="s">
        <v>5527</v>
      </c>
      <c r="C483" s="88" t="s">
        <v>5528</v>
      </c>
      <c r="D483" s="88" t="s">
        <v>5529</v>
      </c>
      <c r="E483" s="92" t="s">
        <v>4017</v>
      </c>
      <c r="F483" s="89">
        <v>2</v>
      </c>
      <c r="G483" s="90"/>
      <c r="H483" s="91">
        <f t="shared" si="10"/>
        <v>0</v>
      </c>
    </row>
    <row r="484" spans="1:8" hidden="1" x14ac:dyDescent="0.3">
      <c r="A484" s="86">
        <v>55</v>
      </c>
      <c r="B484" s="87" t="s">
        <v>5530</v>
      </c>
      <c r="C484" s="88" t="s">
        <v>5531</v>
      </c>
      <c r="D484" s="88" t="s">
        <v>5508</v>
      </c>
      <c r="E484" s="92" t="s">
        <v>4017</v>
      </c>
      <c r="F484" s="89">
        <v>7</v>
      </c>
      <c r="G484" s="90"/>
      <c r="H484" s="91">
        <f t="shared" si="10"/>
        <v>0</v>
      </c>
    </row>
    <row r="485" spans="1:8" hidden="1" x14ac:dyDescent="0.3">
      <c r="A485" s="86">
        <v>56</v>
      </c>
      <c r="B485" s="87" t="s">
        <v>5532</v>
      </c>
      <c r="C485" s="88" t="s">
        <v>5533</v>
      </c>
      <c r="D485" s="88" t="s">
        <v>5534</v>
      </c>
      <c r="E485" s="92" t="s">
        <v>4017</v>
      </c>
      <c r="F485" s="89">
        <v>3</v>
      </c>
      <c r="G485" s="90"/>
      <c r="H485" s="91">
        <f t="shared" si="10"/>
        <v>0</v>
      </c>
    </row>
    <row r="486" spans="1:8" hidden="1" x14ac:dyDescent="0.3">
      <c r="A486" s="86">
        <v>57</v>
      </c>
      <c r="B486" s="87" t="s">
        <v>5535</v>
      </c>
      <c r="C486" s="88" t="s">
        <v>5536</v>
      </c>
      <c r="D486" s="88" t="s">
        <v>5537</v>
      </c>
      <c r="E486" s="92" t="s">
        <v>4017</v>
      </c>
      <c r="F486" s="89">
        <v>6</v>
      </c>
      <c r="G486" s="90"/>
      <c r="H486" s="91">
        <f t="shared" si="10"/>
        <v>0</v>
      </c>
    </row>
    <row r="487" spans="1:8" hidden="1" x14ac:dyDescent="0.3">
      <c r="A487" s="86">
        <v>58</v>
      </c>
      <c r="B487" s="87" t="s">
        <v>5538</v>
      </c>
      <c r="C487" s="88" t="s">
        <v>5539</v>
      </c>
      <c r="D487" s="88" t="s">
        <v>5540</v>
      </c>
      <c r="E487" s="92" t="s">
        <v>4017</v>
      </c>
      <c r="F487" s="89">
        <v>8</v>
      </c>
      <c r="G487" s="90"/>
      <c r="H487" s="91">
        <f t="shared" si="10"/>
        <v>0</v>
      </c>
    </row>
    <row r="488" spans="1:8" hidden="1" x14ac:dyDescent="0.3">
      <c r="A488" s="86">
        <v>59</v>
      </c>
      <c r="B488" s="87" t="s">
        <v>5541</v>
      </c>
      <c r="C488" s="88" t="s">
        <v>5542</v>
      </c>
      <c r="D488" s="88" t="s">
        <v>5543</v>
      </c>
      <c r="E488" s="92" t="s">
        <v>4017</v>
      </c>
      <c r="F488" s="89">
        <v>13</v>
      </c>
      <c r="G488" s="90"/>
      <c r="H488" s="91">
        <f t="shared" si="10"/>
        <v>0</v>
      </c>
    </row>
    <row r="489" spans="1:8" hidden="1" x14ac:dyDescent="0.3">
      <c r="A489" s="86">
        <v>60</v>
      </c>
      <c r="B489" s="87" t="s">
        <v>5544</v>
      </c>
      <c r="C489" s="88" t="s">
        <v>5545</v>
      </c>
      <c r="D489" s="88" t="s">
        <v>5546</v>
      </c>
      <c r="E489" s="92" t="s">
        <v>4017</v>
      </c>
      <c r="F489" s="89">
        <v>5</v>
      </c>
      <c r="G489" s="90"/>
      <c r="H489" s="91">
        <f t="shared" si="10"/>
        <v>0</v>
      </c>
    </row>
    <row r="490" spans="1:8" hidden="1" x14ac:dyDescent="0.3">
      <c r="A490" s="86">
        <v>61</v>
      </c>
      <c r="B490" s="87" t="s">
        <v>5547</v>
      </c>
      <c r="C490" s="88" t="s">
        <v>5548</v>
      </c>
      <c r="D490" s="88" t="s">
        <v>5549</v>
      </c>
      <c r="E490" s="92" t="s">
        <v>4017</v>
      </c>
      <c r="F490" s="89">
        <v>8</v>
      </c>
      <c r="G490" s="90"/>
      <c r="H490" s="91">
        <f t="shared" si="10"/>
        <v>0</v>
      </c>
    </row>
    <row r="491" spans="1:8" ht="31.2" hidden="1" x14ac:dyDescent="0.3">
      <c r="A491" s="86">
        <v>62</v>
      </c>
      <c r="B491" s="87" t="s">
        <v>5550</v>
      </c>
      <c r="C491" s="88" t="s">
        <v>5551</v>
      </c>
      <c r="D491" s="88" t="s">
        <v>5552</v>
      </c>
      <c r="E491" s="92" t="s">
        <v>4017</v>
      </c>
      <c r="F491" s="89">
        <v>1</v>
      </c>
      <c r="G491" s="90"/>
      <c r="H491" s="91">
        <f t="shared" si="10"/>
        <v>0</v>
      </c>
    </row>
    <row r="492" spans="1:8" hidden="1" x14ac:dyDescent="0.3">
      <c r="A492" s="86">
        <v>63</v>
      </c>
      <c r="B492" s="87" t="s">
        <v>5553</v>
      </c>
      <c r="C492" s="88" t="s">
        <v>5554</v>
      </c>
      <c r="D492" s="88" t="s">
        <v>5555</v>
      </c>
      <c r="E492" s="88" t="s">
        <v>5512</v>
      </c>
      <c r="F492" s="89">
        <v>2</v>
      </c>
      <c r="G492" s="90"/>
      <c r="H492" s="91">
        <f t="shared" si="10"/>
        <v>0</v>
      </c>
    </row>
    <row r="493" spans="1:8" hidden="1" x14ac:dyDescent="0.3">
      <c r="A493" s="86">
        <v>64</v>
      </c>
      <c r="B493" s="87" t="s">
        <v>5556</v>
      </c>
      <c r="C493" s="88" t="s">
        <v>5557</v>
      </c>
      <c r="D493" s="88" t="s">
        <v>5558</v>
      </c>
      <c r="E493" s="88" t="s">
        <v>5559</v>
      </c>
      <c r="F493" s="89">
        <v>12</v>
      </c>
      <c r="G493" s="90"/>
      <c r="H493" s="91">
        <f t="shared" si="10"/>
        <v>0</v>
      </c>
    </row>
    <row r="494" spans="1:8" hidden="1" x14ac:dyDescent="0.3">
      <c r="A494" s="86">
        <v>65</v>
      </c>
      <c r="B494" s="87" t="s">
        <v>5560</v>
      </c>
      <c r="C494" s="88" t="s">
        <v>5561</v>
      </c>
      <c r="D494" s="88" t="s">
        <v>5508</v>
      </c>
      <c r="E494" s="88" t="s">
        <v>5437</v>
      </c>
      <c r="F494" s="89">
        <v>5</v>
      </c>
      <c r="G494" s="90"/>
      <c r="H494" s="91">
        <f t="shared" si="10"/>
        <v>0</v>
      </c>
    </row>
    <row r="495" spans="1:8" hidden="1" x14ac:dyDescent="0.3">
      <c r="A495" s="86">
        <v>66</v>
      </c>
      <c r="B495" s="87" t="s">
        <v>5562</v>
      </c>
      <c r="C495" s="88" t="s">
        <v>5563</v>
      </c>
      <c r="D495" s="88" t="s">
        <v>5564</v>
      </c>
      <c r="E495" s="88" t="s">
        <v>5565</v>
      </c>
      <c r="F495" s="89">
        <v>18</v>
      </c>
      <c r="G495" s="90"/>
      <c r="H495" s="91">
        <f t="shared" si="10"/>
        <v>0</v>
      </c>
    </row>
    <row r="496" spans="1:8" ht="31.2" hidden="1" x14ac:dyDescent="0.3">
      <c r="A496" s="86">
        <v>67</v>
      </c>
      <c r="B496" s="87" t="s">
        <v>5566</v>
      </c>
      <c r="C496" s="88" t="s">
        <v>5567</v>
      </c>
      <c r="D496" s="88" t="s">
        <v>5568</v>
      </c>
      <c r="E496" s="88" t="s">
        <v>5569</v>
      </c>
      <c r="F496" s="89">
        <v>12</v>
      </c>
      <c r="G496" s="90"/>
      <c r="H496" s="91">
        <f t="shared" si="10"/>
        <v>0</v>
      </c>
    </row>
    <row r="497" spans="1:8" hidden="1" x14ac:dyDescent="0.3">
      <c r="A497" s="86">
        <v>68</v>
      </c>
      <c r="B497" s="87" t="s">
        <v>5570</v>
      </c>
      <c r="C497" s="88" t="s">
        <v>5571</v>
      </c>
      <c r="D497" s="88" t="s">
        <v>5508</v>
      </c>
      <c r="E497" s="88" t="s">
        <v>5437</v>
      </c>
      <c r="F497" s="89">
        <v>46</v>
      </c>
      <c r="G497" s="90"/>
      <c r="H497" s="91">
        <f t="shared" si="10"/>
        <v>0</v>
      </c>
    </row>
    <row r="498" spans="1:8" hidden="1" x14ac:dyDescent="0.3">
      <c r="A498" s="86">
        <v>69</v>
      </c>
      <c r="B498" s="87" t="s">
        <v>5572</v>
      </c>
      <c r="C498" s="88" t="s">
        <v>5573</v>
      </c>
      <c r="D498" s="88" t="s">
        <v>5574</v>
      </c>
      <c r="E498" s="88" t="s">
        <v>5575</v>
      </c>
      <c r="F498" s="89">
        <v>3</v>
      </c>
      <c r="G498" s="90"/>
      <c r="H498" s="91">
        <f t="shared" si="10"/>
        <v>0</v>
      </c>
    </row>
    <row r="499" spans="1:8" hidden="1" x14ac:dyDescent="0.3">
      <c r="A499" s="86">
        <v>70</v>
      </c>
      <c r="B499" s="87" t="s">
        <v>5576</v>
      </c>
      <c r="C499" s="88" t="s">
        <v>5577</v>
      </c>
      <c r="D499" s="88" t="s">
        <v>5578</v>
      </c>
      <c r="E499" s="88" t="s">
        <v>5579</v>
      </c>
      <c r="F499" s="89">
        <v>1</v>
      </c>
      <c r="G499" s="90"/>
      <c r="H499" s="91">
        <f t="shared" si="10"/>
        <v>0</v>
      </c>
    </row>
    <row r="500" spans="1:8" hidden="1" x14ac:dyDescent="0.3">
      <c r="A500" s="86">
        <v>71</v>
      </c>
      <c r="B500" s="87" t="s">
        <v>5580</v>
      </c>
      <c r="C500" s="88" t="s">
        <v>5581</v>
      </c>
      <c r="D500" s="88" t="s">
        <v>5582</v>
      </c>
      <c r="E500" s="88" t="s">
        <v>5583</v>
      </c>
      <c r="F500" s="89">
        <v>38</v>
      </c>
      <c r="G500" s="90"/>
      <c r="H500" s="91">
        <f t="shared" si="10"/>
        <v>0</v>
      </c>
    </row>
    <row r="501" spans="1:8" ht="31.2" hidden="1" x14ac:dyDescent="0.3">
      <c r="A501" s="86">
        <v>72</v>
      </c>
      <c r="B501" s="87" t="s">
        <v>5584</v>
      </c>
      <c r="C501" s="88" t="s">
        <v>5585</v>
      </c>
      <c r="D501" s="88" t="s">
        <v>5586</v>
      </c>
      <c r="E501" s="92" t="s">
        <v>4017</v>
      </c>
      <c r="F501" s="89">
        <v>15</v>
      </c>
      <c r="G501" s="90"/>
      <c r="H501" s="91">
        <f t="shared" si="10"/>
        <v>0</v>
      </c>
    </row>
    <row r="502" spans="1:8" ht="31.2" hidden="1" x14ac:dyDescent="0.3">
      <c r="A502" s="86">
        <v>73</v>
      </c>
      <c r="B502" s="87" t="s">
        <v>5587</v>
      </c>
      <c r="C502" s="88" t="s">
        <v>5588</v>
      </c>
      <c r="D502" s="88" t="s">
        <v>5589</v>
      </c>
      <c r="E502" s="92" t="s">
        <v>4017</v>
      </c>
      <c r="F502" s="89">
        <v>16</v>
      </c>
      <c r="G502" s="90"/>
      <c r="H502" s="91">
        <f t="shared" si="10"/>
        <v>0</v>
      </c>
    </row>
    <row r="503" spans="1:8" ht="31.2" hidden="1" x14ac:dyDescent="0.3">
      <c r="A503" s="86">
        <v>74</v>
      </c>
      <c r="B503" s="87" t="s">
        <v>5590</v>
      </c>
      <c r="C503" s="88" t="s">
        <v>5591</v>
      </c>
      <c r="D503" s="88" t="s">
        <v>5592</v>
      </c>
      <c r="E503" s="92" t="s">
        <v>4017</v>
      </c>
      <c r="F503" s="89">
        <v>50</v>
      </c>
      <c r="G503" s="90"/>
      <c r="H503" s="91">
        <f t="shared" si="10"/>
        <v>0</v>
      </c>
    </row>
    <row r="504" spans="1:8" hidden="1" x14ac:dyDescent="0.3">
      <c r="A504" s="86">
        <v>75</v>
      </c>
      <c r="B504" s="87" t="s">
        <v>5593</v>
      </c>
      <c r="C504" s="88" t="s">
        <v>5594</v>
      </c>
      <c r="D504" s="88" t="s">
        <v>5595</v>
      </c>
      <c r="E504" s="88" t="s">
        <v>5596</v>
      </c>
      <c r="F504" s="89">
        <v>207</v>
      </c>
      <c r="G504" s="90"/>
      <c r="H504" s="91">
        <f t="shared" si="10"/>
        <v>0</v>
      </c>
    </row>
    <row r="505" spans="1:8" ht="21" hidden="1" customHeight="1" x14ac:dyDescent="0.3">
      <c r="A505" s="75" t="s">
        <v>5597</v>
      </c>
      <c r="B505" s="76" t="s">
        <v>5598</v>
      </c>
      <c r="C505" s="75"/>
      <c r="D505" s="75"/>
      <c r="E505" s="75"/>
      <c r="F505" s="77">
        <f>SUM(F506:F800)</f>
        <v>11315</v>
      </c>
      <c r="G505" s="90"/>
      <c r="H505" s="91">
        <f t="shared" si="10"/>
        <v>0</v>
      </c>
    </row>
    <row r="506" spans="1:8" hidden="1" x14ac:dyDescent="0.3">
      <c r="A506" s="86">
        <v>1</v>
      </c>
      <c r="B506" s="88" t="s">
        <v>5599</v>
      </c>
      <c r="C506" s="88" t="s">
        <v>5600</v>
      </c>
      <c r="D506" s="88" t="s">
        <v>5601</v>
      </c>
      <c r="E506" s="88" t="s">
        <v>5602</v>
      </c>
      <c r="F506" s="89">
        <v>1</v>
      </c>
      <c r="G506" s="90"/>
      <c r="H506" s="91">
        <f t="shared" si="10"/>
        <v>0</v>
      </c>
    </row>
    <row r="507" spans="1:8" ht="31.2" hidden="1" x14ac:dyDescent="0.3">
      <c r="A507" s="86">
        <v>2</v>
      </c>
      <c r="B507" s="88" t="s">
        <v>5603</v>
      </c>
      <c r="C507" s="88" t="s">
        <v>5604</v>
      </c>
      <c r="D507" s="92" t="s">
        <v>4017</v>
      </c>
      <c r="E507" s="88" t="s">
        <v>5605</v>
      </c>
      <c r="F507" s="89">
        <v>2</v>
      </c>
      <c r="G507" s="90"/>
      <c r="H507" s="91">
        <f t="shared" si="10"/>
        <v>0</v>
      </c>
    </row>
    <row r="508" spans="1:8" hidden="1" x14ac:dyDescent="0.3">
      <c r="A508" s="86">
        <v>3</v>
      </c>
      <c r="B508" s="88" t="s">
        <v>5606</v>
      </c>
      <c r="C508" s="88" t="s">
        <v>5607</v>
      </c>
      <c r="D508" s="88" t="s">
        <v>5608</v>
      </c>
      <c r="E508" s="88" t="s">
        <v>5609</v>
      </c>
      <c r="F508" s="89">
        <v>2</v>
      </c>
      <c r="G508" s="90"/>
      <c r="H508" s="91">
        <f t="shared" si="10"/>
        <v>0</v>
      </c>
    </row>
    <row r="509" spans="1:8" hidden="1" x14ac:dyDescent="0.3">
      <c r="A509" s="86">
        <v>4</v>
      </c>
      <c r="B509" s="88" t="s">
        <v>5610</v>
      </c>
      <c r="C509" s="88" t="s">
        <v>5611</v>
      </c>
      <c r="D509" s="88" t="s">
        <v>5612</v>
      </c>
      <c r="E509" s="88" t="s">
        <v>4078</v>
      </c>
      <c r="F509" s="89">
        <v>3</v>
      </c>
      <c r="G509" s="90"/>
      <c r="H509" s="91">
        <f t="shared" si="10"/>
        <v>0</v>
      </c>
    </row>
    <row r="510" spans="1:8" hidden="1" x14ac:dyDescent="0.3">
      <c r="A510" s="86">
        <v>5</v>
      </c>
      <c r="B510" s="88" t="s">
        <v>5613</v>
      </c>
      <c r="C510" s="88" t="s">
        <v>5614</v>
      </c>
      <c r="D510" s="92" t="s">
        <v>4017</v>
      </c>
      <c r="E510" s="88" t="s">
        <v>5615</v>
      </c>
      <c r="F510" s="89">
        <v>2</v>
      </c>
      <c r="G510" s="90"/>
      <c r="H510" s="91">
        <f t="shared" si="10"/>
        <v>0</v>
      </c>
    </row>
    <row r="511" spans="1:8" ht="31.2" hidden="1" x14ac:dyDescent="0.3">
      <c r="A511" s="86">
        <v>6</v>
      </c>
      <c r="B511" s="88" t="s">
        <v>5616</v>
      </c>
      <c r="C511" s="88" t="s">
        <v>5617</v>
      </c>
      <c r="D511" s="88" t="s">
        <v>5618</v>
      </c>
      <c r="E511" s="88" t="s">
        <v>5619</v>
      </c>
      <c r="F511" s="89">
        <v>4</v>
      </c>
      <c r="G511" s="90"/>
      <c r="H511" s="91">
        <f t="shared" si="10"/>
        <v>0</v>
      </c>
    </row>
    <row r="512" spans="1:8" hidden="1" x14ac:dyDescent="0.3">
      <c r="A512" s="86">
        <v>7</v>
      </c>
      <c r="B512" s="88" t="s">
        <v>5620</v>
      </c>
      <c r="C512" s="88" t="s">
        <v>5621</v>
      </c>
      <c r="D512" s="92" t="s">
        <v>4017</v>
      </c>
      <c r="E512" s="88" t="s">
        <v>5622</v>
      </c>
      <c r="F512" s="89">
        <v>1</v>
      </c>
      <c r="G512" s="90"/>
      <c r="H512" s="91">
        <f t="shared" si="10"/>
        <v>0</v>
      </c>
    </row>
    <row r="513" spans="1:8" hidden="1" x14ac:dyDescent="0.3">
      <c r="A513" s="86">
        <v>8</v>
      </c>
      <c r="B513" s="88" t="s">
        <v>5623</v>
      </c>
      <c r="C513" s="88" t="s">
        <v>5624</v>
      </c>
      <c r="D513" s="88" t="s">
        <v>5625</v>
      </c>
      <c r="E513" s="88" t="s">
        <v>5626</v>
      </c>
      <c r="F513" s="89">
        <v>1</v>
      </c>
      <c r="G513" s="90"/>
      <c r="H513" s="91">
        <f t="shared" si="10"/>
        <v>0</v>
      </c>
    </row>
    <row r="514" spans="1:8" hidden="1" x14ac:dyDescent="0.3">
      <c r="A514" s="86">
        <v>9</v>
      </c>
      <c r="B514" s="88" t="s">
        <v>5627</v>
      </c>
      <c r="C514" s="88" t="s">
        <v>5628</v>
      </c>
      <c r="D514" s="88" t="s">
        <v>5629</v>
      </c>
      <c r="E514" s="88" t="s">
        <v>5630</v>
      </c>
      <c r="F514" s="89">
        <v>3</v>
      </c>
      <c r="G514" s="90"/>
      <c r="H514" s="91">
        <f t="shared" si="10"/>
        <v>0</v>
      </c>
    </row>
    <row r="515" spans="1:8" ht="31.2" hidden="1" x14ac:dyDescent="0.3">
      <c r="A515" s="86">
        <v>10</v>
      </c>
      <c r="B515" s="88" t="s">
        <v>5631</v>
      </c>
      <c r="C515" s="88" t="s">
        <v>5632</v>
      </c>
      <c r="D515" s="88" t="s">
        <v>5633</v>
      </c>
      <c r="E515" s="88" t="s">
        <v>5634</v>
      </c>
      <c r="F515" s="89">
        <v>3</v>
      </c>
      <c r="G515" s="90"/>
      <c r="H515" s="91">
        <f t="shared" si="10"/>
        <v>0</v>
      </c>
    </row>
    <row r="516" spans="1:8" hidden="1" x14ac:dyDescent="0.3">
      <c r="A516" s="86">
        <v>11</v>
      </c>
      <c r="B516" s="88" t="s">
        <v>5635</v>
      </c>
      <c r="C516" s="88" t="s">
        <v>5636</v>
      </c>
      <c r="D516" s="88" t="s">
        <v>5637</v>
      </c>
      <c r="E516" s="88" t="s">
        <v>5638</v>
      </c>
      <c r="F516" s="89">
        <v>1</v>
      </c>
      <c r="G516" s="90"/>
      <c r="H516" s="91">
        <f t="shared" si="10"/>
        <v>0</v>
      </c>
    </row>
    <row r="517" spans="1:8" hidden="1" x14ac:dyDescent="0.3">
      <c r="A517" s="86">
        <v>12</v>
      </c>
      <c r="B517" s="88" t="s">
        <v>5639</v>
      </c>
      <c r="C517" s="88" t="s">
        <v>5640</v>
      </c>
      <c r="D517" s="88" t="s">
        <v>5641</v>
      </c>
      <c r="E517" s="88" t="s">
        <v>5642</v>
      </c>
      <c r="F517" s="89">
        <v>1</v>
      </c>
      <c r="G517" s="90"/>
      <c r="H517" s="91">
        <f t="shared" si="10"/>
        <v>0</v>
      </c>
    </row>
    <row r="518" spans="1:8" ht="31.2" hidden="1" x14ac:dyDescent="0.3">
      <c r="A518" s="86">
        <v>13</v>
      </c>
      <c r="B518" s="88" t="s">
        <v>5643</v>
      </c>
      <c r="C518" s="88" t="s">
        <v>5644</v>
      </c>
      <c r="D518" s="88" t="s">
        <v>5645</v>
      </c>
      <c r="E518" s="88" t="s">
        <v>5646</v>
      </c>
      <c r="F518" s="89">
        <v>1</v>
      </c>
      <c r="G518" s="90"/>
      <c r="H518" s="91">
        <f t="shared" ref="H518:H581" si="11">G518*50%</f>
        <v>0</v>
      </c>
    </row>
    <row r="519" spans="1:8" hidden="1" x14ac:dyDescent="0.3">
      <c r="A519" s="86">
        <v>14</v>
      </c>
      <c r="B519" s="88" t="s">
        <v>5647</v>
      </c>
      <c r="C519" s="88" t="s">
        <v>5648</v>
      </c>
      <c r="D519" s="88" t="s">
        <v>5649</v>
      </c>
      <c r="E519" s="88" t="s">
        <v>5650</v>
      </c>
      <c r="F519" s="89">
        <v>6</v>
      </c>
      <c r="G519" s="90"/>
      <c r="H519" s="91">
        <f t="shared" si="11"/>
        <v>0</v>
      </c>
    </row>
    <row r="520" spans="1:8" hidden="1" x14ac:dyDescent="0.3">
      <c r="A520" s="86">
        <v>15</v>
      </c>
      <c r="B520" s="88" t="s">
        <v>5651</v>
      </c>
      <c r="C520" s="88" t="s">
        <v>5652</v>
      </c>
      <c r="D520" s="88" t="s">
        <v>5653</v>
      </c>
      <c r="E520" s="88" t="s">
        <v>5654</v>
      </c>
      <c r="F520" s="89">
        <v>2</v>
      </c>
      <c r="G520" s="90"/>
      <c r="H520" s="91">
        <f t="shared" si="11"/>
        <v>0</v>
      </c>
    </row>
    <row r="521" spans="1:8" hidden="1" x14ac:dyDescent="0.3">
      <c r="A521" s="86">
        <v>16</v>
      </c>
      <c r="B521" s="88" t="s">
        <v>5655</v>
      </c>
      <c r="C521" s="88" t="s">
        <v>5656</v>
      </c>
      <c r="D521" s="88" t="s">
        <v>5657</v>
      </c>
      <c r="E521" s="88" t="s">
        <v>5658</v>
      </c>
      <c r="F521" s="89">
        <v>2</v>
      </c>
      <c r="G521" s="90"/>
      <c r="H521" s="91">
        <f t="shared" si="11"/>
        <v>0</v>
      </c>
    </row>
    <row r="522" spans="1:8" ht="31.2" hidden="1" x14ac:dyDescent="0.3">
      <c r="A522" s="86">
        <v>17</v>
      </c>
      <c r="B522" s="88" t="s">
        <v>5659</v>
      </c>
      <c r="C522" s="88" t="s">
        <v>5660</v>
      </c>
      <c r="D522" s="88" t="s">
        <v>5661</v>
      </c>
      <c r="E522" s="88" t="s">
        <v>5662</v>
      </c>
      <c r="F522" s="89">
        <v>1</v>
      </c>
      <c r="G522" s="90"/>
      <c r="H522" s="91">
        <f t="shared" si="11"/>
        <v>0</v>
      </c>
    </row>
    <row r="523" spans="1:8" hidden="1" x14ac:dyDescent="0.3">
      <c r="A523" s="86">
        <v>18</v>
      </c>
      <c r="B523" s="88" t="s">
        <v>5663</v>
      </c>
      <c r="C523" s="88" t="s">
        <v>5664</v>
      </c>
      <c r="D523" s="88" t="s">
        <v>5665</v>
      </c>
      <c r="E523" s="88" t="s">
        <v>5666</v>
      </c>
      <c r="F523" s="89">
        <v>1</v>
      </c>
      <c r="G523" s="90"/>
      <c r="H523" s="91">
        <f t="shared" si="11"/>
        <v>0</v>
      </c>
    </row>
    <row r="524" spans="1:8" hidden="1" x14ac:dyDescent="0.3">
      <c r="A524" s="86">
        <v>19</v>
      </c>
      <c r="B524" s="88" t="s">
        <v>5667</v>
      </c>
      <c r="C524" s="88" t="s">
        <v>5668</v>
      </c>
      <c r="D524" s="88" t="s">
        <v>5669</v>
      </c>
      <c r="E524" s="88" t="s">
        <v>5670</v>
      </c>
      <c r="F524" s="89">
        <v>2</v>
      </c>
      <c r="G524" s="90"/>
      <c r="H524" s="91">
        <f t="shared" si="11"/>
        <v>0</v>
      </c>
    </row>
    <row r="525" spans="1:8" ht="31.2" hidden="1" x14ac:dyDescent="0.3">
      <c r="A525" s="86">
        <v>20</v>
      </c>
      <c r="B525" s="88" t="s">
        <v>5671</v>
      </c>
      <c r="C525" s="88" t="s">
        <v>5672</v>
      </c>
      <c r="D525" s="88" t="s">
        <v>4272</v>
      </c>
      <c r="E525" s="88" t="s">
        <v>5673</v>
      </c>
      <c r="F525" s="89">
        <v>3</v>
      </c>
      <c r="G525" s="90"/>
      <c r="H525" s="91">
        <f t="shared" si="11"/>
        <v>0</v>
      </c>
    </row>
    <row r="526" spans="1:8" hidden="1" x14ac:dyDescent="0.3">
      <c r="A526" s="86">
        <v>21</v>
      </c>
      <c r="B526" s="88" t="s">
        <v>5674</v>
      </c>
      <c r="C526" s="88" t="s">
        <v>5675</v>
      </c>
      <c r="D526" s="88" t="s">
        <v>5676</v>
      </c>
      <c r="E526" s="88" t="s">
        <v>5677</v>
      </c>
      <c r="F526" s="89">
        <v>10</v>
      </c>
      <c r="G526" s="90"/>
      <c r="H526" s="91">
        <f t="shared" si="11"/>
        <v>0</v>
      </c>
    </row>
    <row r="527" spans="1:8" hidden="1" x14ac:dyDescent="0.3">
      <c r="A527" s="86">
        <v>22</v>
      </c>
      <c r="B527" s="88" t="s">
        <v>5678</v>
      </c>
      <c r="C527" s="88" t="s">
        <v>5679</v>
      </c>
      <c r="D527" s="88" t="s">
        <v>5680</v>
      </c>
      <c r="E527" s="88" t="s">
        <v>5681</v>
      </c>
      <c r="F527" s="89">
        <v>6</v>
      </c>
      <c r="G527" s="90"/>
      <c r="H527" s="91">
        <f t="shared" si="11"/>
        <v>0</v>
      </c>
    </row>
    <row r="528" spans="1:8" hidden="1" x14ac:dyDescent="0.3">
      <c r="A528" s="86">
        <v>23</v>
      </c>
      <c r="B528" s="88" t="s">
        <v>5682</v>
      </c>
      <c r="C528" s="88" t="s">
        <v>5683</v>
      </c>
      <c r="D528" s="88" t="s">
        <v>5684</v>
      </c>
      <c r="E528" s="88" t="s">
        <v>5685</v>
      </c>
      <c r="F528" s="89">
        <v>8</v>
      </c>
      <c r="G528" s="90"/>
      <c r="H528" s="91">
        <f t="shared" si="11"/>
        <v>0</v>
      </c>
    </row>
    <row r="529" spans="1:8" hidden="1" x14ac:dyDescent="0.3">
      <c r="A529" s="86">
        <v>24</v>
      </c>
      <c r="B529" s="88" t="s">
        <v>5686</v>
      </c>
      <c r="C529" s="88" t="s">
        <v>5687</v>
      </c>
      <c r="D529" s="88" t="s">
        <v>5688</v>
      </c>
      <c r="E529" s="88" t="s">
        <v>5689</v>
      </c>
      <c r="F529" s="89">
        <v>2</v>
      </c>
      <c r="G529" s="90"/>
      <c r="H529" s="91">
        <f t="shared" si="11"/>
        <v>0</v>
      </c>
    </row>
    <row r="530" spans="1:8" hidden="1" x14ac:dyDescent="0.3">
      <c r="A530" s="86">
        <v>25</v>
      </c>
      <c r="B530" s="88" t="s">
        <v>5690</v>
      </c>
      <c r="C530" s="88" t="s">
        <v>5691</v>
      </c>
      <c r="D530" s="92" t="s">
        <v>4017</v>
      </c>
      <c r="E530" s="88" t="s">
        <v>5692</v>
      </c>
      <c r="F530" s="89">
        <v>3</v>
      </c>
      <c r="G530" s="90"/>
      <c r="H530" s="91">
        <f t="shared" si="11"/>
        <v>0</v>
      </c>
    </row>
    <row r="531" spans="1:8" hidden="1" x14ac:dyDescent="0.3">
      <c r="A531" s="86">
        <v>26</v>
      </c>
      <c r="B531" s="88" t="s">
        <v>5693</v>
      </c>
      <c r="C531" s="88" t="s">
        <v>5694</v>
      </c>
      <c r="D531" s="92" t="s">
        <v>4017</v>
      </c>
      <c r="E531" s="88" t="s">
        <v>5692</v>
      </c>
      <c r="F531" s="89">
        <v>2</v>
      </c>
      <c r="G531" s="90"/>
      <c r="H531" s="91">
        <f t="shared" si="11"/>
        <v>0</v>
      </c>
    </row>
    <row r="532" spans="1:8" hidden="1" x14ac:dyDescent="0.3">
      <c r="A532" s="86">
        <v>27</v>
      </c>
      <c r="B532" s="88" t="s">
        <v>5695</v>
      </c>
      <c r="C532" s="88" t="s">
        <v>5696</v>
      </c>
      <c r="D532" s="88" t="s">
        <v>5697</v>
      </c>
      <c r="E532" s="88" t="s">
        <v>5698</v>
      </c>
      <c r="F532" s="89">
        <v>4</v>
      </c>
      <c r="G532" s="90"/>
      <c r="H532" s="91">
        <f t="shared" si="11"/>
        <v>0</v>
      </c>
    </row>
    <row r="533" spans="1:8" hidden="1" x14ac:dyDescent="0.3">
      <c r="A533" s="86">
        <v>28</v>
      </c>
      <c r="B533" s="88" t="s">
        <v>5699</v>
      </c>
      <c r="C533" s="88" t="s">
        <v>5700</v>
      </c>
      <c r="D533" s="88" t="s">
        <v>5701</v>
      </c>
      <c r="E533" s="88" t="s">
        <v>5702</v>
      </c>
      <c r="F533" s="89">
        <v>1</v>
      </c>
      <c r="G533" s="90"/>
      <c r="H533" s="91">
        <f t="shared" si="11"/>
        <v>0</v>
      </c>
    </row>
    <row r="534" spans="1:8" hidden="1" x14ac:dyDescent="0.3">
      <c r="A534" s="86">
        <v>29</v>
      </c>
      <c r="B534" s="88" t="s">
        <v>5703</v>
      </c>
      <c r="C534" s="88" t="s">
        <v>5704</v>
      </c>
      <c r="D534" s="88" t="s">
        <v>5705</v>
      </c>
      <c r="E534" s="88" t="s">
        <v>5706</v>
      </c>
      <c r="F534" s="89">
        <v>3</v>
      </c>
      <c r="G534" s="90"/>
      <c r="H534" s="91">
        <f t="shared" si="11"/>
        <v>0</v>
      </c>
    </row>
    <row r="535" spans="1:8" hidden="1" x14ac:dyDescent="0.3">
      <c r="A535" s="86">
        <v>30</v>
      </c>
      <c r="B535" s="88" t="s">
        <v>5707</v>
      </c>
      <c r="C535" s="88" t="s">
        <v>5708</v>
      </c>
      <c r="D535" s="88" t="s">
        <v>5709</v>
      </c>
      <c r="E535" s="88" t="s">
        <v>5710</v>
      </c>
      <c r="F535" s="89">
        <v>5</v>
      </c>
      <c r="G535" s="90"/>
      <c r="H535" s="91">
        <f t="shared" si="11"/>
        <v>0</v>
      </c>
    </row>
    <row r="536" spans="1:8" ht="31.2" hidden="1" x14ac:dyDescent="0.3">
      <c r="A536" s="86">
        <v>31</v>
      </c>
      <c r="B536" s="88" t="s">
        <v>5711</v>
      </c>
      <c r="C536" s="88" t="s">
        <v>5712</v>
      </c>
      <c r="D536" s="88" t="s">
        <v>5713</v>
      </c>
      <c r="E536" s="88" t="s">
        <v>5714</v>
      </c>
      <c r="F536" s="89">
        <v>8</v>
      </c>
      <c r="G536" s="90"/>
      <c r="H536" s="91">
        <f t="shared" si="11"/>
        <v>0</v>
      </c>
    </row>
    <row r="537" spans="1:8" hidden="1" x14ac:dyDescent="0.3">
      <c r="A537" s="86">
        <v>32</v>
      </c>
      <c r="B537" s="88" t="s">
        <v>5715</v>
      </c>
      <c r="C537" s="88" t="s">
        <v>5716</v>
      </c>
      <c r="D537" s="88" t="s">
        <v>5717</v>
      </c>
      <c r="E537" s="88" t="s">
        <v>5718</v>
      </c>
      <c r="F537" s="89">
        <v>4</v>
      </c>
      <c r="G537" s="90"/>
      <c r="H537" s="91">
        <f t="shared" si="11"/>
        <v>0</v>
      </c>
    </row>
    <row r="538" spans="1:8" hidden="1" x14ac:dyDescent="0.3">
      <c r="A538" s="86">
        <v>33</v>
      </c>
      <c r="B538" s="88" t="s">
        <v>5719</v>
      </c>
      <c r="C538" s="88" t="s">
        <v>5720</v>
      </c>
      <c r="D538" s="88" t="s">
        <v>4143</v>
      </c>
      <c r="E538" s="88" t="s">
        <v>4144</v>
      </c>
      <c r="F538" s="89">
        <v>2</v>
      </c>
      <c r="G538" s="90"/>
      <c r="H538" s="91">
        <f t="shared" si="11"/>
        <v>0</v>
      </c>
    </row>
    <row r="539" spans="1:8" hidden="1" x14ac:dyDescent="0.3">
      <c r="A539" s="86">
        <v>34</v>
      </c>
      <c r="B539" s="88" t="s">
        <v>5721</v>
      </c>
      <c r="C539" s="88" t="s">
        <v>5722</v>
      </c>
      <c r="D539" s="88" t="s">
        <v>5723</v>
      </c>
      <c r="E539" s="88" t="s">
        <v>5724</v>
      </c>
      <c r="F539" s="89">
        <v>4</v>
      </c>
      <c r="G539" s="90"/>
      <c r="H539" s="91">
        <f t="shared" si="11"/>
        <v>0</v>
      </c>
    </row>
    <row r="540" spans="1:8" hidden="1" x14ac:dyDescent="0.3">
      <c r="A540" s="86">
        <v>35</v>
      </c>
      <c r="B540" s="88" t="s">
        <v>5725</v>
      </c>
      <c r="C540" s="88" t="s">
        <v>5726</v>
      </c>
      <c r="D540" s="88" t="s">
        <v>5727</v>
      </c>
      <c r="E540" s="88" t="s">
        <v>5728</v>
      </c>
      <c r="F540" s="89">
        <v>2</v>
      </c>
      <c r="G540" s="90"/>
      <c r="H540" s="91">
        <f t="shared" si="11"/>
        <v>0</v>
      </c>
    </row>
    <row r="541" spans="1:8" hidden="1" x14ac:dyDescent="0.3">
      <c r="A541" s="86">
        <v>36</v>
      </c>
      <c r="B541" s="88" t="s">
        <v>5729</v>
      </c>
      <c r="C541" s="88" t="s">
        <v>5730</v>
      </c>
      <c r="D541" s="88" t="s">
        <v>5731</v>
      </c>
      <c r="E541" s="88" t="s">
        <v>5732</v>
      </c>
      <c r="F541" s="89">
        <v>4</v>
      </c>
      <c r="G541" s="90"/>
      <c r="H541" s="91">
        <f t="shared" si="11"/>
        <v>0</v>
      </c>
    </row>
    <row r="542" spans="1:8" hidden="1" x14ac:dyDescent="0.3">
      <c r="A542" s="86">
        <v>37</v>
      </c>
      <c r="B542" s="88" t="s">
        <v>5733</v>
      </c>
      <c r="C542" s="88" t="s">
        <v>5734</v>
      </c>
      <c r="D542" s="88" t="s">
        <v>5735</v>
      </c>
      <c r="E542" s="88" t="s">
        <v>5736</v>
      </c>
      <c r="F542" s="89">
        <v>4</v>
      </c>
      <c r="G542" s="90"/>
      <c r="H542" s="91">
        <f t="shared" si="11"/>
        <v>0</v>
      </c>
    </row>
    <row r="543" spans="1:8" ht="31.2" hidden="1" x14ac:dyDescent="0.3">
      <c r="A543" s="86">
        <v>38</v>
      </c>
      <c r="B543" s="88" t="s">
        <v>5737</v>
      </c>
      <c r="C543" s="88" t="s">
        <v>5738</v>
      </c>
      <c r="D543" s="88" t="s">
        <v>5739</v>
      </c>
      <c r="E543" s="88" t="s">
        <v>5740</v>
      </c>
      <c r="F543" s="89">
        <v>4</v>
      </c>
      <c r="G543" s="90"/>
      <c r="H543" s="91">
        <f t="shared" si="11"/>
        <v>0</v>
      </c>
    </row>
    <row r="544" spans="1:8" ht="31.2" hidden="1" x14ac:dyDescent="0.3">
      <c r="A544" s="86">
        <v>39</v>
      </c>
      <c r="B544" s="88" t="s">
        <v>5741</v>
      </c>
      <c r="C544" s="88" t="s">
        <v>5742</v>
      </c>
      <c r="D544" s="88" t="s">
        <v>5743</v>
      </c>
      <c r="E544" s="88" t="s">
        <v>5744</v>
      </c>
      <c r="F544" s="89">
        <v>1</v>
      </c>
      <c r="G544" s="90"/>
      <c r="H544" s="91">
        <f t="shared" si="11"/>
        <v>0</v>
      </c>
    </row>
    <row r="545" spans="1:8" hidden="1" x14ac:dyDescent="0.3">
      <c r="A545" s="86">
        <v>40</v>
      </c>
      <c r="B545" s="88" t="s">
        <v>5745</v>
      </c>
      <c r="C545" s="88" t="s">
        <v>5746</v>
      </c>
      <c r="D545" s="88" t="s">
        <v>5747</v>
      </c>
      <c r="E545" s="88" t="s">
        <v>5748</v>
      </c>
      <c r="F545" s="89">
        <v>3</v>
      </c>
      <c r="G545" s="90"/>
      <c r="H545" s="91">
        <f t="shared" si="11"/>
        <v>0</v>
      </c>
    </row>
    <row r="546" spans="1:8" hidden="1" x14ac:dyDescent="0.3">
      <c r="A546" s="86">
        <v>41</v>
      </c>
      <c r="B546" s="88" t="s">
        <v>5749</v>
      </c>
      <c r="C546" s="88" t="s">
        <v>5750</v>
      </c>
      <c r="D546" s="88" t="s">
        <v>5751</v>
      </c>
      <c r="E546" s="88" t="s">
        <v>5752</v>
      </c>
      <c r="F546" s="89">
        <v>3</v>
      </c>
      <c r="G546" s="90"/>
      <c r="H546" s="91">
        <f t="shared" si="11"/>
        <v>0</v>
      </c>
    </row>
    <row r="547" spans="1:8" hidden="1" x14ac:dyDescent="0.3">
      <c r="A547" s="86">
        <v>42</v>
      </c>
      <c r="B547" s="88" t="s">
        <v>5753</v>
      </c>
      <c r="C547" s="88" t="s">
        <v>5754</v>
      </c>
      <c r="D547" s="88" t="s">
        <v>5755</v>
      </c>
      <c r="E547" s="88" t="s">
        <v>5756</v>
      </c>
      <c r="F547" s="89">
        <v>4</v>
      </c>
      <c r="G547" s="90"/>
      <c r="H547" s="91">
        <f t="shared" si="11"/>
        <v>0</v>
      </c>
    </row>
    <row r="548" spans="1:8" ht="31.2" hidden="1" x14ac:dyDescent="0.3">
      <c r="A548" s="86">
        <v>43</v>
      </c>
      <c r="B548" s="88" t="s">
        <v>5757</v>
      </c>
      <c r="C548" s="88" t="s">
        <v>5758</v>
      </c>
      <c r="D548" s="88" t="s">
        <v>5759</v>
      </c>
      <c r="E548" s="88" t="s">
        <v>5760</v>
      </c>
      <c r="F548" s="89">
        <v>16</v>
      </c>
      <c r="G548" s="90"/>
      <c r="H548" s="91">
        <f t="shared" si="11"/>
        <v>0</v>
      </c>
    </row>
    <row r="549" spans="1:8" hidden="1" x14ac:dyDescent="0.3">
      <c r="A549" s="86">
        <v>44</v>
      </c>
      <c r="B549" s="88" t="s">
        <v>5761</v>
      </c>
      <c r="C549" s="88" t="s">
        <v>5762</v>
      </c>
      <c r="D549" s="88" t="s">
        <v>5763</v>
      </c>
      <c r="E549" s="88" t="s">
        <v>5764</v>
      </c>
      <c r="F549" s="89">
        <v>4</v>
      </c>
      <c r="G549" s="90"/>
      <c r="H549" s="91">
        <f t="shared" si="11"/>
        <v>0</v>
      </c>
    </row>
    <row r="550" spans="1:8" ht="31.2" hidden="1" x14ac:dyDescent="0.3">
      <c r="A550" s="86">
        <v>45</v>
      </c>
      <c r="B550" s="88" t="s">
        <v>5765</v>
      </c>
      <c r="C550" s="88" t="s">
        <v>5766</v>
      </c>
      <c r="D550" s="88" t="s">
        <v>5767</v>
      </c>
      <c r="E550" s="88" t="s">
        <v>5768</v>
      </c>
      <c r="F550" s="89">
        <v>4</v>
      </c>
      <c r="G550" s="90"/>
      <c r="H550" s="91">
        <f t="shared" si="11"/>
        <v>0</v>
      </c>
    </row>
    <row r="551" spans="1:8" hidden="1" x14ac:dyDescent="0.3">
      <c r="A551" s="86">
        <v>46</v>
      </c>
      <c r="B551" s="88" t="s">
        <v>5769</v>
      </c>
      <c r="C551" s="88" t="s">
        <v>5770</v>
      </c>
      <c r="D551" s="88" t="s">
        <v>5771</v>
      </c>
      <c r="E551" s="88" t="s">
        <v>5772</v>
      </c>
      <c r="F551" s="89">
        <v>1</v>
      </c>
      <c r="G551" s="90"/>
      <c r="H551" s="91">
        <f t="shared" si="11"/>
        <v>0</v>
      </c>
    </row>
    <row r="552" spans="1:8" hidden="1" x14ac:dyDescent="0.3">
      <c r="A552" s="86">
        <v>47</v>
      </c>
      <c r="B552" s="88" t="s">
        <v>5773</v>
      </c>
      <c r="C552" s="88" t="s">
        <v>5774</v>
      </c>
      <c r="D552" s="88" t="s">
        <v>5775</v>
      </c>
      <c r="E552" s="88" t="s">
        <v>5776</v>
      </c>
      <c r="F552" s="89">
        <v>8</v>
      </c>
      <c r="G552" s="90"/>
      <c r="H552" s="91">
        <f t="shared" si="11"/>
        <v>0</v>
      </c>
    </row>
    <row r="553" spans="1:8" ht="31.2" hidden="1" x14ac:dyDescent="0.3">
      <c r="A553" s="86">
        <v>48</v>
      </c>
      <c r="B553" s="88" t="s">
        <v>5777</v>
      </c>
      <c r="C553" s="88" t="s">
        <v>5778</v>
      </c>
      <c r="D553" s="88" t="s">
        <v>5779</v>
      </c>
      <c r="E553" s="88" t="s">
        <v>5780</v>
      </c>
      <c r="F553" s="89">
        <v>1</v>
      </c>
      <c r="G553" s="90"/>
      <c r="H553" s="91">
        <f t="shared" si="11"/>
        <v>0</v>
      </c>
    </row>
    <row r="554" spans="1:8" hidden="1" x14ac:dyDescent="0.3">
      <c r="A554" s="86">
        <v>49</v>
      </c>
      <c r="B554" s="88" t="s">
        <v>5781</v>
      </c>
      <c r="C554" s="88" t="s">
        <v>5782</v>
      </c>
      <c r="D554" s="88" t="s">
        <v>5783</v>
      </c>
      <c r="E554" s="88" t="s">
        <v>5784</v>
      </c>
      <c r="F554" s="89">
        <v>20</v>
      </c>
      <c r="G554" s="90"/>
      <c r="H554" s="91">
        <f t="shared" si="11"/>
        <v>0</v>
      </c>
    </row>
    <row r="555" spans="1:8" ht="31.2" hidden="1" x14ac:dyDescent="0.3">
      <c r="A555" s="86">
        <v>50</v>
      </c>
      <c r="B555" s="88" t="s">
        <v>5785</v>
      </c>
      <c r="C555" s="88" t="s">
        <v>5786</v>
      </c>
      <c r="D555" s="88" t="s">
        <v>5787</v>
      </c>
      <c r="E555" s="88" t="s">
        <v>5788</v>
      </c>
      <c r="F555" s="89">
        <v>5</v>
      </c>
      <c r="G555" s="90"/>
      <c r="H555" s="91">
        <f t="shared" si="11"/>
        <v>0</v>
      </c>
    </row>
    <row r="556" spans="1:8" ht="31.2" hidden="1" x14ac:dyDescent="0.3">
      <c r="A556" s="86">
        <v>51</v>
      </c>
      <c r="B556" s="88" t="s">
        <v>5789</v>
      </c>
      <c r="C556" s="88" t="s">
        <v>5790</v>
      </c>
      <c r="D556" s="88" t="s">
        <v>5791</v>
      </c>
      <c r="E556" s="88" t="s">
        <v>5792</v>
      </c>
      <c r="F556" s="89">
        <v>3</v>
      </c>
      <c r="G556" s="90"/>
      <c r="H556" s="91">
        <f t="shared" si="11"/>
        <v>0</v>
      </c>
    </row>
    <row r="557" spans="1:8" hidden="1" x14ac:dyDescent="0.3">
      <c r="A557" s="86">
        <v>52</v>
      </c>
      <c r="B557" s="88" t="s">
        <v>5793</v>
      </c>
      <c r="C557" s="88" t="s">
        <v>5794</v>
      </c>
      <c r="D557" s="88" t="s">
        <v>5795</v>
      </c>
      <c r="E557" s="88" t="s">
        <v>5796</v>
      </c>
      <c r="F557" s="89">
        <v>1</v>
      </c>
      <c r="G557" s="90"/>
      <c r="H557" s="91">
        <f t="shared" si="11"/>
        <v>0</v>
      </c>
    </row>
    <row r="558" spans="1:8" hidden="1" x14ac:dyDescent="0.3">
      <c r="A558" s="86">
        <v>53</v>
      </c>
      <c r="B558" s="88" t="s">
        <v>5797</v>
      </c>
      <c r="C558" s="88" t="s">
        <v>5798</v>
      </c>
      <c r="D558" s="88" t="s">
        <v>5799</v>
      </c>
      <c r="E558" s="88" t="s">
        <v>5800</v>
      </c>
      <c r="F558" s="89">
        <v>16</v>
      </c>
      <c r="G558" s="90"/>
      <c r="H558" s="91">
        <f t="shared" si="11"/>
        <v>0</v>
      </c>
    </row>
    <row r="559" spans="1:8" hidden="1" x14ac:dyDescent="0.3">
      <c r="A559" s="86">
        <v>54</v>
      </c>
      <c r="B559" s="88" t="s">
        <v>5801</v>
      </c>
      <c r="C559" s="88" t="s">
        <v>5802</v>
      </c>
      <c r="D559" s="88" t="s">
        <v>5803</v>
      </c>
      <c r="E559" s="88" t="s">
        <v>5804</v>
      </c>
      <c r="F559" s="89">
        <v>1</v>
      </c>
      <c r="G559" s="90"/>
      <c r="H559" s="91">
        <f t="shared" si="11"/>
        <v>0</v>
      </c>
    </row>
    <row r="560" spans="1:8" hidden="1" x14ac:dyDescent="0.3">
      <c r="A560" s="86">
        <v>55</v>
      </c>
      <c r="B560" s="88" t="s">
        <v>5805</v>
      </c>
      <c r="C560" s="88" t="s">
        <v>5806</v>
      </c>
      <c r="D560" s="88" t="s">
        <v>5807</v>
      </c>
      <c r="E560" s="88" t="s">
        <v>5808</v>
      </c>
      <c r="F560" s="89">
        <v>7</v>
      </c>
      <c r="G560" s="90"/>
      <c r="H560" s="91">
        <f t="shared" si="11"/>
        <v>0</v>
      </c>
    </row>
    <row r="561" spans="1:8" ht="31.2" hidden="1" x14ac:dyDescent="0.3">
      <c r="A561" s="86">
        <v>56</v>
      </c>
      <c r="B561" s="88" t="s">
        <v>5809</v>
      </c>
      <c r="C561" s="88" t="s">
        <v>5810</v>
      </c>
      <c r="D561" s="88" t="s">
        <v>5811</v>
      </c>
      <c r="E561" s="88" t="s">
        <v>5812</v>
      </c>
      <c r="F561" s="89">
        <v>2</v>
      </c>
      <c r="G561" s="90"/>
      <c r="H561" s="91">
        <f t="shared" si="11"/>
        <v>0</v>
      </c>
    </row>
    <row r="562" spans="1:8" ht="31.2" hidden="1" x14ac:dyDescent="0.3">
      <c r="A562" s="86">
        <v>57</v>
      </c>
      <c r="B562" s="88" t="s">
        <v>5813</v>
      </c>
      <c r="C562" s="88" t="s">
        <v>5814</v>
      </c>
      <c r="D562" s="88" t="s">
        <v>5815</v>
      </c>
      <c r="E562" s="88" t="s">
        <v>5788</v>
      </c>
      <c r="F562" s="89">
        <v>8</v>
      </c>
      <c r="G562" s="90"/>
      <c r="H562" s="91">
        <f t="shared" si="11"/>
        <v>0</v>
      </c>
    </row>
    <row r="563" spans="1:8" hidden="1" x14ac:dyDescent="0.3">
      <c r="A563" s="86">
        <v>58</v>
      </c>
      <c r="B563" s="88" t="s">
        <v>5816</v>
      </c>
      <c r="C563" s="88" t="s">
        <v>5817</v>
      </c>
      <c r="D563" s="88" t="s">
        <v>5818</v>
      </c>
      <c r="E563" s="88" t="s">
        <v>5819</v>
      </c>
      <c r="F563" s="89">
        <v>7</v>
      </c>
      <c r="G563" s="90"/>
      <c r="H563" s="91">
        <f t="shared" si="11"/>
        <v>0</v>
      </c>
    </row>
    <row r="564" spans="1:8" hidden="1" x14ac:dyDescent="0.3">
      <c r="A564" s="86">
        <v>59</v>
      </c>
      <c r="B564" s="88" t="s">
        <v>5820</v>
      </c>
      <c r="C564" s="88" t="s">
        <v>5821</v>
      </c>
      <c r="D564" s="88" t="s">
        <v>5822</v>
      </c>
      <c r="E564" s="88" t="s">
        <v>5823</v>
      </c>
      <c r="F564" s="89">
        <v>2</v>
      </c>
      <c r="G564" s="90"/>
      <c r="H564" s="91">
        <f t="shared" si="11"/>
        <v>0</v>
      </c>
    </row>
    <row r="565" spans="1:8" hidden="1" x14ac:dyDescent="0.3">
      <c r="A565" s="86">
        <v>60</v>
      </c>
      <c r="B565" s="88" t="s">
        <v>5824</v>
      </c>
      <c r="C565" s="88" t="s">
        <v>5825</v>
      </c>
      <c r="D565" s="88" t="s">
        <v>5826</v>
      </c>
      <c r="E565" s="88" t="s">
        <v>5827</v>
      </c>
      <c r="F565" s="89">
        <v>5</v>
      </c>
      <c r="G565" s="90"/>
      <c r="H565" s="91">
        <f t="shared" si="11"/>
        <v>0</v>
      </c>
    </row>
    <row r="566" spans="1:8" hidden="1" x14ac:dyDescent="0.3">
      <c r="A566" s="86">
        <v>61</v>
      </c>
      <c r="B566" s="88" t="s">
        <v>5828</v>
      </c>
      <c r="C566" s="88" t="s">
        <v>5829</v>
      </c>
      <c r="D566" s="88" t="s">
        <v>5830</v>
      </c>
      <c r="E566" s="88" t="s">
        <v>5831</v>
      </c>
      <c r="F566" s="89">
        <v>2</v>
      </c>
      <c r="G566" s="90"/>
      <c r="H566" s="91">
        <f t="shared" si="11"/>
        <v>0</v>
      </c>
    </row>
    <row r="567" spans="1:8" ht="31.2" hidden="1" x14ac:dyDescent="0.3">
      <c r="A567" s="86">
        <v>62</v>
      </c>
      <c r="B567" s="88" t="s">
        <v>5832</v>
      </c>
      <c r="C567" s="88" t="s">
        <v>5833</v>
      </c>
      <c r="D567" s="88" t="s">
        <v>5834</v>
      </c>
      <c r="E567" s="88" t="s">
        <v>5835</v>
      </c>
      <c r="F567" s="89">
        <v>24</v>
      </c>
      <c r="G567" s="90"/>
      <c r="H567" s="91">
        <f t="shared" si="11"/>
        <v>0</v>
      </c>
    </row>
    <row r="568" spans="1:8" hidden="1" x14ac:dyDescent="0.3">
      <c r="A568" s="86">
        <v>63</v>
      </c>
      <c r="B568" s="88" t="s">
        <v>5836</v>
      </c>
      <c r="C568" s="88" t="s">
        <v>5837</v>
      </c>
      <c r="D568" s="88" t="s">
        <v>5838</v>
      </c>
      <c r="E568" s="88" t="s">
        <v>5839</v>
      </c>
      <c r="F568" s="89">
        <v>1</v>
      </c>
      <c r="G568" s="90"/>
      <c r="H568" s="91">
        <f t="shared" si="11"/>
        <v>0</v>
      </c>
    </row>
    <row r="569" spans="1:8" hidden="1" x14ac:dyDescent="0.3">
      <c r="A569" s="86">
        <v>64</v>
      </c>
      <c r="B569" s="88" t="s">
        <v>5840</v>
      </c>
      <c r="C569" s="88" t="s">
        <v>2313</v>
      </c>
      <c r="D569" s="88" t="s">
        <v>5841</v>
      </c>
      <c r="E569" s="88" t="s">
        <v>5842</v>
      </c>
      <c r="F569" s="89">
        <v>10</v>
      </c>
      <c r="G569" s="90"/>
      <c r="H569" s="91">
        <f t="shared" si="11"/>
        <v>0</v>
      </c>
    </row>
    <row r="570" spans="1:8" hidden="1" x14ac:dyDescent="0.3">
      <c r="A570" s="86">
        <v>65</v>
      </c>
      <c r="B570" s="88" t="s">
        <v>5843</v>
      </c>
      <c r="C570" s="88" t="s">
        <v>5844</v>
      </c>
      <c r="D570" s="88" t="s">
        <v>5845</v>
      </c>
      <c r="E570" s="88" t="s">
        <v>5839</v>
      </c>
      <c r="F570" s="89">
        <v>6</v>
      </c>
      <c r="G570" s="90"/>
      <c r="H570" s="91">
        <f t="shared" si="11"/>
        <v>0</v>
      </c>
    </row>
    <row r="571" spans="1:8" ht="31.2" hidden="1" x14ac:dyDescent="0.3">
      <c r="A571" s="86">
        <v>66</v>
      </c>
      <c r="B571" s="88" t="s">
        <v>5846</v>
      </c>
      <c r="C571" s="88" t="s">
        <v>5847</v>
      </c>
      <c r="D571" s="88" t="s">
        <v>4375</v>
      </c>
      <c r="E571" s="88" t="s">
        <v>5848</v>
      </c>
      <c r="F571" s="89">
        <v>3</v>
      </c>
      <c r="G571" s="90"/>
      <c r="H571" s="91">
        <f t="shared" si="11"/>
        <v>0</v>
      </c>
    </row>
    <row r="572" spans="1:8" hidden="1" x14ac:dyDescent="0.3">
      <c r="A572" s="86">
        <v>67</v>
      </c>
      <c r="B572" s="88" t="s">
        <v>5849</v>
      </c>
      <c r="C572" s="88" t="s">
        <v>5850</v>
      </c>
      <c r="D572" s="88" t="s">
        <v>5851</v>
      </c>
      <c r="E572" s="88" t="s">
        <v>5852</v>
      </c>
      <c r="F572" s="89">
        <v>8</v>
      </c>
      <c r="G572" s="90"/>
      <c r="H572" s="91">
        <f t="shared" si="11"/>
        <v>0</v>
      </c>
    </row>
    <row r="573" spans="1:8" hidden="1" x14ac:dyDescent="0.3">
      <c r="A573" s="86">
        <v>68</v>
      </c>
      <c r="B573" s="88" t="s">
        <v>5853</v>
      </c>
      <c r="C573" s="88" t="s">
        <v>5854</v>
      </c>
      <c r="D573" s="88" t="s">
        <v>5855</v>
      </c>
      <c r="E573" s="88" t="s">
        <v>5856</v>
      </c>
      <c r="F573" s="89">
        <v>25</v>
      </c>
      <c r="G573" s="90"/>
      <c r="H573" s="91">
        <f t="shared" si="11"/>
        <v>0</v>
      </c>
    </row>
    <row r="574" spans="1:8" hidden="1" x14ac:dyDescent="0.3">
      <c r="A574" s="86">
        <v>69</v>
      </c>
      <c r="B574" s="88" t="s">
        <v>5857</v>
      </c>
      <c r="C574" s="88" t="s">
        <v>3067</v>
      </c>
      <c r="D574" s="92" t="s">
        <v>4017</v>
      </c>
      <c r="E574" s="88" t="s">
        <v>5858</v>
      </c>
      <c r="F574" s="89">
        <v>14</v>
      </c>
      <c r="G574" s="90"/>
      <c r="H574" s="91">
        <f t="shared" si="11"/>
        <v>0</v>
      </c>
    </row>
    <row r="575" spans="1:8" hidden="1" x14ac:dyDescent="0.3">
      <c r="A575" s="86">
        <v>70</v>
      </c>
      <c r="B575" s="88" t="s">
        <v>5859</v>
      </c>
      <c r="C575" s="88" t="s">
        <v>5860</v>
      </c>
      <c r="D575" s="88" t="s">
        <v>5861</v>
      </c>
      <c r="E575" s="88" t="s">
        <v>5862</v>
      </c>
      <c r="F575" s="89">
        <v>2</v>
      </c>
      <c r="G575" s="90"/>
      <c r="H575" s="91">
        <f t="shared" si="11"/>
        <v>0</v>
      </c>
    </row>
    <row r="576" spans="1:8" hidden="1" x14ac:dyDescent="0.3">
      <c r="A576" s="86">
        <v>71</v>
      </c>
      <c r="B576" s="88" t="s">
        <v>5863</v>
      </c>
      <c r="C576" s="88" t="s">
        <v>5864</v>
      </c>
      <c r="D576" s="88" t="s">
        <v>5865</v>
      </c>
      <c r="E576" s="88" t="s">
        <v>5866</v>
      </c>
      <c r="F576" s="89">
        <v>1</v>
      </c>
      <c r="G576" s="90"/>
      <c r="H576" s="91">
        <f t="shared" si="11"/>
        <v>0</v>
      </c>
    </row>
    <row r="577" spans="1:8" hidden="1" x14ac:dyDescent="0.3">
      <c r="A577" s="86">
        <v>72</v>
      </c>
      <c r="B577" s="88" t="s">
        <v>5867</v>
      </c>
      <c r="C577" s="88" t="s">
        <v>5868</v>
      </c>
      <c r="D577" s="88" t="s">
        <v>5869</v>
      </c>
      <c r="E577" s="88" t="s">
        <v>5870</v>
      </c>
      <c r="F577" s="89">
        <v>82</v>
      </c>
      <c r="G577" s="90"/>
      <c r="H577" s="91">
        <f t="shared" si="11"/>
        <v>0</v>
      </c>
    </row>
    <row r="578" spans="1:8" hidden="1" x14ac:dyDescent="0.3">
      <c r="A578" s="86">
        <v>73</v>
      </c>
      <c r="B578" s="88" t="s">
        <v>5871</v>
      </c>
      <c r="C578" s="88" t="s">
        <v>5872</v>
      </c>
      <c r="D578" s="88" t="s">
        <v>5873</v>
      </c>
      <c r="E578" s="88" t="s">
        <v>5874</v>
      </c>
      <c r="F578" s="89">
        <v>4</v>
      </c>
      <c r="G578" s="90"/>
      <c r="H578" s="91">
        <f t="shared" si="11"/>
        <v>0</v>
      </c>
    </row>
    <row r="579" spans="1:8" hidden="1" x14ac:dyDescent="0.3">
      <c r="A579" s="86">
        <v>74</v>
      </c>
      <c r="B579" s="88" t="s">
        <v>5875</v>
      </c>
      <c r="C579" s="88" t="s">
        <v>5876</v>
      </c>
      <c r="D579" s="88" t="s">
        <v>5877</v>
      </c>
      <c r="E579" s="88" t="s">
        <v>5878</v>
      </c>
      <c r="F579" s="89">
        <v>11</v>
      </c>
      <c r="G579" s="90"/>
      <c r="H579" s="91">
        <f t="shared" si="11"/>
        <v>0</v>
      </c>
    </row>
    <row r="580" spans="1:8" hidden="1" x14ac:dyDescent="0.3">
      <c r="A580" s="86">
        <v>75</v>
      </c>
      <c r="B580" s="88" t="s">
        <v>5879</v>
      </c>
      <c r="C580" s="88" t="s">
        <v>5880</v>
      </c>
      <c r="D580" s="88" t="s">
        <v>5881</v>
      </c>
      <c r="E580" s="88" t="s">
        <v>5882</v>
      </c>
      <c r="F580" s="89">
        <v>1</v>
      </c>
      <c r="G580" s="90"/>
      <c r="H580" s="91">
        <f t="shared" si="11"/>
        <v>0</v>
      </c>
    </row>
    <row r="581" spans="1:8" hidden="1" x14ac:dyDescent="0.3">
      <c r="A581" s="86">
        <v>76</v>
      </c>
      <c r="B581" s="88" t="s">
        <v>5883</v>
      </c>
      <c r="C581" s="88" t="s">
        <v>5884</v>
      </c>
      <c r="D581" s="88" t="s">
        <v>5885</v>
      </c>
      <c r="E581" s="88" t="s">
        <v>5886</v>
      </c>
      <c r="F581" s="89">
        <v>3</v>
      </c>
      <c r="G581" s="90"/>
      <c r="H581" s="91">
        <f t="shared" si="11"/>
        <v>0</v>
      </c>
    </row>
    <row r="582" spans="1:8" hidden="1" x14ac:dyDescent="0.3">
      <c r="A582" s="86">
        <v>77</v>
      </c>
      <c r="B582" s="88" t="s">
        <v>5887</v>
      </c>
      <c r="C582" s="88" t="s">
        <v>5888</v>
      </c>
      <c r="D582" s="88" t="s">
        <v>5889</v>
      </c>
      <c r="E582" s="88" t="s">
        <v>5890</v>
      </c>
      <c r="F582" s="89">
        <v>9</v>
      </c>
      <c r="G582" s="90"/>
      <c r="H582" s="91">
        <f t="shared" ref="H582:H645" si="12">G582*50%</f>
        <v>0</v>
      </c>
    </row>
    <row r="583" spans="1:8" hidden="1" x14ac:dyDescent="0.3">
      <c r="A583" s="86">
        <v>78</v>
      </c>
      <c r="B583" s="88" t="s">
        <v>5891</v>
      </c>
      <c r="C583" s="88" t="s">
        <v>5892</v>
      </c>
      <c r="D583" s="88" t="s">
        <v>5893</v>
      </c>
      <c r="E583" s="88" t="s">
        <v>5894</v>
      </c>
      <c r="F583" s="89">
        <v>2</v>
      </c>
      <c r="G583" s="90"/>
      <c r="H583" s="91">
        <f t="shared" si="12"/>
        <v>0</v>
      </c>
    </row>
    <row r="584" spans="1:8" hidden="1" x14ac:dyDescent="0.3">
      <c r="A584" s="86">
        <v>79</v>
      </c>
      <c r="B584" s="88" t="s">
        <v>5895</v>
      </c>
      <c r="C584" s="88" t="s">
        <v>5896</v>
      </c>
      <c r="D584" s="88" t="s">
        <v>5897</v>
      </c>
      <c r="E584" s="88" t="s">
        <v>5898</v>
      </c>
      <c r="F584" s="89">
        <v>7</v>
      </c>
      <c r="G584" s="90"/>
      <c r="H584" s="91">
        <f t="shared" si="12"/>
        <v>0</v>
      </c>
    </row>
    <row r="585" spans="1:8" hidden="1" x14ac:dyDescent="0.3">
      <c r="A585" s="86">
        <v>80</v>
      </c>
      <c r="B585" s="88" t="s">
        <v>5899</v>
      </c>
      <c r="C585" s="88" t="s">
        <v>5900</v>
      </c>
      <c r="D585" s="92" t="s">
        <v>4017</v>
      </c>
      <c r="E585" s="88" t="s">
        <v>5901</v>
      </c>
      <c r="F585" s="89">
        <v>4</v>
      </c>
      <c r="G585" s="90"/>
      <c r="H585" s="91">
        <f t="shared" si="12"/>
        <v>0</v>
      </c>
    </row>
    <row r="586" spans="1:8" hidden="1" x14ac:dyDescent="0.3">
      <c r="A586" s="86">
        <v>81</v>
      </c>
      <c r="B586" s="88" t="s">
        <v>5902</v>
      </c>
      <c r="C586" s="88" t="s">
        <v>5903</v>
      </c>
      <c r="D586" s="88" t="s">
        <v>5904</v>
      </c>
      <c r="E586" s="88" t="s">
        <v>5905</v>
      </c>
      <c r="F586" s="89">
        <v>6</v>
      </c>
      <c r="G586" s="90"/>
      <c r="H586" s="91">
        <f t="shared" si="12"/>
        <v>0</v>
      </c>
    </row>
    <row r="587" spans="1:8" hidden="1" x14ac:dyDescent="0.3">
      <c r="A587" s="86">
        <v>82</v>
      </c>
      <c r="B587" s="88" t="s">
        <v>5906</v>
      </c>
      <c r="C587" s="88" t="s">
        <v>5907</v>
      </c>
      <c r="D587" s="92" t="s">
        <v>4017</v>
      </c>
      <c r="E587" s="88" t="s">
        <v>5908</v>
      </c>
      <c r="F587" s="89">
        <v>1</v>
      </c>
      <c r="G587" s="90"/>
      <c r="H587" s="91">
        <f t="shared" si="12"/>
        <v>0</v>
      </c>
    </row>
    <row r="588" spans="1:8" hidden="1" x14ac:dyDescent="0.3">
      <c r="A588" s="86">
        <v>83</v>
      </c>
      <c r="B588" s="88" t="s">
        <v>5909</v>
      </c>
      <c r="C588" s="88" t="s">
        <v>5910</v>
      </c>
      <c r="D588" s="88" t="s">
        <v>5911</v>
      </c>
      <c r="E588" s="88" t="s">
        <v>5912</v>
      </c>
      <c r="F588" s="89">
        <v>4</v>
      </c>
      <c r="G588" s="90"/>
      <c r="H588" s="91">
        <f t="shared" si="12"/>
        <v>0</v>
      </c>
    </row>
    <row r="589" spans="1:8" hidden="1" x14ac:dyDescent="0.3">
      <c r="A589" s="86">
        <v>84</v>
      </c>
      <c r="B589" s="88" t="s">
        <v>5913</v>
      </c>
      <c r="C589" s="88" t="s">
        <v>5914</v>
      </c>
      <c r="D589" s="88" t="s">
        <v>5915</v>
      </c>
      <c r="E589" s="88" t="s">
        <v>5916</v>
      </c>
      <c r="F589" s="89">
        <v>25</v>
      </c>
      <c r="G589" s="90"/>
      <c r="H589" s="91">
        <f t="shared" si="12"/>
        <v>0</v>
      </c>
    </row>
    <row r="590" spans="1:8" hidden="1" x14ac:dyDescent="0.3">
      <c r="A590" s="86">
        <v>85</v>
      </c>
      <c r="B590" s="88" t="s">
        <v>5917</v>
      </c>
      <c r="C590" s="88" t="s">
        <v>5918</v>
      </c>
      <c r="D590" s="88" t="s">
        <v>5919</v>
      </c>
      <c r="E590" s="88" t="s">
        <v>5920</v>
      </c>
      <c r="F590" s="89">
        <v>24</v>
      </c>
      <c r="G590" s="90"/>
      <c r="H590" s="91">
        <f t="shared" si="12"/>
        <v>0</v>
      </c>
    </row>
    <row r="591" spans="1:8" hidden="1" x14ac:dyDescent="0.3">
      <c r="A591" s="86">
        <v>86</v>
      </c>
      <c r="B591" s="88" t="s">
        <v>5921</v>
      </c>
      <c r="C591" s="88" t="s">
        <v>5922</v>
      </c>
      <c r="D591" s="88" t="s">
        <v>5923</v>
      </c>
      <c r="E591" s="88" t="s">
        <v>5924</v>
      </c>
      <c r="F591" s="89">
        <v>2</v>
      </c>
      <c r="G591" s="90"/>
      <c r="H591" s="91">
        <f t="shared" si="12"/>
        <v>0</v>
      </c>
    </row>
    <row r="592" spans="1:8" hidden="1" x14ac:dyDescent="0.3">
      <c r="A592" s="86">
        <v>87</v>
      </c>
      <c r="B592" s="88" t="s">
        <v>5925</v>
      </c>
      <c r="C592" s="88" t="s">
        <v>5926</v>
      </c>
      <c r="D592" s="92" t="s">
        <v>4017</v>
      </c>
      <c r="E592" s="88" t="s">
        <v>5927</v>
      </c>
      <c r="F592" s="89">
        <v>2</v>
      </c>
      <c r="G592" s="90"/>
      <c r="H592" s="91">
        <f t="shared" si="12"/>
        <v>0</v>
      </c>
    </row>
    <row r="593" spans="1:8" ht="31.2" hidden="1" x14ac:dyDescent="0.3">
      <c r="A593" s="86">
        <v>88</v>
      </c>
      <c r="B593" s="88" t="s">
        <v>5928</v>
      </c>
      <c r="C593" s="88" t="s">
        <v>5929</v>
      </c>
      <c r="D593" s="88" t="s">
        <v>5930</v>
      </c>
      <c r="E593" s="88" t="s">
        <v>5931</v>
      </c>
      <c r="F593" s="89">
        <v>5</v>
      </c>
      <c r="G593" s="90"/>
      <c r="H593" s="91">
        <f t="shared" si="12"/>
        <v>0</v>
      </c>
    </row>
    <row r="594" spans="1:8" hidden="1" x14ac:dyDescent="0.3">
      <c r="A594" s="86">
        <v>89</v>
      </c>
      <c r="B594" s="88" t="s">
        <v>5932</v>
      </c>
      <c r="C594" s="88" t="s">
        <v>5933</v>
      </c>
      <c r="D594" s="88" t="s">
        <v>5934</v>
      </c>
      <c r="E594" s="88" t="s">
        <v>5935</v>
      </c>
      <c r="F594" s="89">
        <v>3</v>
      </c>
      <c r="G594" s="90"/>
      <c r="H594" s="91">
        <f t="shared" si="12"/>
        <v>0</v>
      </c>
    </row>
    <row r="595" spans="1:8" hidden="1" x14ac:dyDescent="0.3">
      <c r="A595" s="86">
        <v>90</v>
      </c>
      <c r="B595" s="88" t="s">
        <v>5936</v>
      </c>
      <c r="C595" s="88" t="s">
        <v>5937</v>
      </c>
      <c r="D595" s="88" t="s">
        <v>5938</v>
      </c>
      <c r="E595" s="88" t="s">
        <v>5939</v>
      </c>
      <c r="F595" s="89">
        <v>8</v>
      </c>
      <c r="G595" s="90"/>
      <c r="H595" s="91">
        <f t="shared" si="12"/>
        <v>0</v>
      </c>
    </row>
    <row r="596" spans="1:8" ht="31.2" hidden="1" x14ac:dyDescent="0.3">
      <c r="A596" s="86">
        <v>91</v>
      </c>
      <c r="B596" s="88" t="s">
        <v>5940</v>
      </c>
      <c r="C596" s="88" t="s">
        <v>5941</v>
      </c>
      <c r="D596" s="88" t="s">
        <v>5942</v>
      </c>
      <c r="E596" s="88" t="s">
        <v>5943</v>
      </c>
      <c r="F596" s="89">
        <v>1</v>
      </c>
      <c r="G596" s="90"/>
      <c r="H596" s="91">
        <f t="shared" si="12"/>
        <v>0</v>
      </c>
    </row>
    <row r="597" spans="1:8" ht="31.2" hidden="1" x14ac:dyDescent="0.3">
      <c r="A597" s="86">
        <v>92</v>
      </c>
      <c r="B597" s="88" t="s">
        <v>5944</v>
      </c>
      <c r="C597" s="88" t="s">
        <v>5945</v>
      </c>
      <c r="D597" s="88" t="s">
        <v>5946</v>
      </c>
      <c r="E597" s="88" t="s">
        <v>5947</v>
      </c>
      <c r="F597" s="89">
        <v>1</v>
      </c>
      <c r="G597" s="90"/>
      <c r="H597" s="91">
        <f t="shared" si="12"/>
        <v>0</v>
      </c>
    </row>
    <row r="598" spans="1:8" hidden="1" x14ac:dyDescent="0.3">
      <c r="A598" s="86">
        <v>93</v>
      </c>
      <c r="B598" s="88" t="s">
        <v>5948</v>
      </c>
      <c r="C598" s="88" t="s">
        <v>5949</v>
      </c>
      <c r="D598" s="88" t="s">
        <v>5950</v>
      </c>
      <c r="E598" s="88" t="s">
        <v>5951</v>
      </c>
      <c r="F598" s="89">
        <v>1</v>
      </c>
      <c r="G598" s="90"/>
      <c r="H598" s="91">
        <f t="shared" si="12"/>
        <v>0</v>
      </c>
    </row>
    <row r="599" spans="1:8" hidden="1" x14ac:dyDescent="0.3">
      <c r="A599" s="86">
        <v>94</v>
      </c>
      <c r="B599" s="88" t="s">
        <v>5952</v>
      </c>
      <c r="C599" s="88" t="s">
        <v>5953</v>
      </c>
      <c r="D599" s="88" t="s">
        <v>5954</v>
      </c>
      <c r="E599" s="88" t="s">
        <v>5955</v>
      </c>
      <c r="F599" s="89">
        <v>9</v>
      </c>
      <c r="G599" s="90"/>
      <c r="H599" s="91">
        <f t="shared" si="12"/>
        <v>0</v>
      </c>
    </row>
    <row r="600" spans="1:8" ht="31.2" hidden="1" x14ac:dyDescent="0.3">
      <c r="A600" s="86">
        <v>95</v>
      </c>
      <c r="B600" s="88" t="s">
        <v>5956</v>
      </c>
      <c r="C600" s="88" t="s">
        <v>5957</v>
      </c>
      <c r="D600" s="88" t="s">
        <v>5958</v>
      </c>
      <c r="E600" s="88" t="s">
        <v>5959</v>
      </c>
      <c r="F600" s="89">
        <v>2</v>
      </c>
      <c r="G600" s="90"/>
      <c r="H600" s="91">
        <f t="shared" si="12"/>
        <v>0</v>
      </c>
    </row>
    <row r="601" spans="1:8" hidden="1" x14ac:dyDescent="0.3">
      <c r="A601" s="86">
        <v>96</v>
      </c>
      <c r="B601" s="88" t="s">
        <v>5960</v>
      </c>
      <c r="C601" s="88" t="s">
        <v>5961</v>
      </c>
      <c r="D601" s="92" t="s">
        <v>4017</v>
      </c>
      <c r="E601" s="88" t="s">
        <v>5962</v>
      </c>
      <c r="F601" s="89">
        <v>5</v>
      </c>
      <c r="G601" s="90"/>
      <c r="H601" s="91">
        <f t="shared" si="12"/>
        <v>0</v>
      </c>
    </row>
    <row r="602" spans="1:8" hidden="1" x14ac:dyDescent="0.3">
      <c r="A602" s="86">
        <v>97</v>
      </c>
      <c r="B602" s="88" t="s">
        <v>5963</v>
      </c>
      <c r="C602" s="88" t="s">
        <v>5964</v>
      </c>
      <c r="D602" s="88" t="s">
        <v>5965</v>
      </c>
      <c r="E602" s="88" t="s">
        <v>5966</v>
      </c>
      <c r="F602" s="89">
        <v>3</v>
      </c>
      <c r="G602" s="90"/>
      <c r="H602" s="91">
        <f t="shared" si="12"/>
        <v>0</v>
      </c>
    </row>
    <row r="603" spans="1:8" ht="31.2" hidden="1" x14ac:dyDescent="0.3">
      <c r="A603" s="86">
        <v>98</v>
      </c>
      <c r="B603" s="88" t="s">
        <v>5967</v>
      </c>
      <c r="C603" s="88" t="s">
        <v>5968</v>
      </c>
      <c r="D603" s="92" t="s">
        <v>4017</v>
      </c>
      <c r="E603" s="88" t="s">
        <v>5969</v>
      </c>
      <c r="F603" s="89">
        <v>4</v>
      </c>
      <c r="G603" s="90"/>
      <c r="H603" s="91">
        <f t="shared" si="12"/>
        <v>0</v>
      </c>
    </row>
    <row r="604" spans="1:8" hidden="1" x14ac:dyDescent="0.3">
      <c r="A604" s="86">
        <v>99</v>
      </c>
      <c r="B604" s="88" t="s">
        <v>5970</v>
      </c>
      <c r="C604" s="88" t="s">
        <v>5971</v>
      </c>
      <c r="D604" s="88" t="s">
        <v>5972</v>
      </c>
      <c r="E604" s="88" t="s">
        <v>5973</v>
      </c>
      <c r="F604" s="89">
        <v>3</v>
      </c>
      <c r="G604" s="90"/>
      <c r="H604" s="91">
        <f t="shared" si="12"/>
        <v>0</v>
      </c>
    </row>
    <row r="605" spans="1:8" hidden="1" x14ac:dyDescent="0.3">
      <c r="A605" s="86">
        <v>100</v>
      </c>
      <c r="B605" s="88" t="s">
        <v>5974</v>
      </c>
      <c r="C605" s="88" t="s">
        <v>5975</v>
      </c>
      <c r="D605" s="88" t="s">
        <v>5976</v>
      </c>
      <c r="E605" s="88" t="s">
        <v>5977</v>
      </c>
      <c r="F605" s="89">
        <v>2</v>
      </c>
      <c r="G605" s="90"/>
      <c r="H605" s="91">
        <f t="shared" si="12"/>
        <v>0</v>
      </c>
    </row>
    <row r="606" spans="1:8" ht="31.2" hidden="1" x14ac:dyDescent="0.3">
      <c r="A606" s="86">
        <v>101</v>
      </c>
      <c r="B606" s="88" t="s">
        <v>5978</v>
      </c>
      <c r="C606" s="88" t="s">
        <v>5979</v>
      </c>
      <c r="D606" s="88" t="s">
        <v>5930</v>
      </c>
      <c r="E606" s="88" t="s">
        <v>5931</v>
      </c>
      <c r="F606" s="89">
        <v>11</v>
      </c>
      <c r="G606" s="90"/>
      <c r="H606" s="91">
        <f t="shared" si="12"/>
        <v>0</v>
      </c>
    </row>
    <row r="607" spans="1:8" ht="31.2" hidden="1" x14ac:dyDescent="0.3">
      <c r="A607" s="86">
        <v>102</v>
      </c>
      <c r="B607" s="88" t="s">
        <v>5980</v>
      </c>
      <c r="C607" s="88" t="s">
        <v>5981</v>
      </c>
      <c r="D607" s="92" t="s">
        <v>4017</v>
      </c>
      <c r="E607" s="88" t="s">
        <v>5982</v>
      </c>
      <c r="F607" s="89">
        <v>3</v>
      </c>
      <c r="G607" s="90"/>
      <c r="H607" s="91">
        <f t="shared" si="12"/>
        <v>0</v>
      </c>
    </row>
    <row r="608" spans="1:8" hidden="1" x14ac:dyDescent="0.3">
      <c r="A608" s="86">
        <v>103</v>
      </c>
      <c r="B608" s="88" t="s">
        <v>5983</v>
      </c>
      <c r="C608" s="88" t="s">
        <v>5984</v>
      </c>
      <c r="D608" s="88" t="s">
        <v>5985</v>
      </c>
      <c r="E608" s="88" t="s">
        <v>5986</v>
      </c>
      <c r="F608" s="89">
        <v>3</v>
      </c>
      <c r="G608" s="90"/>
      <c r="H608" s="91">
        <f t="shared" si="12"/>
        <v>0</v>
      </c>
    </row>
    <row r="609" spans="1:8" hidden="1" x14ac:dyDescent="0.3">
      <c r="A609" s="86">
        <v>104</v>
      </c>
      <c r="B609" s="88" t="s">
        <v>5987</v>
      </c>
      <c r="C609" s="88" t="s">
        <v>5988</v>
      </c>
      <c r="D609" s="88" t="s">
        <v>5989</v>
      </c>
      <c r="E609" s="88" t="s">
        <v>5990</v>
      </c>
      <c r="F609" s="89">
        <v>3</v>
      </c>
      <c r="G609" s="90"/>
      <c r="H609" s="91">
        <f t="shared" si="12"/>
        <v>0</v>
      </c>
    </row>
    <row r="610" spans="1:8" hidden="1" x14ac:dyDescent="0.3">
      <c r="A610" s="86">
        <v>105</v>
      </c>
      <c r="B610" s="88" t="s">
        <v>5991</v>
      </c>
      <c r="C610" s="88" t="s">
        <v>5992</v>
      </c>
      <c r="D610" s="88" t="s">
        <v>5993</v>
      </c>
      <c r="E610" s="88" t="s">
        <v>5994</v>
      </c>
      <c r="F610" s="89">
        <v>5</v>
      </c>
      <c r="G610" s="90"/>
      <c r="H610" s="91">
        <f t="shared" si="12"/>
        <v>0</v>
      </c>
    </row>
    <row r="611" spans="1:8" hidden="1" x14ac:dyDescent="0.3">
      <c r="A611" s="86">
        <v>106</v>
      </c>
      <c r="B611" s="88" t="s">
        <v>5995</v>
      </c>
      <c r="C611" s="88" t="s">
        <v>5996</v>
      </c>
      <c r="D611" s="88" t="s">
        <v>5997</v>
      </c>
      <c r="E611" s="88" t="s">
        <v>4269</v>
      </c>
      <c r="F611" s="89">
        <v>13</v>
      </c>
      <c r="G611" s="90"/>
      <c r="H611" s="91">
        <f t="shared" si="12"/>
        <v>0</v>
      </c>
    </row>
    <row r="612" spans="1:8" hidden="1" x14ac:dyDescent="0.3">
      <c r="A612" s="86">
        <v>107</v>
      </c>
      <c r="B612" s="88" t="s">
        <v>5998</v>
      </c>
      <c r="C612" s="88" t="s">
        <v>5999</v>
      </c>
      <c r="D612" s="88" t="s">
        <v>6000</v>
      </c>
      <c r="E612" s="88" t="s">
        <v>6001</v>
      </c>
      <c r="F612" s="89">
        <v>2</v>
      </c>
      <c r="G612" s="90"/>
      <c r="H612" s="91">
        <f t="shared" si="12"/>
        <v>0</v>
      </c>
    </row>
    <row r="613" spans="1:8" hidden="1" x14ac:dyDescent="0.3">
      <c r="A613" s="86">
        <v>108</v>
      </c>
      <c r="B613" s="88" t="s">
        <v>6002</v>
      </c>
      <c r="C613" s="88" t="s">
        <v>6003</v>
      </c>
      <c r="D613" s="88" t="s">
        <v>6004</v>
      </c>
      <c r="E613" s="88" t="s">
        <v>6005</v>
      </c>
      <c r="F613" s="89">
        <v>2</v>
      </c>
      <c r="G613" s="90"/>
      <c r="H613" s="91">
        <f t="shared" si="12"/>
        <v>0</v>
      </c>
    </row>
    <row r="614" spans="1:8" hidden="1" x14ac:dyDescent="0.3">
      <c r="A614" s="86">
        <v>109</v>
      </c>
      <c r="B614" s="88" t="s">
        <v>6006</v>
      </c>
      <c r="C614" s="88" t="s">
        <v>6007</v>
      </c>
      <c r="D614" s="88" t="s">
        <v>6008</v>
      </c>
      <c r="E614" s="88" t="s">
        <v>6009</v>
      </c>
      <c r="F614" s="89">
        <v>1</v>
      </c>
      <c r="G614" s="90"/>
      <c r="H614" s="91">
        <f t="shared" si="12"/>
        <v>0</v>
      </c>
    </row>
    <row r="615" spans="1:8" hidden="1" x14ac:dyDescent="0.3">
      <c r="A615" s="86">
        <v>110</v>
      </c>
      <c r="B615" s="88" t="s">
        <v>6010</v>
      </c>
      <c r="C615" s="88" t="s">
        <v>2851</v>
      </c>
      <c r="D615" s="88" t="s">
        <v>6011</v>
      </c>
      <c r="E615" s="88" t="s">
        <v>6012</v>
      </c>
      <c r="F615" s="89">
        <v>505</v>
      </c>
      <c r="G615" s="90"/>
      <c r="H615" s="91">
        <f t="shared" si="12"/>
        <v>0</v>
      </c>
    </row>
    <row r="616" spans="1:8" hidden="1" x14ac:dyDescent="0.3">
      <c r="A616" s="86">
        <v>111</v>
      </c>
      <c r="B616" s="88" t="s">
        <v>6013</v>
      </c>
      <c r="C616" s="88" t="s">
        <v>6014</v>
      </c>
      <c r="D616" s="88" t="s">
        <v>6015</v>
      </c>
      <c r="E616" s="88" t="s">
        <v>6016</v>
      </c>
      <c r="F616" s="89">
        <v>2</v>
      </c>
      <c r="G616" s="90"/>
      <c r="H616" s="91">
        <f t="shared" si="12"/>
        <v>0</v>
      </c>
    </row>
    <row r="617" spans="1:8" hidden="1" x14ac:dyDescent="0.3">
      <c r="A617" s="86">
        <v>112</v>
      </c>
      <c r="B617" s="88" t="s">
        <v>6017</v>
      </c>
      <c r="C617" s="88" t="s">
        <v>6018</v>
      </c>
      <c r="D617" s="88" t="s">
        <v>6019</v>
      </c>
      <c r="E617" s="88" t="s">
        <v>6020</v>
      </c>
      <c r="F617" s="89">
        <v>5</v>
      </c>
      <c r="G617" s="90"/>
      <c r="H617" s="91">
        <f t="shared" si="12"/>
        <v>0</v>
      </c>
    </row>
    <row r="618" spans="1:8" hidden="1" x14ac:dyDescent="0.3">
      <c r="A618" s="86">
        <v>113</v>
      </c>
      <c r="B618" s="88" t="s">
        <v>6021</v>
      </c>
      <c r="C618" s="88" t="s">
        <v>6022</v>
      </c>
      <c r="D618" s="88" t="s">
        <v>6023</v>
      </c>
      <c r="E618" s="88" t="s">
        <v>6024</v>
      </c>
      <c r="F618" s="89">
        <v>1</v>
      </c>
      <c r="G618" s="90"/>
      <c r="H618" s="91">
        <f t="shared" si="12"/>
        <v>0</v>
      </c>
    </row>
    <row r="619" spans="1:8" ht="31.2" hidden="1" x14ac:dyDescent="0.3">
      <c r="A619" s="86">
        <v>114</v>
      </c>
      <c r="B619" s="88" t="s">
        <v>6025</v>
      </c>
      <c r="C619" s="88" t="s">
        <v>6026</v>
      </c>
      <c r="D619" s="88" t="s">
        <v>6027</v>
      </c>
      <c r="E619" s="88" t="s">
        <v>6028</v>
      </c>
      <c r="F619" s="89">
        <v>11</v>
      </c>
      <c r="G619" s="90"/>
      <c r="H619" s="91">
        <f t="shared" si="12"/>
        <v>0</v>
      </c>
    </row>
    <row r="620" spans="1:8" hidden="1" x14ac:dyDescent="0.3">
      <c r="A620" s="86">
        <v>115</v>
      </c>
      <c r="B620" s="88" t="s">
        <v>6029</v>
      </c>
      <c r="C620" s="88" t="s">
        <v>6030</v>
      </c>
      <c r="D620" s="88" t="s">
        <v>6031</v>
      </c>
      <c r="E620" s="88" t="s">
        <v>6032</v>
      </c>
      <c r="F620" s="89">
        <v>7</v>
      </c>
      <c r="G620" s="90"/>
      <c r="H620" s="91">
        <f t="shared" si="12"/>
        <v>0</v>
      </c>
    </row>
    <row r="621" spans="1:8" ht="31.2" hidden="1" x14ac:dyDescent="0.3">
      <c r="A621" s="86">
        <v>116</v>
      </c>
      <c r="B621" s="88" t="s">
        <v>6033</v>
      </c>
      <c r="C621" s="88" t="s">
        <v>6034</v>
      </c>
      <c r="D621" s="88" t="s">
        <v>6035</v>
      </c>
      <c r="E621" s="88" t="s">
        <v>6036</v>
      </c>
      <c r="F621" s="89">
        <v>3</v>
      </c>
      <c r="G621" s="90"/>
      <c r="H621" s="91">
        <f t="shared" si="12"/>
        <v>0</v>
      </c>
    </row>
    <row r="622" spans="1:8" hidden="1" x14ac:dyDescent="0.3">
      <c r="A622" s="86">
        <v>117</v>
      </c>
      <c r="B622" s="88" t="s">
        <v>6037</v>
      </c>
      <c r="C622" s="88" t="s">
        <v>6038</v>
      </c>
      <c r="D622" s="88" t="s">
        <v>6039</v>
      </c>
      <c r="E622" s="88" t="s">
        <v>6040</v>
      </c>
      <c r="F622" s="89">
        <v>86</v>
      </c>
      <c r="G622" s="90"/>
      <c r="H622" s="91">
        <f t="shared" si="12"/>
        <v>0</v>
      </c>
    </row>
    <row r="623" spans="1:8" hidden="1" x14ac:dyDescent="0.3">
      <c r="A623" s="86">
        <v>118</v>
      </c>
      <c r="B623" s="88" t="s">
        <v>6041</v>
      </c>
      <c r="C623" s="88" t="s">
        <v>6042</v>
      </c>
      <c r="D623" s="88" t="s">
        <v>6043</v>
      </c>
      <c r="E623" s="88" t="s">
        <v>6044</v>
      </c>
      <c r="F623" s="89">
        <v>9</v>
      </c>
      <c r="G623" s="90"/>
      <c r="H623" s="91">
        <f t="shared" si="12"/>
        <v>0</v>
      </c>
    </row>
    <row r="624" spans="1:8" hidden="1" x14ac:dyDescent="0.3">
      <c r="A624" s="86">
        <v>119</v>
      </c>
      <c r="B624" s="88" t="s">
        <v>6045</v>
      </c>
      <c r="C624" s="88" t="s">
        <v>6046</v>
      </c>
      <c r="D624" s="88" t="s">
        <v>6047</v>
      </c>
      <c r="E624" s="88" t="s">
        <v>6048</v>
      </c>
      <c r="F624" s="89">
        <v>5</v>
      </c>
      <c r="G624" s="90"/>
      <c r="H624" s="91">
        <f t="shared" si="12"/>
        <v>0</v>
      </c>
    </row>
    <row r="625" spans="1:8" hidden="1" x14ac:dyDescent="0.3">
      <c r="A625" s="86">
        <v>120</v>
      </c>
      <c r="B625" s="88" t="s">
        <v>6049</v>
      </c>
      <c r="C625" s="88" t="s">
        <v>6050</v>
      </c>
      <c r="D625" s="88" t="s">
        <v>6051</v>
      </c>
      <c r="E625" s="88" t="s">
        <v>6052</v>
      </c>
      <c r="F625" s="89">
        <v>1</v>
      </c>
      <c r="G625" s="90"/>
      <c r="H625" s="91">
        <f t="shared" si="12"/>
        <v>0</v>
      </c>
    </row>
    <row r="626" spans="1:8" ht="31.2" hidden="1" x14ac:dyDescent="0.3">
      <c r="A626" s="86">
        <v>121</v>
      </c>
      <c r="B626" s="88" t="s">
        <v>6053</v>
      </c>
      <c r="C626" s="88" t="s">
        <v>6054</v>
      </c>
      <c r="D626" s="88" t="s">
        <v>6055</v>
      </c>
      <c r="E626" s="88" t="s">
        <v>6056</v>
      </c>
      <c r="F626" s="89">
        <v>1</v>
      </c>
      <c r="G626" s="90"/>
      <c r="H626" s="91">
        <f t="shared" si="12"/>
        <v>0</v>
      </c>
    </row>
    <row r="627" spans="1:8" ht="31.2" hidden="1" x14ac:dyDescent="0.3">
      <c r="A627" s="86">
        <v>122</v>
      </c>
      <c r="B627" s="88" t="s">
        <v>6057</v>
      </c>
      <c r="C627" s="88" t="s">
        <v>6058</v>
      </c>
      <c r="D627" s="88" t="s">
        <v>6059</v>
      </c>
      <c r="E627" s="88" t="s">
        <v>6060</v>
      </c>
      <c r="F627" s="89">
        <v>2</v>
      </c>
      <c r="G627" s="90"/>
      <c r="H627" s="91">
        <f t="shared" si="12"/>
        <v>0</v>
      </c>
    </row>
    <row r="628" spans="1:8" hidden="1" x14ac:dyDescent="0.3">
      <c r="A628" s="86">
        <v>123</v>
      </c>
      <c r="B628" s="88" t="s">
        <v>6061</v>
      </c>
      <c r="C628" s="88" t="s">
        <v>6062</v>
      </c>
      <c r="D628" s="88" t="s">
        <v>6063</v>
      </c>
      <c r="E628" s="88" t="s">
        <v>6064</v>
      </c>
      <c r="F628" s="89">
        <v>358</v>
      </c>
      <c r="G628" s="90"/>
      <c r="H628" s="91">
        <f t="shared" si="12"/>
        <v>0</v>
      </c>
    </row>
    <row r="629" spans="1:8" hidden="1" x14ac:dyDescent="0.3">
      <c r="A629" s="86">
        <v>124</v>
      </c>
      <c r="B629" s="88" t="s">
        <v>6065</v>
      </c>
      <c r="C629" s="88" t="s">
        <v>2861</v>
      </c>
      <c r="D629" s="88" t="s">
        <v>6066</v>
      </c>
      <c r="E629" s="88" t="s">
        <v>6067</v>
      </c>
      <c r="F629" s="89">
        <v>4</v>
      </c>
      <c r="G629" s="90"/>
      <c r="H629" s="91">
        <f t="shared" si="12"/>
        <v>0</v>
      </c>
    </row>
    <row r="630" spans="1:8" hidden="1" x14ac:dyDescent="0.3">
      <c r="A630" s="86">
        <v>125</v>
      </c>
      <c r="B630" s="88" t="s">
        <v>6068</v>
      </c>
      <c r="C630" s="88" t="s">
        <v>6069</v>
      </c>
      <c r="D630" s="88" t="s">
        <v>6070</v>
      </c>
      <c r="E630" s="88" t="s">
        <v>6071</v>
      </c>
      <c r="F630" s="89">
        <v>21</v>
      </c>
      <c r="G630" s="90"/>
      <c r="H630" s="91">
        <f t="shared" si="12"/>
        <v>0</v>
      </c>
    </row>
    <row r="631" spans="1:8" hidden="1" x14ac:dyDescent="0.3">
      <c r="A631" s="86">
        <v>126</v>
      </c>
      <c r="B631" s="88" t="s">
        <v>6072</v>
      </c>
      <c r="C631" s="88" t="s">
        <v>6073</v>
      </c>
      <c r="D631" s="92" t="s">
        <v>4017</v>
      </c>
      <c r="E631" s="88" t="s">
        <v>6074</v>
      </c>
      <c r="F631" s="89">
        <v>5</v>
      </c>
      <c r="G631" s="90"/>
      <c r="H631" s="91">
        <f t="shared" si="12"/>
        <v>0</v>
      </c>
    </row>
    <row r="632" spans="1:8" hidden="1" x14ac:dyDescent="0.3">
      <c r="A632" s="86">
        <v>127</v>
      </c>
      <c r="B632" s="88" t="s">
        <v>6075</v>
      </c>
      <c r="C632" s="88" t="s">
        <v>6076</v>
      </c>
      <c r="D632" s="88" t="s">
        <v>6077</v>
      </c>
      <c r="E632" s="88" t="s">
        <v>6078</v>
      </c>
      <c r="F632" s="89">
        <v>16</v>
      </c>
      <c r="G632" s="90"/>
      <c r="H632" s="91">
        <f t="shared" si="12"/>
        <v>0</v>
      </c>
    </row>
    <row r="633" spans="1:8" hidden="1" x14ac:dyDescent="0.3">
      <c r="A633" s="86">
        <v>128</v>
      </c>
      <c r="B633" s="88" t="s">
        <v>6079</v>
      </c>
      <c r="C633" s="88" t="s">
        <v>2864</v>
      </c>
      <c r="D633" s="88" t="s">
        <v>6080</v>
      </c>
      <c r="E633" s="88" t="s">
        <v>6081</v>
      </c>
      <c r="F633" s="89">
        <v>63</v>
      </c>
      <c r="G633" s="90"/>
      <c r="H633" s="91">
        <f t="shared" si="12"/>
        <v>0</v>
      </c>
    </row>
    <row r="634" spans="1:8" hidden="1" x14ac:dyDescent="0.3">
      <c r="A634" s="86">
        <v>129</v>
      </c>
      <c r="B634" s="88" t="s">
        <v>6082</v>
      </c>
      <c r="C634" s="88" t="s">
        <v>6083</v>
      </c>
      <c r="D634" s="88" t="s">
        <v>6084</v>
      </c>
      <c r="E634" s="88" t="s">
        <v>4067</v>
      </c>
      <c r="F634" s="89">
        <v>3</v>
      </c>
      <c r="G634" s="90"/>
      <c r="H634" s="91">
        <f t="shared" si="12"/>
        <v>0</v>
      </c>
    </row>
    <row r="635" spans="1:8" hidden="1" x14ac:dyDescent="0.3">
      <c r="A635" s="86">
        <v>130</v>
      </c>
      <c r="B635" s="88" t="s">
        <v>6085</v>
      </c>
      <c r="C635" s="88" t="s">
        <v>6086</v>
      </c>
      <c r="D635" s="88" t="s">
        <v>6087</v>
      </c>
      <c r="E635" s="88" t="s">
        <v>6088</v>
      </c>
      <c r="F635" s="89">
        <v>6</v>
      </c>
      <c r="G635" s="90"/>
      <c r="H635" s="91">
        <f t="shared" si="12"/>
        <v>0</v>
      </c>
    </row>
    <row r="636" spans="1:8" ht="31.2" hidden="1" x14ac:dyDescent="0.3">
      <c r="A636" s="86">
        <v>131</v>
      </c>
      <c r="B636" s="88" t="s">
        <v>6089</v>
      </c>
      <c r="C636" s="88" t="s">
        <v>6090</v>
      </c>
      <c r="D636" s="88" t="s">
        <v>6091</v>
      </c>
      <c r="E636" s="88" t="s">
        <v>6092</v>
      </c>
      <c r="F636" s="89">
        <v>1</v>
      </c>
      <c r="G636" s="90"/>
      <c r="H636" s="91">
        <f t="shared" si="12"/>
        <v>0</v>
      </c>
    </row>
    <row r="637" spans="1:8" hidden="1" x14ac:dyDescent="0.3">
      <c r="A637" s="86">
        <v>132</v>
      </c>
      <c r="B637" s="88" t="s">
        <v>6093</v>
      </c>
      <c r="C637" s="88" t="s">
        <v>2885</v>
      </c>
      <c r="D637" s="88" t="s">
        <v>6094</v>
      </c>
      <c r="E637" s="88" t="s">
        <v>6095</v>
      </c>
      <c r="F637" s="89">
        <v>380</v>
      </c>
      <c r="G637" s="90"/>
      <c r="H637" s="91">
        <f t="shared" si="12"/>
        <v>0</v>
      </c>
    </row>
    <row r="638" spans="1:8" hidden="1" x14ac:dyDescent="0.3">
      <c r="A638" s="86">
        <v>133</v>
      </c>
      <c r="B638" s="88" t="s">
        <v>6096</v>
      </c>
      <c r="C638" s="88" t="s">
        <v>6097</v>
      </c>
      <c r="D638" s="88" t="s">
        <v>6098</v>
      </c>
      <c r="E638" s="88" t="s">
        <v>6099</v>
      </c>
      <c r="F638" s="89">
        <v>1</v>
      </c>
      <c r="G638" s="90"/>
      <c r="H638" s="91">
        <f t="shared" si="12"/>
        <v>0</v>
      </c>
    </row>
    <row r="639" spans="1:8" ht="31.2" hidden="1" x14ac:dyDescent="0.3">
      <c r="A639" s="86">
        <v>134</v>
      </c>
      <c r="B639" s="88" t="s">
        <v>6100</v>
      </c>
      <c r="C639" s="88" t="s">
        <v>6101</v>
      </c>
      <c r="D639" s="88" t="s">
        <v>6102</v>
      </c>
      <c r="E639" s="88" t="s">
        <v>6103</v>
      </c>
      <c r="F639" s="89">
        <v>20</v>
      </c>
      <c r="G639" s="90"/>
      <c r="H639" s="91">
        <f t="shared" si="12"/>
        <v>0</v>
      </c>
    </row>
    <row r="640" spans="1:8" ht="31.2" hidden="1" x14ac:dyDescent="0.3">
      <c r="A640" s="86">
        <v>135</v>
      </c>
      <c r="B640" s="88" t="s">
        <v>6104</v>
      </c>
      <c r="C640" s="88" t="s">
        <v>6105</v>
      </c>
      <c r="D640" s="92" t="s">
        <v>4017</v>
      </c>
      <c r="E640" s="88" t="s">
        <v>6106</v>
      </c>
      <c r="F640" s="89">
        <v>2</v>
      </c>
      <c r="G640" s="90"/>
      <c r="H640" s="91">
        <f t="shared" si="12"/>
        <v>0</v>
      </c>
    </row>
    <row r="641" spans="1:8" ht="31.2" hidden="1" x14ac:dyDescent="0.3">
      <c r="A641" s="86">
        <v>136</v>
      </c>
      <c r="B641" s="88" t="s">
        <v>6107</v>
      </c>
      <c r="C641" s="88" t="s">
        <v>6108</v>
      </c>
      <c r="D641" s="88" t="s">
        <v>6109</v>
      </c>
      <c r="E641" s="88" t="s">
        <v>6110</v>
      </c>
      <c r="F641" s="89">
        <v>1</v>
      </c>
      <c r="G641" s="90"/>
      <c r="H641" s="91">
        <f t="shared" si="12"/>
        <v>0</v>
      </c>
    </row>
    <row r="642" spans="1:8" hidden="1" x14ac:dyDescent="0.3">
      <c r="A642" s="86">
        <v>137</v>
      </c>
      <c r="B642" s="88" t="s">
        <v>6111</v>
      </c>
      <c r="C642" s="88" t="s">
        <v>6112</v>
      </c>
      <c r="D642" s="92" t="s">
        <v>4017</v>
      </c>
      <c r="E642" s="88" t="s">
        <v>6113</v>
      </c>
      <c r="F642" s="89">
        <v>10</v>
      </c>
      <c r="G642" s="90"/>
      <c r="H642" s="91">
        <f t="shared" si="12"/>
        <v>0</v>
      </c>
    </row>
    <row r="643" spans="1:8" hidden="1" x14ac:dyDescent="0.3">
      <c r="A643" s="86">
        <v>138</v>
      </c>
      <c r="B643" s="88" t="s">
        <v>6114</v>
      </c>
      <c r="C643" s="88" t="s">
        <v>6115</v>
      </c>
      <c r="D643" s="88" t="s">
        <v>6116</v>
      </c>
      <c r="E643" s="88" t="s">
        <v>6117</v>
      </c>
      <c r="F643" s="89">
        <v>19</v>
      </c>
      <c r="G643" s="90"/>
      <c r="H643" s="91">
        <f t="shared" si="12"/>
        <v>0</v>
      </c>
    </row>
    <row r="644" spans="1:8" hidden="1" x14ac:dyDescent="0.3">
      <c r="A644" s="86">
        <v>139</v>
      </c>
      <c r="B644" s="88" t="s">
        <v>6118</v>
      </c>
      <c r="C644" s="88" t="s">
        <v>1855</v>
      </c>
      <c r="D644" s="92" t="s">
        <v>4017</v>
      </c>
      <c r="E644" s="88" t="s">
        <v>6119</v>
      </c>
      <c r="F644" s="89">
        <v>25</v>
      </c>
      <c r="G644" s="90"/>
      <c r="H644" s="91">
        <f t="shared" si="12"/>
        <v>0</v>
      </c>
    </row>
    <row r="645" spans="1:8" hidden="1" x14ac:dyDescent="0.3">
      <c r="A645" s="86">
        <v>140</v>
      </c>
      <c r="B645" s="88" t="s">
        <v>6120</v>
      </c>
      <c r="C645" s="88" t="s">
        <v>6121</v>
      </c>
      <c r="D645" s="92" t="s">
        <v>4017</v>
      </c>
      <c r="E645" s="88" t="s">
        <v>6122</v>
      </c>
      <c r="F645" s="89">
        <v>2</v>
      </c>
      <c r="G645" s="90"/>
      <c r="H645" s="91">
        <f t="shared" si="12"/>
        <v>0</v>
      </c>
    </row>
    <row r="646" spans="1:8" hidden="1" x14ac:dyDescent="0.3">
      <c r="A646" s="86">
        <v>141</v>
      </c>
      <c r="B646" s="88" t="s">
        <v>6123</v>
      </c>
      <c r="C646" s="88" t="s">
        <v>6124</v>
      </c>
      <c r="D646" s="88" t="s">
        <v>6125</v>
      </c>
      <c r="E646" s="88" t="s">
        <v>6122</v>
      </c>
      <c r="F646" s="89">
        <v>2</v>
      </c>
      <c r="G646" s="90"/>
      <c r="H646" s="91">
        <f t="shared" ref="H646:H709" si="13">G646*50%</f>
        <v>0</v>
      </c>
    </row>
    <row r="647" spans="1:8" hidden="1" x14ac:dyDescent="0.3">
      <c r="A647" s="86">
        <v>142</v>
      </c>
      <c r="B647" s="88" t="s">
        <v>6126</v>
      </c>
      <c r="C647" s="88" t="s">
        <v>6127</v>
      </c>
      <c r="D647" s="88" t="s">
        <v>6128</v>
      </c>
      <c r="E647" s="88" t="s">
        <v>6129</v>
      </c>
      <c r="F647" s="89">
        <v>2</v>
      </c>
      <c r="G647" s="90"/>
      <c r="H647" s="91">
        <f t="shared" si="13"/>
        <v>0</v>
      </c>
    </row>
    <row r="648" spans="1:8" hidden="1" x14ac:dyDescent="0.3">
      <c r="A648" s="86">
        <v>143</v>
      </c>
      <c r="B648" s="88" t="s">
        <v>6130</v>
      </c>
      <c r="C648" s="88" t="s">
        <v>6131</v>
      </c>
      <c r="D648" s="88" t="s">
        <v>6132</v>
      </c>
      <c r="E648" s="88" t="s">
        <v>6133</v>
      </c>
      <c r="F648" s="89">
        <v>10</v>
      </c>
      <c r="G648" s="90"/>
      <c r="H648" s="91">
        <f t="shared" si="13"/>
        <v>0</v>
      </c>
    </row>
    <row r="649" spans="1:8" hidden="1" x14ac:dyDescent="0.3">
      <c r="A649" s="86">
        <v>144</v>
      </c>
      <c r="B649" s="88" t="s">
        <v>6134</v>
      </c>
      <c r="C649" s="88" t="s">
        <v>6135</v>
      </c>
      <c r="D649" s="88" t="s">
        <v>6136</v>
      </c>
      <c r="E649" s="88" t="s">
        <v>6137</v>
      </c>
      <c r="F649" s="89">
        <v>4</v>
      </c>
      <c r="G649" s="90"/>
      <c r="H649" s="91">
        <f t="shared" si="13"/>
        <v>0</v>
      </c>
    </row>
    <row r="650" spans="1:8" hidden="1" x14ac:dyDescent="0.3">
      <c r="A650" s="86">
        <v>145</v>
      </c>
      <c r="B650" s="88" t="s">
        <v>6138</v>
      </c>
      <c r="C650" s="88" t="s">
        <v>6139</v>
      </c>
      <c r="D650" s="88" t="s">
        <v>6140</v>
      </c>
      <c r="E650" s="88" t="s">
        <v>6141</v>
      </c>
      <c r="F650" s="89">
        <v>7</v>
      </c>
      <c r="G650" s="90"/>
      <c r="H650" s="91">
        <f t="shared" si="13"/>
        <v>0</v>
      </c>
    </row>
    <row r="651" spans="1:8" hidden="1" x14ac:dyDescent="0.3">
      <c r="A651" s="86">
        <v>146</v>
      </c>
      <c r="B651" s="88" t="s">
        <v>6142</v>
      </c>
      <c r="C651" s="88" t="s">
        <v>1781</v>
      </c>
      <c r="D651" s="92" t="s">
        <v>4017</v>
      </c>
      <c r="E651" s="88" t="s">
        <v>6143</v>
      </c>
      <c r="F651" s="89">
        <v>22</v>
      </c>
      <c r="G651" s="90"/>
      <c r="H651" s="91">
        <f t="shared" si="13"/>
        <v>0</v>
      </c>
    </row>
    <row r="652" spans="1:8" ht="31.2" hidden="1" x14ac:dyDescent="0.3">
      <c r="A652" s="86">
        <v>147</v>
      </c>
      <c r="B652" s="88" t="s">
        <v>6144</v>
      </c>
      <c r="C652" s="88" t="s">
        <v>6145</v>
      </c>
      <c r="D652" s="88" t="s">
        <v>6146</v>
      </c>
      <c r="E652" s="88" t="s">
        <v>6147</v>
      </c>
      <c r="F652" s="89">
        <v>1</v>
      </c>
      <c r="G652" s="90"/>
      <c r="H652" s="91">
        <f t="shared" si="13"/>
        <v>0</v>
      </c>
    </row>
    <row r="653" spans="1:8" hidden="1" x14ac:dyDescent="0.3">
      <c r="A653" s="86">
        <v>148</v>
      </c>
      <c r="B653" s="88" t="s">
        <v>6148</v>
      </c>
      <c r="C653" s="88" t="s">
        <v>6149</v>
      </c>
      <c r="D653" s="92" t="s">
        <v>4017</v>
      </c>
      <c r="E653" s="88" t="s">
        <v>6150</v>
      </c>
      <c r="F653" s="89">
        <v>3</v>
      </c>
      <c r="G653" s="90"/>
      <c r="H653" s="91">
        <f t="shared" si="13"/>
        <v>0</v>
      </c>
    </row>
    <row r="654" spans="1:8" hidden="1" x14ac:dyDescent="0.3">
      <c r="A654" s="86">
        <v>149</v>
      </c>
      <c r="B654" s="88" t="s">
        <v>6151</v>
      </c>
      <c r="C654" s="88" t="s">
        <v>6152</v>
      </c>
      <c r="D654" s="88" t="s">
        <v>6153</v>
      </c>
      <c r="E654" s="88" t="s">
        <v>6154</v>
      </c>
      <c r="F654" s="89">
        <v>3</v>
      </c>
      <c r="G654" s="90"/>
      <c r="H654" s="91">
        <f t="shared" si="13"/>
        <v>0</v>
      </c>
    </row>
    <row r="655" spans="1:8" hidden="1" x14ac:dyDescent="0.3">
      <c r="A655" s="86">
        <v>150</v>
      </c>
      <c r="B655" s="88" t="s">
        <v>6155</v>
      </c>
      <c r="C655" s="88" t="s">
        <v>6156</v>
      </c>
      <c r="D655" s="92" t="s">
        <v>4017</v>
      </c>
      <c r="E655" s="88" t="s">
        <v>5898</v>
      </c>
      <c r="F655" s="89">
        <v>110</v>
      </c>
      <c r="G655" s="90"/>
      <c r="H655" s="91">
        <f t="shared" si="13"/>
        <v>0</v>
      </c>
    </row>
    <row r="656" spans="1:8" hidden="1" x14ac:dyDescent="0.3">
      <c r="A656" s="86">
        <v>151</v>
      </c>
      <c r="B656" s="88" t="s">
        <v>6157</v>
      </c>
      <c r="C656" s="88" t="s">
        <v>6158</v>
      </c>
      <c r="D656" s="88" t="s">
        <v>6159</v>
      </c>
      <c r="E656" s="88" t="s">
        <v>6160</v>
      </c>
      <c r="F656" s="89">
        <v>5</v>
      </c>
      <c r="G656" s="90"/>
      <c r="H656" s="91">
        <f t="shared" si="13"/>
        <v>0</v>
      </c>
    </row>
    <row r="657" spans="1:8" ht="31.2" hidden="1" x14ac:dyDescent="0.3">
      <c r="A657" s="86">
        <v>152</v>
      </c>
      <c r="B657" s="88" t="s">
        <v>6161</v>
      </c>
      <c r="C657" s="88" t="s">
        <v>6162</v>
      </c>
      <c r="D657" s="92" t="s">
        <v>4017</v>
      </c>
      <c r="E657" s="88" t="s">
        <v>6163</v>
      </c>
      <c r="F657" s="89">
        <v>5</v>
      </c>
      <c r="G657" s="90"/>
      <c r="H657" s="91">
        <f t="shared" si="13"/>
        <v>0</v>
      </c>
    </row>
    <row r="658" spans="1:8" hidden="1" x14ac:dyDescent="0.3">
      <c r="A658" s="86">
        <v>153</v>
      </c>
      <c r="B658" s="88" t="s">
        <v>6164</v>
      </c>
      <c r="C658" s="88" t="s">
        <v>6165</v>
      </c>
      <c r="D658" s="92" t="s">
        <v>4017</v>
      </c>
      <c r="E658" s="88" t="s">
        <v>6166</v>
      </c>
      <c r="F658" s="89">
        <v>25</v>
      </c>
      <c r="G658" s="90"/>
      <c r="H658" s="91">
        <f t="shared" si="13"/>
        <v>0</v>
      </c>
    </row>
    <row r="659" spans="1:8" hidden="1" x14ac:dyDescent="0.3">
      <c r="A659" s="86">
        <v>154</v>
      </c>
      <c r="B659" s="88" t="s">
        <v>6167</v>
      </c>
      <c r="C659" s="88" t="s">
        <v>6168</v>
      </c>
      <c r="D659" s="88" t="s">
        <v>6169</v>
      </c>
      <c r="E659" s="88" t="s">
        <v>6170</v>
      </c>
      <c r="F659" s="89">
        <v>11</v>
      </c>
      <c r="G659" s="90"/>
      <c r="H659" s="91">
        <f t="shared" si="13"/>
        <v>0</v>
      </c>
    </row>
    <row r="660" spans="1:8" hidden="1" x14ac:dyDescent="0.3">
      <c r="A660" s="86">
        <v>155</v>
      </c>
      <c r="B660" s="88" t="s">
        <v>6171</v>
      </c>
      <c r="C660" s="88" t="s">
        <v>1861</v>
      </c>
      <c r="D660" s="88" t="s">
        <v>6172</v>
      </c>
      <c r="E660" s="88" t="s">
        <v>6173</v>
      </c>
      <c r="F660" s="89">
        <v>81</v>
      </c>
      <c r="G660" s="90"/>
      <c r="H660" s="91">
        <f t="shared" si="13"/>
        <v>0</v>
      </c>
    </row>
    <row r="661" spans="1:8" ht="31.2" hidden="1" x14ac:dyDescent="0.3">
      <c r="A661" s="86">
        <v>156</v>
      </c>
      <c r="B661" s="88" t="s">
        <v>6174</v>
      </c>
      <c r="C661" s="88" t="s">
        <v>6175</v>
      </c>
      <c r="D661" s="88" t="s">
        <v>6176</v>
      </c>
      <c r="E661" s="88" t="s">
        <v>6177</v>
      </c>
      <c r="F661" s="89">
        <v>8</v>
      </c>
      <c r="G661" s="90"/>
      <c r="H661" s="91">
        <f t="shared" si="13"/>
        <v>0</v>
      </c>
    </row>
    <row r="662" spans="1:8" hidden="1" x14ac:dyDescent="0.3">
      <c r="A662" s="86">
        <v>157</v>
      </c>
      <c r="B662" s="88" t="s">
        <v>6178</v>
      </c>
      <c r="C662" s="88" t="s">
        <v>1706</v>
      </c>
      <c r="D662" s="88" t="s">
        <v>6179</v>
      </c>
      <c r="E662" s="88" t="s">
        <v>6180</v>
      </c>
      <c r="F662" s="89">
        <v>69</v>
      </c>
      <c r="G662" s="90"/>
      <c r="H662" s="91">
        <f t="shared" si="13"/>
        <v>0</v>
      </c>
    </row>
    <row r="663" spans="1:8" hidden="1" x14ac:dyDescent="0.3">
      <c r="A663" s="86">
        <v>158</v>
      </c>
      <c r="B663" s="88" t="s">
        <v>6181</v>
      </c>
      <c r="C663" s="88" t="s">
        <v>1532</v>
      </c>
      <c r="D663" s="88" t="s">
        <v>6182</v>
      </c>
      <c r="E663" s="88" t="s">
        <v>6183</v>
      </c>
      <c r="F663" s="89">
        <v>73</v>
      </c>
      <c r="G663" s="90"/>
      <c r="H663" s="91">
        <f t="shared" si="13"/>
        <v>0</v>
      </c>
    </row>
    <row r="664" spans="1:8" hidden="1" x14ac:dyDescent="0.3">
      <c r="A664" s="86">
        <v>159</v>
      </c>
      <c r="B664" s="88" t="s">
        <v>6184</v>
      </c>
      <c r="C664" s="88" t="s">
        <v>6185</v>
      </c>
      <c r="D664" s="88" t="s">
        <v>6186</v>
      </c>
      <c r="E664" s="88" t="s">
        <v>6187</v>
      </c>
      <c r="F664" s="89">
        <v>3</v>
      </c>
      <c r="G664" s="90"/>
      <c r="H664" s="91">
        <f t="shared" si="13"/>
        <v>0</v>
      </c>
    </row>
    <row r="665" spans="1:8" ht="31.2" hidden="1" x14ac:dyDescent="0.3">
      <c r="A665" s="86">
        <v>160</v>
      </c>
      <c r="B665" s="88" t="s">
        <v>6188</v>
      </c>
      <c r="C665" s="88" t="s">
        <v>6189</v>
      </c>
      <c r="D665" s="88" t="s">
        <v>6190</v>
      </c>
      <c r="E665" s="88" t="s">
        <v>6191</v>
      </c>
      <c r="F665" s="89">
        <v>3</v>
      </c>
      <c r="G665" s="90"/>
      <c r="H665" s="91">
        <f t="shared" si="13"/>
        <v>0</v>
      </c>
    </row>
    <row r="666" spans="1:8" hidden="1" x14ac:dyDescent="0.3">
      <c r="A666" s="86">
        <v>161</v>
      </c>
      <c r="B666" s="88" t="s">
        <v>6192</v>
      </c>
      <c r="C666" s="88" t="s">
        <v>6193</v>
      </c>
      <c r="D666" s="92" t="s">
        <v>4017</v>
      </c>
      <c r="E666" s="88" t="s">
        <v>6194</v>
      </c>
      <c r="F666" s="89">
        <v>3</v>
      </c>
      <c r="G666" s="90"/>
      <c r="H666" s="91">
        <f t="shared" si="13"/>
        <v>0</v>
      </c>
    </row>
    <row r="667" spans="1:8" hidden="1" x14ac:dyDescent="0.3">
      <c r="A667" s="86">
        <v>162</v>
      </c>
      <c r="B667" s="88" t="s">
        <v>6195</v>
      </c>
      <c r="C667" s="88" t="s">
        <v>6196</v>
      </c>
      <c r="D667" s="92" t="s">
        <v>4017</v>
      </c>
      <c r="E667" s="88" t="s">
        <v>6197</v>
      </c>
      <c r="F667" s="89">
        <v>3</v>
      </c>
      <c r="G667" s="90"/>
      <c r="H667" s="91">
        <f t="shared" si="13"/>
        <v>0</v>
      </c>
    </row>
    <row r="668" spans="1:8" hidden="1" x14ac:dyDescent="0.3">
      <c r="A668" s="86">
        <v>163</v>
      </c>
      <c r="B668" s="88" t="s">
        <v>6198</v>
      </c>
      <c r="C668" s="88" t="s">
        <v>6199</v>
      </c>
      <c r="D668" s="88" t="s">
        <v>6200</v>
      </c>
      <c r="E668" s="88" t="s">
        <v>6201</v>
      </c>
      <c r="F668" s="89">
        <v>4</v>
      </c>
      <c r="G668" s="90"/>
      <c r="H668" s="91">
        <f t="shared" si="13"/>
        <v>0</v>
      </c>
    </row>
    <row r="669" spans="1:8" hidden="1" x14ac:dyDescent="0.3">
      <c r="A669" s="86">
        <v>164</v>
      </c>
      <c r="B669" s="88" t="s">
        <v>6202</v>
      </c>
      <c r="C669" s="88" t="s">
        <v>6203</v>
      </c>
      <c r="D669" s="92" t="s">
        <v>4017</v>
      </c>
      <c r="E669" s="88" t="s">
        <v>6204</v>
      </c>
      <c r="F669" s="89">
        <v>1</v>
      </c>
      <c r="G669" s="90"/>
      <c r="H669" s="91">
        <f t="shared" si="13"/>
        <v>0</v>
      </c>
    </row>
    <row r="670" spans="1:8" hidden="1" x14ac:dyDescent="0.3">
      <c r="A670" s="86">
        <v>165</v>
      </c>
      <c r="B670" s="88" t="s">
        <v>6205</v>
      </c>
      <c r="C670" s="88" t="s">
        <v>6206</v>
      </c>
      <c r="D670" s="92" t="s">
        <v>4017</v>
      </c>
      <c r="E670" s="88" t="s">
        <v>6207</v>
      </c>
      <c r="F670" s="89">
        <v>1</v>
      </c>
      <c r="G670" s="90"/>
      <c r="H670" s="91">
        <f t="shared" si="13"/>
        <v>0</v>
      </c>
    </row>
    <row r="671" spans="1:8" hidden="1" x14ac:dyDescent="0.3">
      <c r="A671" s="86">
        <v>166</v>
      </c>
      <c r="B671" s="88" t="s">
        <v>6208</v>
      </c>
      <c r="C671" s="88" t="s">
        <v>1122</v>
      </c>
      <c r="D671" s="92" t="s">
        <v>4017</v>
      </c>
      <c r="E671" s="88" t="s">
        <v>6209</v>
      </c>
      <c r="F671" s="89">
        <v>18</v>
      </c>
      <c r="G671" s="90"/>
      <c r="H671" s="91">
        <f t="shared" si="13"/>
        <v>0</v>
      </c>
    </row>
    <row r="672" spans="1:8" hidden="1" x14ac:dyDescent="0.3">
      <c r="A672" s="86">
        <v>167</v>
      </c>
      <c r="B672" s="88" t="s">
        <v>6210</v>
      </c>
      <c r="C672" s="88" t="s">
        <v>6211</v>
      </c>
      <c r="D672" s="92" t="s">
        <v>4017</v>
      </c>
      <c r="E672" s="88" t="s">
        <v>6212</v>
      </c>
      <c r="F672" s="89">
        <v>7</v>
      </c>
      <c r="G672" s="90"/>
      <c r="H672" s="91">
        <f t="shared" si="13"/>
        <v>0</v>
      </c>
    </row>
    <row r="673" spans="1:8" hidden="1" x14ac:dyDescent="0.3">
      <c r="A673" s="86">
        <v>168</v>
      </c>
      <c r="B673" s="88" t="s">
        <v>6213</v>
      </c>
      <c r="C673" s="88" t="s">
        <v>6214</v>
      </c>
      <c r="D673" s="88" t="s">
        <v>6215</v>
      </c>
      <c r="E673" s="88" t="s">
        <v>6216</v>
      </c>
      <c r="F673" s="89">
        <v>8</v>
      </c>
      <c r="G673" s="90"/>
      <c r="H673" s="91">
        <f t="shared" si="13"/>
        <v>0</v>
      </c>
    </row>
    <row r="674" spans="1:8" hidden="1" x14ac:dyDescent="0.3">
      <c r="A674" s="86">
        <v>169</v>
      </c>
      <c r="B674" s="88" t="s">
        <v>6217</v>
      </c>
      <c r="C674" s="88" t="s">
        <v>6218</v>
      </c>
      <c r="D674" s="92" t="s">
        <v>4017</v>
      </c>
      <c r="E674" s="88" t="s">
        <v>6219</v>
      </c>
      <c r="F674" s="89">
        <v>5</v>
      </c>
      <c r="G674" s="90"/>
      <c r="H674" s="91">
        <f t="shared" si="13"/>
        <v>0</v>
      </c>
    </row>
    <row r="675" spans="1:8" ht="46.8" hidden="1" x14ac:dyDescent="0.3">
      <c r="A675" s="86">
        <v>170</v>
      </c>
      <c r="B675" s="88" t="s">
        <v>6220</v>
      </c>
      <c r="C675" s="88" t="s">
        <v>6221</v>
      </c>
      <c r="D675" s="92" t="s">
        <v>4017</v>
      </c>
      <c r="E675" s="88" t="s">
        <v>6222</v>
      </c>
      <c r="F675" s="89">
        <v>178</v>
      </c>
      <c r="G675" s="90"/>
      <c r="H675" s="91">
        <f t="shared" si="13"/>
        <v>0</v>
      </c>
    </row>
    <row r="676" spans="1:8" hidden="1" x14ac:dyDescent="0.3">
      <c r="A676" s="86">
        <v>171</v>
      </c>
      <c r="B676" s="88" t="s">
        <v>6223</v>
      </c>
      <c r="C676" s="88" t="s">
        <v>6224</v>
      </c>
      <c r="D676" s="92" t="s">
        <v>4017</v>
      </c>
      <c r="E676" s="88" t="s">
        <v>6225</v>
      </c>
      <c r="F676" s="89">
        <v>3</v>
      </c>
      <c r="G676" s="90"/>
      <c r="H676" s="91">
        <f t="shared" si="13"/>
        <v>0</v>
      </c>
    </row>
    <row r="677" spans="1:8" ht="31.2" hidden="1" x14ac:dyDescent="0.3">
      <c r="A677" s="86">
        <v>172</v>
      </c>
      <c r="B677" s="88" t="s">
        <v>6226</v>
      </c>
      <c r="C677" s="88" t="s">
        <v>6227</v>
      </c>
      <c r="D677" s="88" t="s">
        <v>6228</v>
      </c>
      <c r="E677" s="88" t="s">
        <v>5638</v>
      </c>
      <c r="F677" s="89">
        <v>1</v>
      </c>
      <c r="G677" s="90"/>
      <c r="H677" s="91">
        <f t="shared" si="13"/>
        <v>0</v>
      </c>
    </row>
    <row r="678" spans="1:8" hidden="1" x14ac:dyDescent="0.3">
      <c r="A678" s="86">
        <v>173</v>
      </c>
      <c r="B678" s="88" t="s">
        <v>6229</v>
      </c>
      <c r="C678" s="88" t="s">
        <v>6230</v>
      </c>
      <c r="D678" s="88" t="s">
        <v>6231</v>
      </c>
      <c r="E678" s="88" t="s">
        <v>6232</v>
      </c>
      <c r="F678" s="89">
        <v>31</v>
      </c>
      <c r="G678" s="90"/>
      <c r="H678" s="91">
        <f t="shared" si="13"/>
        <v>0</v>
      </c>
    </row>
    <row r="679" spans="1:8" hidden="1" x14ac:dyDescent="0.3">
      <c r="A679" s="86">
        <v>174</v>
      </c>
      <c r="B679" s="88" t="s">
        <v>6233</v>
      </c>
      <c r="C679" s="88" t="s">
        <v>6234</v>
      </c>
      <c r="D679" s="92" t="s">
        <v>4017</v>
      </c>
      <c r="E679" s="88" t="s">
        <v>6235</v>
      </c>
      <c r="F679" s="89">
        <v>1</v>
      </c>
      <c r="G679" s="90"/>
      <c r="H679" s="91">
        <f t="shared" si="13"/>
        <v>0</v>
      </c>
    </row>
    <row r="680" spans="1:8" hidden="1" x14ac:dyDescent="0.3">
      <c r="A680" s="86">
        <v>175</v>
      </c>
      <c r="B680" s="88" t="s">
        <v>6236</v>
      </c>
      <c r="C680" s="88" t="s">
        <v>6237</v>
      </c>
      <c r="D680" s="92" t="s">
        <v>4017</v>
      </c>
      <c r="E680" s="88" t="s">
        <v>4924</v>
      </c>
      <c r="F680" s="89">
        <v>4</v>
      </c>
      <c r="G680" s="90"/>
      <c r="H680" s="91">
        <f t="shared" si="13"/>
        <v>0</v>
      </c>
    </row>
    <row r="681" spans="1:8" hidden="1" x14ac:dyDescent="0.3">
      <c r="A681" s="86">
        <v>176</v>
      </c>
      <c r="B681" s="88" t="s">
        <v>6238</v>
      </c>
      <c r="C681" s="88" t="s">
        <v>6239</v>
      </c>
      <c r="D681" s="88" t="s">
        <v>6240</v>
      </c>
      <c r="E681" s="88" t="s">
        <v>6241</v>
      </c>
      <c r="F681" s="89">
        <v>2</v>
      </c>
      <c r="G681" s="90"/>
      <c r="H681" s="91">
        <f t="shared" si="13"/>
        <v>0</v>
      </c>
    </row>
    <row r="682" spans="1:8" hidden="1" x14ac:dyDescent="0.3">
      <c r="A682" s="86">
        <v>177</v>
      </c>
      <c r="B682" s="88" t="s">
        <v>6242</v>
      </c>
      <c r="C682" s="88" t="s">
        <v>1491</v>
      </c>
      <c r="D682" s="88" t="s">
        <v>6243</v>
      </c>
      <c r="E682" s="88" t="s">
        <v>6244</v>
      </c>
      <c r="F682" s="89">
        <v>59</v>
      </c>
      <c r="G682" s="90"/>
      <c r="H682" s="91">
        <f t="shared" si="13"/>
        <v>0</v>
      </c>
    </row>
    <row r="683" spans="1:8" ht="31.2" hidden="1" x14ac:dyDescent="0.3">
      <c r="A683" s="86">
        <v>178</v>
      </c>
      <c r="B683" s="88" t="s">
        <v>6245</v>
      </c>
      <c r="C683" s="88" t="s">
        <v>6246</v>
      </c>
      <c r="D683" s="88" t="s">
        <v>6247</v>
      </c>
      <c r="E683" s="88" t="s">
        <v>6248</v>
      </c>
      <c r="F683" s="89">
        <v>6</v>
      </c>
      <c r="G683" s="90"/>
      <c r="H683" s="91">
        <f t="shared" si="13"/>
        <v>0</v>
      </c>
    </row>
    <row r="684" spans="1:8" hidden="1" x14ac:dyDescent="0.3">
      <c r="A684" s="86">
        <v>179</v>
      </c>
      <c r="B684" s="88" t="s">
        <v>6249</v>
      </c>
      <c r="C684" s="88" t="s">
        <v>6250</v>
      </c>
      <c r="D684" s="88" t="s">
        <v>6251</v>
      </c>
      <c r="E684" s="88" t="s">
        <v>6252</v>
      </c>
      <c r="F684" s="89">
        <v>3</v>
      </c>
      <c r="G684" s="90"/>
      <c r="H684" s="91">
        <f t="shared" si="13"/>
        <v>0</v>
      </c>
    </row>
    <row r="685" spans="1:8" hidden="1" x14ac:dyDescent="0.3">
      <c r="A685" s="86">
        <v>180</v>
      </c>
      <c r="B685" s="88" t="s">
        <v>6253</v>
      </c>
      <c r="C685" s="88" t="s">
        <v>6254</v>
      </c>
      <c r="D685" s="88" t="s">
        <v>6255</v>
      </c>
      <c r="E685" s="88" t="s">
        <v>6256</v>
      </c>
      <c r="F685" s="89">
        <v>3</v>
      </c>
      <c r="G685" s="90"/>
      <c r="H685" s="91">
        <f t="shared" si="13"/>
        <v>0</v>
      </c>
    </row>
    <row r="686" spans="1:8" hidden="1" x14ac:dyDescent="0.3">
      <c r="A686" s="86">
        <v>181</v>
      </c>
      <c r="B686" s="88" t="s">
        <v>6257</v>
      </c>
      <c r="C686" s="88" t="s">
        <v>6258</v>
      </c>
      <c r="D686" s="88" t="s">
        <v>6259</v>
      </c>
      <c r="E686" s="88" t="s">
        <v>6260</v>
      </c>
      <c r="F686" s="89">
        <v>7</v>
      </c>
      <c r="G686" s="90"/>
      <c r="H686" s="91">
        <f t="shared" si="13"/>
        <v>0</v>
      </c>
    </row>
    <row r="687" spans="1:8" ht="31.2" hidden="1" x14ac:dyDescent="0.3">
      <c r="A687" s="86">
        <v>182</v>
      </c>
      <c r="B687" s="88" t="s">
        <v>6261</v>
      </c>
      <c r="C687" s="88" t="s">
        <v>6262</v>
      </c>
      <c r="D687" s="88" t="s">
        <v>6263</v>
      </c>
      <c r="E687" s="88" t="s">
        <v>5736</v>
      </c>
      <c r="F687" s="89">
        <v>68</v>
      </c>
      <c r="G687" s="90"/>
      <c r="H687" s="91">
        <f t="shared" si="13"/>
        <v>0</v>
      </c>
    </row>
    <row r="688" spans="1:8" hidden="1" x14ac:dyDescent="0.3">
      <c r="A688" s="86">
        <v>183</v>
      </c>
      <c r="B688" s="88" t="s">
        <v>6264</v>
      </c>
      <c r="C688" s="88" t="s">
        <v>375</v>
      </c>
      <c r="D688" s="88" t="s">
        <v>6265</v>
      </c>
      <c r="E688" s="88" t="s">
        <v>6266</v>
      </c>
      <c r="F688" s="89">
        <v>15</v>
      </c>
      <c r="G688" s="90"/>
      <c r="H688" s="91">
        <f t="shared" si="13"/>
        <v>0</v>
      </c>
    </row>
    <row r="689" spans="1:8" hidden="1" x14ac:dyDescent="0.3">
      <c r="A689" s="86">
        <v>184</v>
      </c>
      <c r="B689" s="88" t="s">
        <v>6267</v>
      </c>
      <c r="C689" s="88" t="s">
        <v>1664</v>
      </c>
      <c r="D689" s="88" t="s">
        <v>6268</v>
      </c>
      <c r="E689" s="88" t="s">
        <v>6269</v>
      </c>
      <c r="F689" s="89">
        <v>155</v>
      </c>
      <c r="G689" s="90"/>
      <c r="H689" s="91">
        <f t="shared" si="13"/>
        <v>0</v>
      </c>
    </row>
    <row r="690" spans="1:8" hidden="1" x14ac:dyDescent="0.3">
      <c r="A690" s="86">
        <v>185</v>
      </c>
      <c r="B690" s="88" t="s">
        <v>6270</v>
      </c>
      <c r="C690" s="88" t="s">
        <v>1609</v>
      </c>
      <c r="D690" s="88" t="s">
        <v>6271</v>
      </c>
      <c r="E690" s="88" t="s">
        <v>6272</v>
      </c>
      <c r="F690" s="89">
        <v>334</v>
      </c>
      <c r="G690" s="90"/>
      <c r="H690" s="91">
        <f t="shared" si="13"/>
        <v>0</v>
      </c>
    </row>
    <row r="691" spans="1:8" hidden="1" x14ac:dyDescent="0.3">
      <c r="A691" s="86">
        <v>186</v>
      </c>
      <c r="B691" s="88" t="s">
        <v>6273</v>
      </c>
      <c r="C691" s="88" t="s">
        <v>6274</v>
      </c>
      <c r="D691" s="88" t="s">
        <v>6275</v>
      </c>
      <c r="E691" s="88" t="s">
        <v>6276</v>
      </c>
      <c r="F691" s="89">
        <v>8</v>
      </c>
      <c r="G691" s="90"/>
      <c r="H691" s="91">
        <f t="shared" si="13"/>
        <v>0</v>
      </c>
    </row>
    <row r="692" spans="1:8" hidden="1" x14ac:dyDescent="0.3">
      <c r="A692" s="86">
        <v>187</v>
      </c>
      <c r="B692" s="88" t="s">
        <v>6277</v>
      </c>
      <c r="C692" s="88" t="s">
        <v>1598</v>
      </c>
      <c r="D692" s="88" t="s">
        <v>6278</v>
      </c>
      <c r="E692" s="88" t="s">
        <v>6279</v>
      </c>
      <c r="F692" s="89">
        <v>3</v>
      </c>
      <c r="G692" s="90"/>
      <c r="H692" s="91">
        <f t="shared" si="13"/>
        <v>0</v>
      </c>
    </row>
    <row r="693" spans="1:8" ht="31.2" hidden="1" x14ac:dyDescent="0.3">
      <c r="A693" s="86">
        <v>188</v>
      </c>
      <c r="B693" s="88" t="s">
        <v>6280</v>
      </c>
      <c r="C693" s="88" t="s">
        <v>6281</v>
      </c>
      <c r="D693" s="88" t="s">
        <v>6282</v>
      </c>
      <c r="E693" s="88" t="s">
        <v>6283</v>
      </c>
      <c r="F693" s="89">
        <v>5</v>
      </c>
      <c r="G693" s="90"/>
      <c r="H693" s="91">
        <f t="shared" si="13"/>
        <v>0</v>
      </c>
    </row>
    <row r="694" spans="1:8" hidden="1" x14ac:dyDescent="0.3">
      <c r="A694" s="86">
        <v>189</v>
      </c>
      <c r="B694" s="88" t="s">
        <v>6284</v>
      </c>
      <c r="C694" s="88" t="s">
        <v>6285</v>
      </c>
      <c r="D694" s="88" t="s">
        <v>6286</v>
      </c>
      <c r="E694" s="88" t="s">
        <v>6287</v>
      </c>
      <c r="F694" s="89">
        <v>68</v>
      </c>
      <c r="G694" s="90"/>
      <c r="H694" s="91">
        <f t="shared" si="13"/>
        <v>0</v>
      </c>
    </row>
    <row r="695" spans="1:8" ht="31.2" hidden="1" x14ac:dyDescent="0.3">
      <c r="A695" s="86">
        <v>190</v>
      </c>
      <c r="B695" s="88" t="s">
        <v>6288</v>
      </c>
      <c r="C695" s="88" t="s">
        <v>6289</v>
      </c>
      <c r="D695" s="88" t="s">
        <v>6290</v>
      </c>
      <c r="E695" s="88" t="s">
        <v>6291</v>
      </c>
      <c r="F695" s="89">
        <v>5</v>
      </c>
      <c r="G695" s="90"/>
      <c r="H695" s="91">
        <f t="shared" si="13"/>
        <v>0</v>
      </c>
    </row>
    <row r="696" spans="1:8" ht="31.2" hidden="1" x14ac:dyDescent="0.3">
      <c r="A696" s="86">
        <v>191</v>
      </c>
      <c r="B696" s="88" t="s">
        <v>6292</v>
      </c>
      <c r="C696" s="88" t="s">
        <v>1688</v>
      </c>
      <c r="D696" s="88" t="s">
        <v>6293</v>
      </c>
      <c r="E696" s="88" t="s">
        <v>6294</v>
      </c>
      <c r="F696" s="89">
        <v>1</v>
      </c>
      <c r="G696" s="90"/>
      <c r="H696" s="91">
        <f t="shared" si="13"/>
        <v>0</v>
      </c>
    </row>
    <row r="697" spans="1:8" hidden="1" x14ac:dyDescent="0.3">
      <c r="A697" s="86">
        <v>192</v>
      </c>
      <c r="B697" s="88" t="s">
        <v>6295</v>
      </c>
      <c r="C697" s="88" t="s">
        <v>1395</v>
      </c>
      <c r="D697" s="88" t="s">
        <v>6296</v>
      </c>
      <c r="E697" s="88" t="s">
        <v>6297</v>
      </c>
      <c r="F697" s="89">
        <v>41</v>
      </c>
      <c r="G697" s="90"/>
      <c r="H697" s="91">
        <f t="shared" si="13"/>
        <v>0</v>
      </c>
    </row>
    <row r="698" spans="1:8" hidden="1" x14ac:dyDescent="0.3">
      <c r="A698" s="86">
        <v>193</v>
      </c>
      <c r="B698" s="88" t="s">
        <v>6298</v>
      </c>
      <c r="C698" s="88" t="s">
        <v>1271</v>
      </c>
      <c r="D698" s="88" t="s">
        <v>6299</v>
      </c>
      <c r="E698" s="88" t="s">
        <v>6143</v>
      </c>
      <c r="F698" s="89">
        <v>133</v>
      </c>
      <c r="G698" s="90"/>
      <c r="H698" s="91">
        <f t="shared" si="13"/>
        <v>0</v>
      </c>
    </row>
    <row r="699" spans="1:8" hidden="1" x14ac:dyDescent="0.3">
      <c r="A699" s="86">
        <v>194</v>
      </c>
      <c r="B699" s="88" t="s">
        <v>6300</v>
      </c>
      <c r="C699" s="88" t="s">
        <v>2388</v>
      </c>
      <c r="D699" s="88" t="s">
        <v>6301</v>
      </c>
      <c r="E699" s="88" t="s">
        <v>6302</v>
      </c>
      <c r="F699" s="89">
        <v>54</v>
      </c>
      <c r="G699" s="90"/>
      <c r="H699" s="91">
        <f t="shared" si="13"/>
        <v>0</v>
      </c>
    </row>
    <row r="700" spans="1:8" hidden="1" x14ac:dyDescent="0.3">
      <c r="A700" s="86">
        <v>195</v>
      </c>
      <c r="B700" s="88" t="s">
        <v>6303</v>
      </c>
      <c r="C700" s="88" t="s">
        <v>1655</v>
      </c>
      <c r="D700" s="88" t="s">
        <v>6304</v>
      </c>
      <c r="E700" s="88" t="s">
        <v>6305</v>
      </c>
      <c r="F700" s="89">
        <v>38</v>
      </c>
      <c r="G700" s="90"/>
      <c r="H700" s="91">
        <f t="shared" si="13"/>
        <v>0</v>
      </c>
    </row>
    <row r="701" spans="1:8" hidden="1" x14ac:dyDescent="0.3">
      <c r="A701" s="86">
        <v>196</v>
      </c>
      <c r="B701" s="88" t="s">
        <v>6306</v>
      </c>
      <c r="C701" s="88" t="s">
        <v>6307</v>
      </c>
      <c r="D701" s="92" t="s">
        <v>4017</v>
      </c>
      <c r="E701" s="88" t="s">
        <v>6308</v>
      </c>
      <c r="F701" s="89">
        <v>12</v>
      </c>
      <c r="G701" s="90"/>
      <c r="H701" s="91">
        <f t="shared" si="13"/>
        <v>0</v>
      </c>
    </row>
    <row r="702" spans="1:8" hidden="1" x14ac:dyDescent="0.3">
      <c r="A702" s="86">
        <v>197</v>
      </c>
      <c r="B702" s="88" t="s">
        <v>6309</v>
      </c>
      <c r="C702" s="88" t="s">
        <v>1317</v>
      </c>
      <c r="D702" s="88" t="s">
        <v>6310</v>
      </c>
      <c r="E702" s="88" t="s">
        <v>6311</v>
      </c>
      <c r="F702" s="89">
        <v>100</v>
      </c>
      <c r="G702" s="90"/>
      <c r="H702" s="91">
        <f t="shared" si="13"/>
        <v>0</v>
      </c>
    </row>
    <row r="703" spans="1:8" hidden="1" x14ac:dyDescent="0.3">
      <c r="A703" s="86">
        <v>198</v>
      </c>
      <c r="B703" s="88" t="s">
        <v>6312</v>
      </c>
      <c r="C703" s="88" t="s">
        <v>6313</v>
      </c>
      <c r="D703" s="88" t="s">
        <v>6314</v>
      </c>
      <c r="E703" s="88" t="s">
        <v>6315</v>
      </c>
      <c r="F703" s="89">
        <v>193</v>
      </c>
      <c r="G703" s="90"/>
      <c r="H703" s="91">
        <f t="shared" si="13"/>
        <v>0</v>
      </c>
    </row>
    <row r="704" spans="1:8" hidden="1" x14ac:dyDescent="0.3">
      <c r="A704" s="86">
        <v>199</v>
      </c>
      <c r="B704" s="88" t="s">
        <v>6316</v>
      </c>
      <c r="C704" s="88" t="s">
        <v>6317</v>
      </c>
      <c r="D704" s="88" t="s">
        <v>6318</v>
      </c>
      <c r="E704" s="88" t="s">
        <v>6319</v>
      </c>
      <c r="F704" s="89">
        <v>41</v>
      </c>
      <c r="G704" s="90"/>
      <c r="H704" s="91">
        <f t="shared" si="13"/>
        <v>0</v>
      </c>
    </row>
    <row r="705" spans="1:8" hidden="1" x14ac:dyDescent="0.3">
      <c r="A705" s="86">
        <v>200</v>
      </c>
      <c r="B705" s="88" t="s">
        <v>6320</v>
      </c>
      <c r="C705" s="88" t="s">
        <v>5192</v>
      </c>
      <c r="D705" s="88" t="s">
        <v>6321</v>
      </c>
      <c r="E705" s="92" t="s">
        <v>4017</v>
      </c>
      <c r="F705" s="89">
        <v>684</v>
      </c>
      <c r="G705" s="90"/>
      <c r="H705" s="91">
        <f t="shared" si="13"/>
        <v>0</v>
      </c>
    </row>
    <row r="706" spans="1:8" hidden="1" x14ac:dyDescent="0.3">
      <c r="A706" s="86">
        <v>201</v>
      </c>
      <c r="B706" s="88" t="s">
        <v>6322</v>
      </c>
      <c r="C706" s="88" t="s">
        <v>1534</v>
      </c>
      <c r="D706" s="88" t="s">
        <v>6323</v>
      </c>
      <c r="E706" s="88" t="s">
        <v>6324</v>
      </c>
      <c r="F706" s="89">
        <v>117</v>
      </c>
      <c r="G706" s="90"/>
      <c r="H706" s="91">
        <f t="shared" si="13"/>
        <v>0</v>
      </c>
    </row>
    <row r="707" spans="1:8" hidden="1" x14ac:dyDescent="0.3">
      <c r="A707" s="86">
        <v>202</v>
      </c>
      <c r="B707" s="88" t="s">
        <v>6325</v>
      </c>
      <c r="C707" s="88" t="s">
        <v>1336</v>
      </c>
      <c r="D707" s="88" t="s">
        <v>6326</v>
      </c>
      <c r="E707" s="88" t="s">
        <v>6327</v>
      </c>
      <c r="F707" s="89">
        <v>1336</v>
      </c>
      <c r="G707" s="90"/>
      <c r="H707" s="91">
        <f t="shared" si="13"/>
        <v>0</v>
      </c>
    </row>
    <row r="708" spans="1:8" hidden="1" x14ac:dyDescent="0.3">
      <c r="A708" s="86">
        <v>203</v>
      </c>
      <c r="B708" s="88" t="s">
        <v>6328</v>
      </c>
      <c r="C708" s="88" t="s">
        <v>1220</v>
      </c>
      <c r="D708" s="88" t="s">
        <v>6329</v>
      </c>
      <c r="E708" s="88" t="s">
        <v>6330</v>
      </c>
      <c r="F708" s="89">
        <v>26</v>
      </c>
      <c r="G708" s="90"/>
      <c r="H708" s="91">
        <f t="shared" si="13"/>
        <v>0</v>
      </c>
    </row>
    <row r="709" spans="1:8" hidden="1" x14ac:dyDescent="0.3">
      <c r="A709" s="86">
        <v>204</v>
      </c>
      <c r="B709" s="88" t="s">
        <v>6331</v>
      </c>
      <c r="C709" s="88" t="s">
        <v>6332</v>
      </c>
      <c r="D709" s="88" t="s">
        <v>6333</v>
      </c>
      <c r="E709" s="88" t="s">
        <v>6334</v>
      </c>
      <c r="F709" s="89">
        <v>5</v>
      </c>
      <c r="G709" s="90"/>
      <c r="H709" s="91">
        <f t="shared" si="13"/>
        <v>0</v>
      </c>
    </row>
    <row r="710" spans="1:8" hidden="1" x14ac:dyDescent="0.3">
      <c r="A710" s="86">
        <v>205</v>
      </c>
      <c r="B710" s="88" t="s">
        <v>6335</v>
      </c>
      <c r="C710" s="88" t="s">
        <v>1523</v>
      </c>
      <c r="D710" s="88" t="s">
        <v>6336</v>
      </c>
      <c r="E710" s="88" t="s">
        <v>6337</v>
      </c>
      <c r="F710" s="89">
        <v>73</v>
      </c>
      <c r="G710" s="90"/>
      <c r="H710" s="91">
        <f t="shared" ref="H710:H773" si="14">G710*50%</f>
        <v>0</v>
      </c>
    </row>
    <row r="711" spans="1:8" hidden="1" x14ac:dyDescent="0.3">
      <c r="A711" s="86">
        <v>206</v>
      </c>
      <c r="B711" s="88" t="s">
        <v>6338</v>
      </c>
      <c r="C711" s="88" t="s">
        <v>1776</v>
      </c>
      <c r="D711" s="88" t="s">
        <v>6339</v>
      </c>
      <c r="E711" s="88" t="s">
        <v>6340</v>
      </c>
      <c r="F711" s="89">
        <v>36</v>
      </c>
      <c r="G711" s="90"/>
      <c r="H711" s="91">
        <f t="shared" si="14"/>
        <v>0</v>
      </c>
    </row>
    <row r="712" spans="1:8" hidden="1" x14ac:dyDescent="0.3">
      <c r="A712" s="86">
        <v>207</v>
      </c>
      <c r="B712" s="88" t="s">
        <v>6341</v>
      </c>
      <c r="C712" s="88" t="s">
        <v>6342</v>
      </c>
      <c r="D712" s="88" t="s">
        <v>6343</v>
      </c>
      <c r="E712" s="92" t="s">
        <v>4017</v>
      </c>
      <c r="F712" s="89">
        <v>35</v>
      </c>
      <c r="G712" s="90"/>
      <c r="H712" s="91">
        <f t="shared" si="14"/>
        <v>0</v>
      </c>
    </row>
    <row r="713" spans="1:8" hidden="1" x14ac:dyDescent="0.3">
      <c r="A713" s="86">
        <v>208</v>
      </c>
      <c r="B713" s="88" t="s">
        <v>6344</v>
      </c>
      <c r="C713" s="88" t="s">
        <v>6345</v>
      </c>
      <c r="D713" s="88" t="s">
        <v>6346</v>
      </c>
      <c r="E713" s="88" t="s">
        <v>6347</v>
      </c>
      <c r="F713" s="89">
        <v>203</v>
      </c>
      <c r="G713" s="90"/>
      <c r="H713" s="91">
        <f t="shared" si="14"/>
        <v>0</v>
      </c>
    </row>
    <row r="714" spans="1:8" hidden="1" x14ac:dyDescent="0.3">
      <c r="A714" s="86">
        <v>209</v>
      </c>
      <c r="B714" s="88" t="s">
        <v>6348</v>
      </c>
      <c r="C714" s="88" t="s">
        <v>1672</v>
      </c>
      <c r="D714" s="88" t="s">
        <v>6349</v>
      </c>
      <c r="E714" s="92" t="s">
        <v>4017</v>
      </c>
      <c r="F714" s="89">
        <v>374</v>
      </c>
      <c r="G714" s="90"/>
      <c r="H714" s="91">
        <f t="shared" si="14"/>
        <v>0</v>
      </c>
    </row>
    <row r="715" spans="1:8" hidden="1" x14ac:dyDescent="0.3">
      <c r="A715" s="86">
        <v>210</v>
      </c>
      <c r="B715" s="88" t="s">
        <v>6350</v>
      </c>
      <c r="C715" s="88" t="s">
        <v>6351</v>
      </c>
      <c r="D715" s="88" t="s">
        <v>6352</v>
      </c>
      <c r="E715" s="88" t="s">
        <v>6353</v>
      </c>
      <c r="F715" s="89">
        <v>7</v>
      </c>
      <c r="G715" s="90"/>
      <c r="H715" s="91">
        <f t="shared" si="14"/>
        <v>0</v>
      </c>
    </row>
    <row r="716" spans="1:8" hidden="1" x14ac:dyDescent="0.3">
      <c r="A716" s="86">
        <v>211</v>
      </c>
      <c r="B716" s="88" t="s">
        <v>6354</v>
      </c>
      <c r="C716" s="88" t="s">
        <v>2723</v>
      </c>
      <c r="D716" s="92" t="s">
        <v>4017</v>
      </c>
      <c r="E716" s="88" t="s">
        <v>6355</v>
      </c>
      <c r="F716" s="89">
        <v>1</v>
      </c>
      <c r="G716" s="90"/>
      <c r="H716" s="91">
        <f t="shared" si="14"/>
        <v>0</v>
      </c>
    </row>
    <row r="717" spans="1:8" hidden="1" x14ac:dyDescent="0.3">
      <c r="A717" s="86">
        <v>212</v>
      </c>
      <c r="B717" s="88" t="s">
        <v>6356</v>
      </c>
      <c r="C717" s="88" t="s">
        <v>6357</v>
      </c>
      <c r="D717" s="88" t="s">
        <v>5811</v>
      </c>
      <c r="E717" s="88" t="s">
        <v>6358</v>
      </c>
      <c r="F717" s="89">
        <v>5</v>
      </c>
      <c r="G717" s="90"/>
      <c r="H717" s="91">
        <f t="shared" si="14"/>
        <v>0</v>
      </c>
    </row>
    <row r="718" spans="1:8" hidden="1" x14ac:dyDescent="0.3">
      <c r="A718" s="86">
        <v>213</v>
      </c>
      <c r="B718" s="88" t="s">
        <v>6359</v>
      </c>
      <c r="C718" s="88" t="s">
        <v>6360</v>
      </c>
      <c r="D718" s="88" t="s">
        <v>6361</v>
      </c>
      <c r="E718" s="88" t="s">
        <v>6362</v>
      </c>
      <c r="F718" s="89">
        <v>1</v>
      </c>
      <c r="G718" s="90"/>
      <c r="H718" s="91">
        <f t="shared" si="14"/>
        <v>0</v>
      </c>
    </row>
    <row r="719" spans="1:8" hidden="1" x14ac:dyDescent="0.3">
      <c r="A719" s="86">
        <v>214</v>
      </c>
      <c r="B719" s="88" t="s">
        <v>6363</v>
      </c>
      <c r="C719" s="88" t="s">
        <v>6364</v>
      </c>
      <c r="D719" s="88" t="s">
        <v>6365</v>
      </c>
      <c r="E719" s="88" t="s">
        <v>6366</v>
      </c>
      <c r="F719" s="89">
        <v>18</v>
      </c>
      <c r="G719" s="90"/>
      <c r="H719" s="91">
        <f t="shared" si="14"/>
        <v>0</v>
      </c>
    </row>
    <row r="720" spans="1:8" hidden="1" x14ac:dyDescent="0.3">
      <c r="A720" s="86">
        <v>215</v>
      </c>
      <c r="B720" s="88" t="s">
        <v>6367</v>
      </c>
      <c r="C720" s="88" t="s">
        <v>6368</v>
      </c>
      <c r="D720" s="88" t="s">
        <v>6369</v>
      </c>
      <c r="E720" s="88" t="s">
        <v>6370</v>
      </c>
      <c r="F720" s="89">
        <v>10</v>
      </c>
      <c r="G720" s="90"/>
      <c r="H720" s="91">
        <f t="shared" si="14"/>
        <v>0</v>
      </c>
    </row>
    <row r="721" spans="1:8" hidden="1" x14ac:dyDescent="0.3">
      <c r="A721" s="86">
        <v>216</v>
      </c>
      <c r="B721" s="88" t="s">
        <v>6371</v>
      </c>
      <c r="C721" s="88" t="s">
        <v>6372</v>
      </c>
      <c r="D721" s="88" t="s">
        <v>6373</v>
      </c>
      <c r="E721" s="88" t="s">
        <v>6122</v>
      </c>
      <c r="F721" s="89">
        <v>1</v>
      </c>
      <c r="G721" s="90"/>
      <c r="H721" s="91">
        <f t="shared" si="14"/>
        <v>0</v>
      </c>
    </row>
    <row r="722" spans="1:8" ht="31.2" hidden="1" x14ac:dyDescent="0.3">
      <c r="A722" s="86">
        <v>217</v>
      </c>
      <c r="B722" s="88" t="s">
        <v>6374</v>
      </c>
      <c r="C722" s="88" t="s">
        <v>6375</v>
      </c>
      <c r="D722" s="88" t="s">
        <v>6376</v>
      </c>
      <c r="E722" s="88" t="s">
        <v>6122</v>
      </c>
      <c r="F722" s="89">
        <v>5</v>
      </c>
      <c r="G722" s="90"/>
      <c r="H722" s="91">
        <f t="shared" si="14"/>
        <v>0</v>
      </c>
    </row>
    <row r="723" spans="1:8" hidden="1" x14ac:dyDescent="0.3">
      <c r="A723" s="86">
        <v>218</v>
      </c>
      <c r="B723" s="88" t="s">
        <v>6377</v>
      </c>
      <c r="C723" s="88" t="s">
        <v>6378</v>
      </c>
      <c r="D723" s="88" t="s">
        <v>6379</v>
      </c>
      <c r="E723" s="88" t="s">
        <v>6122</v>
      </c>
      <c r="F723" s="89">
        <v>8</v>
      </c>
      <c r="G723" s="90"/>
      <c r="H723" s="91">
        <f t="shared" si="14"/>
        <v>0</v>
      </c>
    </row>
    <row r="724" spans="1:8" hidden="1" x14ac:dyDescent="0.3">
      <c r="A724" s="86">
        <v>219</v>
      </c>
      <c r="B724" s="88" t="s">
        <v>6380</v>
      </c>
      <c r="C724" s="88" t="s">
        <v>6381</v>
      </c>
      <c r="D724" s="88" t="s">
        <v>6382</v>
      </c>
      <c r="E724" s="88" t="s">
        <v>6383</v>
      </c>
      <c r="F724" s="89">
        <v>3</v>
      </c>
      <c r="G724" s="90"/>
      <c r="H724" s="91">
        <f t="shared" si="14"/>
        <v>0</v>
      </c>
    </row>
    <row r="725" spans="1:8" hidden="1" x14ac:dyDescent="0.3">
      <c r="A725" s="86">
        <v>220</v>
      </c>
      <c r="B725" s="88" t="s">
        <v>6384</v>
      </c>
      <c r="C725" s="88" t="s">
        <v>6385</v>
      </c>
      <c r="D725" s="88" t="s">
        <v>6386</v>
      </c>
      <c r="E725" s="88" t="s">
        <v>6387</v>
      </c>
      <c r="F725" s="89">
        <v>2</v>
      </c>
      <c r="G725" s="90"/>
      <c r="H725" s="91">
        <f t="shared" si="14"/>
        <v>0</v>
      </c>
    </row>
    <row r="726" spans="1:8" hidden="1" x14ac:dyDescent="0.3">
      <c r="A726" s="86">
        <v>221</v>
      </c>
      <c r="B726" s="88" t="s">
        <v>6388</v>
      </c>
      <c r="C726" s="88" t="s">
        <v>6389</v>
      </c>
      <c r="D726" s="88" t="s">
        <v>6390</v>
      </c>
      <c r="E726" s="88" t="s">
        <v>6207</v>
      </c>
      <c r="F726" s="89">
        <v>4</v>
      </c>
      <c r="G726" s="90"/>
      <c r="H726" s="91">
        <f t="shared" si="14"/>
        <v>0</v>
      </c>
    </row>
    <row r="727" spans="1:8" hidden="1" x14ac:dyDescent="0.3">
      <c r="A727" s="86">
        <v>222</v>
      </c>
      <c r="B727" s="88" t="s">
        <v>6391</v>
      </c>
      <c r="C727" s="88" t="s">
        <v>6392</v>
      </c>
      <c r="D727" s="88" t="s">
        <v>6393</v>
      </c>
      <c r="E727" s="88" t="s">
        <v>6394</v>
      </c>
      <c r="F727" s="89">
        <v>5</v>
      </c>
      <c r="G727" s="90"/>
      <c r="H727" s="91">
        <f t="shared" si="14"/>
        <v>0</v>
      </c>
    </row>
    <row r="728" spans="1:8" hidden="1" x14ac:dyDescent="0.3">
      <c r="A728" s="86">
        <v>223</v>
      </c>
      <c r="B728" s="88" t="s">
        <v>6395</v>
      </c>
      <c r="C728" s="88" t="s">
        <v>6396</v>
      </c>
      <c r="D728" s="88" t="s">
        <v>6397</v>
      </c>
      <c r="E728" s="88" t="s">
        <v>6398</v>
      </c>
      <c r="F728" s="89">
        <v>33</v>
      </c>
      <c r="G728" s="90"/>
      <c r="H728" s="91">
        <f t="shared" si="14"/>
        <v>0</v>
      </c>
    </row>
    <row r="729" spans="1:8" hidden="1" x14ac:dyDescent="0.3">
      <c r="A729" s="86">
        <v>224</v>
      </c>
      <c r="B729" s="88" t="s">
        <v>6399</v>
      </c>
      <c r="C729" s="88" t="s">
        <v>6400</v>
      </c>
      <c r="D729" s="88" t="s">
        <v>6401</v>
      </c>
      <c r="E729" s="88" t="s">
        <v>5905</v>
      </c>
      <c r="F729" s="89">
        <v>6</v>
      </c>
      <c r="G729" s="90"/>
      <c r="H729" s="91">
        <f t="shared" si="14"/>
        <v>0</v>
      </c>
    </row>
    <row r="730" spans="1:8" hidden="1" x14ac:dyDescent="0.3">
      <c r="A730" s="86">
        <v>225</v>
      </c>
      <c r="B730" s="88" t="s">
        <v>6402</v>
      </c>
      <c r="C730" s="88" t="s">
        <v>6403</v>
      </c>
      <c r="D730" s="88" t="s">
        <v>6404</v>
      </c>
      <c r="E730" s="88" t="s">
        <v>6405</v>
      </c>
      <c r="F730" s="89">
        <v>9</v>
      </c>
      <c r="G730" s="90"/>
      <c r="H730" s="91">
        <f t="shared" si="14"/>
        <v>0</v>
      </c>
    </row>
    <row r="731" spans="1:8" hidden="1" x14ac:dyDescent="0.3">
      <c r="A731" s="86">
        <v>226</v>
      </c>
      <c r="B731" s="88" t="s">
        <v>6406</v>
      </c>
      <c r="C731" s="88" t="s">
        <v>6407</v>
      </c>
      <c r="D731" s="88" t="s">
        <v>6408</v>
      </c>
      <c r="E731" s="88" t="s">
        <v>6409</v>
      </c>
      <c r="F731" s="89">
        <v>2</v>
      </c>
      <c r="G731" s="90"/>
      <c r="H731" s="91">
        <f t="shared" si="14"/>
        <v>0</v>
      </c>
    </row>
    <row r="732" spans="1:8" hidden="1" x14ac:dyDescent="0.3">
      <c r="A732" s="86">
        <v>227</v>
      </c>
      <c r="B732" s="88" t="s">
        <v>6410</v>
      </c>
      <c r="C732" s="88" t="s">
        <v>6411</v>
      </c>
      <c r="D732" s="88" t="s">
        <v>6412</v>
      </c>
      <c r="E732" s="88" t="s">
        <v>6413</v>
      </c>
      <c r="F732" s="89">
        <v>94</v>
      </c>
      <c r="G732" s="90"/>
      <c r="H732" s="91">
        <f t="shared" si="14"/>
        <v>0</v>
      </c>
    </row>
    <row r="733" spans="1:8" hidden="1" x14ac:dyDescent="0.3">
      <c r="A733" s="86">
        <v>228</v>
      </c>
      <c r="B733" s="88" t="s">
        <v>6414</v>
      </c>
      <c r="C733" s="88" t="s">
        <v>6415</v>
      </c>
      <c r="D733" s="88" t="s">
        <v>6416</v>
      </c>
      <c r="E733" s="88" t="s">
        <v>6417</v>
      </c>
      <c r="F733" s="89">
        <v>2</v>
      </c>
      <c r="G733" s="90"/>
      <c r="H733" s="91">
        <f t="shared" si="14"/>
        <v>0</v>
      </c>
    </row>
    <row r="734" spans="1:8" hidden="1" x14ac:dyDescent="0.3">
      <c r="A734" s="86">
        <v>229</v>
      </c>
      <c r="B734" s="88" t="s">
        <v>6418</v>
      </c>
      <c r="C734" s="88" t="s">
        <v>6419</v>
      </c>
      <c r="D734" s="88" t="s">
        <v>6420</v>
      </c>
      <c r="E734" s="88" t="s">
        <v>6421</v>
      </c>
      <c r="F734" s="89">
        <v>25</v>
      </c>
      <c r="G734" s="90"/>
      <c r="H734" s="91">
        <f t="shared" si="14"/>
        <v>0</v>
      </c>
    </row>
    <row r="735" spans="1:8" hidden="1" x14ac:dyDescent="0.3">
      <c r="A735" s="86">
        <v>230</v>
      </c>
      <c r="B735" s="88" t="s">
        <v>6422</v>
      </c>
      <c r="C735" s="88" t="s">
        <v>6423</v>
      </c>
      <c r="D735" s="88" t="s">
        <v>6424</v>
      </c>
      <c r="E735" s="92" t="s">
        <v>4017</v>
      </c>
      <c r="F735" s="89">
        <v>4</v>
      </c>
      <c r="G735" s="90"/>
      <c r="H735" s="91">
        <f t="shared" si="14"/>
        <v>0</v>
      </c>
    </row>
    <row r="736" spans="1:8" hidden="1" x14ac:dyDescent="0.3">
      <c r="A736" s="86">
        <v>231</v>
      </c>
      <c r="B736" s="88" t="s">
        <v>6425</v>
      </c>
      <c r="C736" s="88" t="s">
        <v>6426</v>
      </c>
      <c r="D736" s="88" t="s">
        <v>6427</v>
      </c>
      <c r="E736" s="88" t="s">
        <v>6428</v>
      </c>
      <c r="F736" s="89">
        <v>2</v>
      </c>
      <c r="G736" s="90"/>
      <c r="H736" s="91">
        <f t="shared" si="14"/>
        <v>0</v>
      </c>
    </row>
    <row r="737" spans="1:8" hidden="1" x14ac:dyDescent="0.3">
      <c r="A737" s="86">
        <v>232</v>
      </c>
      <c r="B737" s="88" t="s">
        <v>6429</v>
      </c>
      <c r="C737" s="88" t="s">
        <v>6430</v>
      </c>
      <c r="D737" s="88" t="s">
        <v>6431</v>
      </c>
      <c r="E737" s="88" t="s">
        <v>6432</v>
      </c>
      <c r="F737" s="89">
        <v>172</v>
      </c>
      <c r="G737" s="90"/>
      <c r="H737" s="91">
        <f t="shared" si="14"/>
        <v>0</v>
      </c>
    </row>
    <row r="738" spans="1:8" hidden="1" x14ac:dyDescent="0.3">
      <c r="A738" s="86">
        <v>233</v>
      </c>
      <c r="B738" s="88" t="s">
        <v>6433</v>
      </c>
      <c r="C738" s="88" t="s">
        <v>6434</v>
      </c>
      <c r="D738" s="88" t="s">
        <v>6435</v>
      </c>
      <c r="E738" s="88" t="s">
        <v>6436</v>
      </c>
      <c r="F738" s="89">
        <v>4</v>
      </c>
      <c r="G738" s="90"/>
      <c r="H738" s="91">
        <f t="shared" si="14"/>
        <v>0</v>
      </c>
    </row>
    <row r="739" spans="1:8" hidden="1" x14ac:dyDescent="0.3">
      <c r="A739" s="86">
        <v>234</v>
      </c>
      <c r="B739" s="88" t="s">
        <v>6437</v>
      </c>
      <c r="C739" s="88" t="s">
        <v>6438</v>
      </c>
      <c r="D739" s="88" t="s">
        <v>6439</v>
      </c>
      <c r="E739" s="88" t="s">
        <v>6440</v>
      </c>
      <c r="F739" s="89">
        <v>1</v>
      </c>
      <c r="G739" s="90"/>
      <c r="H739" s="91">
        <f t="shared" si="14"/>
        <v>0</v>
      </c>
    </row>
    <row r="740" spans="1:8" hidden="1" x14ac:dyDescent="0.3">
      <c r="A740" s="86">
        <v>235</v>
      </c>
      <c r="B740" s="88" t="s">
        <v>6441</v>
      </c>
      <c r="C740" s="88" t="s">
        <v>6442</v>
      </c>
      <c r="D740" s="88" t="s">
        <v>6443</v>
      </c>
      <c r="E740" s="88" t="s">
        <v>6444</v>
      </c>
      <c r="F740" s="89">
        <v>2</v>
      </c>
      <c r="G740" s="90"/>
      <c r="H740" s="91">
        <f t="shared" si="14"/>
        <v>0</v>
      </c>
    </row>
    <row r="741" spans="1:8" hidden="1" x14ac:dyDescent="0.3">
      <c r="A741" s="86">
        <v>236</v>
      </c>
      <c r="B741" s="88" t="s">
        <v>6445</v>
      </c>
      <c r="C741" s="88" t="s">
        <v>6446</v>
      </c>
      <c r="D741" s="88" t="s">
        <v>6447</v>
      </c>
      <c r="E741" s="88" t="s">
        <v>6448</v>
      </c>
      <c r="F741" s="89">
        <v>14</v>
      </c>
      <c r="G741" s="90"/>
      <c r="H741" s="91">
        <f t="shared" si="14"/>
        <v>0</v>
      </c>
    </row>
    <row r="742" spans="1:8" hidden="1" x14ac:dyDescent="0.3">
      <c r="A742" s="86">
        <v>237</v>
      </c>
      <c r="B742" s="88" t="s">
        <v>6449</v>
      </c>
      <c r="C742" s="88" t="s">
        <v>6450</v>
      </c>
      <c r="D742" s="88" t="s">
        <v>6451</v>
      </c>
      <c r="E742" s="88" t="s">
        <v>6452</v>
      </c>
      <c r="F742" s="89">
        <v>2</v>
      </c>
      <c r="G742" s="90"/>
      <c r="H742" s="91">
        <f t="shared" si="14"/>
        <v>0</v>
      </c>
    </row>
    <row r="743" spans="1:8" hidden="1" x14ac:dyDescent="0.3">
      <c r="A743" s="86">
        <v>238</v>
      </c>
      <c r="B743" s="88" t="s">
        <v>6453</v>
      </c>
      <c r="C743" s="88" t="s">
        <v>6454</v>
      </c>
      <c r="D743" s="88" t="s">
        <v>6455</v>
      </c>
      <c r="E743" s="88" t="s">
        <v>6456</v>
      </c>
      <c r="F743" s="89">
        <v>59</v>
      </c>
      <c r="G743" s="90"/>
      <c r="H743" s="91">
        <f t="shared" si="14"/>
        <v>0</v>
      </c>
    </row>
    <row r="744" spans="1:8" hidden="1" x14ac:dyDescent="0.3">
      <c r="A744" s="86">
        <v>239</v>
      </c>
      <c r="B744" s="88" t="s">
        <v>6457</v>
      </c>
      <c r="C744" s="88" t="s">
        <v>6458</v>
      </c>
      <c r="D744" s="88" t="s">
        <v>6459</v>
      </c>
      <c r="E744" s="88" t="s">
        <v>6460</v>
      </c>
      <c r="F744" s="89">
        <v>12</v>
      </c>
      <c r="G744" s="90"/>
      <c r="H744" s="91">
        <f t="shared" si="14"/>
        <v>0</v>
      </c>
    </row>
    <row r="745" spans="1:8" hidden="1" x14ac:dyDescent="0.3">
      <c r="A745" s="86">
        <v>240</v>
      </c>
      <c r="B745" s="88" t="s">
        <v>6461</v>
      </c>
      <c r="C745" s="88" t="s">
        <v>6462</v>
      </c>
      <c r="D745" s="88" t="s">
        <v>6463</v>
      </c>
      <c r="E745" s="88" t="s">
        <v>6464</v>
      </c>
      <c r="F745" s="89">
        <v>7</v>
      </c>
      <c r="G745" s="90"/>
      <c r="H745" s="91">
        <f t="shared" si="14"/>
        <v>0</v>
      </c>
    </row>
    <row r="746" spans="1:8" hidden="1" x14ac:dyDescent="0.3">
      <c r="A746" s="86">
        <v>241</v>
      </c>
      <c r="B746" s="88" t="s">
        <v>6465</v>
      </c>
      <c r="C746" s="88" t="s">
        <v>6466</v>
      </c>
      <c r="D746" s="88" t="s">
        <v>6467</v>
      </c>
      <c r="E746" s="88" t="s">
        <v>6468</v>
      </c>
      <c r="F746" s="89">
        <v>17</v>
      </c>
      <c r="G746" s="90"/>
      <c r="H746" s="91">
        <f t="shared" si="14"/>
        <v>0</v>
      </c>
    </row>
    <row r="747" spans="1:8" ht="31.2" hidden="1" x14ac:dyDescent="0.3">
      <c r="A747" s="86">
        <v>242</v>
      </c>
      <c r="B747" s="88" t="s">
        <v>6469</v>
      </c>
      <c r="C747" s="88" t="s">
        <v>6470</v>
      </c>
      <c r="D747" s="88" t="s">
        <v>6471</v>
      </c>
      <c r="E747" s="92" t="s">
        <v>4017</v>
      </c>
      <c r="F747" s="89">
        <v>6</v>
      </c>
      <c r="G747" s="90"/>
      <c r="H747" s="91">
        <f t="shared" si="14"/>
        <v>0</v>
      </c>
    </row>
    <row r="748" spans="1:8" hidden="1" x14ac:dyDescent="0.3">
      <c r="A748" s="86">
        <v>243</v>
      </c>
      <c r="B748" s="88" t="s">
        <v>6472</v>
      </c>
      <c r="C748" s="88" t="s">
        <v>6473</v>
      </c>
      <c r="D748" s="88" t="s">
        <v>6474</v>
      </c>
      <c r="E748" s="88" t="s">
        <v>6475</v>
      </c>
      <c r="F748" s="89">
        <v>6</v>
      </c>
      <c r="G748" s="90"/>
      <c r="H748" s="91">
        <f t="shared" si="14"/>
        <v>0</v>
      </c>
    </row>
    <row r="749" spans="1:8" ht="31.2" hidden="1" x14ac:dyDescent="0.3">
      <c r="A749" s="86">
        <v>244</v>
      </c>
      <c r="B749" s="88" t="s">
        <v>6476</v>
      </c>
      <c r="C749" s="88" t="s">
        <v>6477</v>
      </c>
      <c r="D749" s="88" t="s">
        <v>6478</v>
      </c>
      <c r="E749" s="88" t="s">
        <v>6479</v>
      </c>
      <c r="F749" s="89">
        <v>6</v>
      </c>
      <c r="G749" s="90"/>
      <c r="H749" s="91">
        <f t="shared" si="14"/>
        <v>0</v>
      </c>
    </row>
    <row r="750" spans="1:8" hidden="1" x14ac:dyDescent="0.3">
      <c r="A750" s="86">
        <v>245</v>
      </c>
      <c r="B750" s="88" t="s">
        <v>6480</v>
      </c>
      <c r="C750" s="88" t="s">
        <v>6481</v>
      </c>
      <c r="D750" s="88" t="s">
        <v>6482</v>
      </c>
      <c r="E750" s="92" t="s">
        <v>4017</v>
      </c>
      <c r="F750" s="89">
        <v>1465</v>
      </c>
      <c r="G750" s="90"/>
      <c r="H750" s="91">
        <f t="shared" si="14"/>
        <v>0</v>
      </c>
    </row>
    <row r="751" spans="1:8" hidden="1" x14ac:dyDescent="0.3">
      <c r="A751" s="86">
        <v>246</v>
      </c>
      <c r="B751" s="88" t="s">
        <v>6483</v>
      </c>
      <c r="C751" s="88" t="s">
        <v>6484</v>
      </c>
      <c r="D751" s="88" t="s">
        <v>6485</v>
      </c>
      <c r="E751" s="88" t="s">
        <v>6486</v>
      </c>
      <c r="F751" s="89">
        <v>3</v>
      </c>
      <c r="G751" s="90"/>
      <c r="H751" s="91">
        <f t="shared" si="14"/>
        <v>0</v>
      </c>
    </row>
    <row r="752" spans="1:8" hidden="1" x14ac:dyDescent="0.3">
      <c r="A752" s="86">
        <v>247</v>
      </c>
      <c r="B752" s="88" t="s">
        <v>6487</v>
      </c>
      <c r="C752" s="88" t="s">
        <v>6488</v>
      </c>
      <c r="D752" s="88" t="s">
        <v>6489</v>
      </c>
      <c r="E752" s="88" t="s">
        <v>6490</v>
      </c>
      <c r="F752" s="89">
        <v>3</v>
      </c>
      <c r="G752" s="90"/>
      <c r="H752" s="91">
        <f t="shared" si="14"/>
        <v>0</v>
      </c>
    </row>
    <row r="753" spans="1:8" ht="31.2" hidden="1" x14ac:dyDescent="0.3">
      <c r="A753" s="86">
        <v>248</v>
      </c>
      <c r="B753" s="88" t="s">
        <v>6491</v>
      </c>
      <c r="C753" s="88" t="s">
        <v>6492</v>
      </c>
      <c r="D753" s="88" t="s">
        <v>6493</v>
      </c>
      <c r="E753" s="88" t="s">
        <v>6494</v>
      </c>
      <c r="F753" s="89">
        <v>9</v>
      </c>
      <c r="G753" s="90"/>
      <c r="H753" s="91">
        <f t="shared" si="14"/>
        <v>0</v>
      </c>
    </row>
    <row r="754" spans="1:8" hidden="1" x14ac:dyDescent="0.3">
      <c r="A754" s="86">
        <v>249</v>
      </c>
      <c r="B754" s="88" t="s">
        <v>6495</v>
      </c>
      <c r="C754" s="88" t="s">
        <v>6496</v>
      </c>
      <c r="D754" s="88" t="s">
        <v>6497</v>
      </c>
      <c r="E754" s="88" t="s">
        <v>6498</v>
      </c>
      <c r="F754" s="89">
        <v>6</v>
      </c>
      <c r="G754" s="90"/>
      <c r="H754" s="91">
        <f t="shared" si="14"/>
        <v>0</v>
      </c>
    </row>
    <row r="755" spans="1:8" hidden="1" x14ac:dyDescent="0.3">
      <c r="A755" s="86">
        <v>250</v>
      </c>
      <c r="B755" s="88" t="s">
        <v>6499</v>
      </c>
      <c r="C755" s="88" t="s">
        <v>6500</v>
      </c>
      <c r="D755" s="88" t="s">
        <v>6501</v>
      </c>
      <c r="E755" s="88" t="s">
        <v>6502</v>
      </c>
      <c r="F755" s="89">
        <v>6</v>
      </c>
      <c r="G755" s="90"/>
      <c r="H755" s="91">
        <f t="shared" si="14"/>
        <v>0</v>
      </c>
    </row>
    <row r="756" spans="1:8" hidden="1" x14ac:dyDescent="0.3">
      <c r="A756" s="86">
        <v>251</v>
      </c>
      <c r="B756" s="88" t="s">
        <v>6503</v>
      </c>
      <c r="C756" s="88" t="s">
        <v>6504</v>
      </c>
      <c r="D756" s="88" t="s">
        <v>6505</v>
      </c>
      <c r="E756" s="88" t="s">
        <v>6506</v>
      </c>
      <c r="F756" s="89">
        <v>20</v>
      </c>
      <c r="G756" s="90"/>
      <c r="H756" s="91">
        <f t="shared" si="14"/>
        <v>0</v>
      </c>
    </row>
    <row r="757" spans="1:8" hidden="1" x14ac:dyDescent="0.3">
      <c r="A757" s="86">
        <v>252</v>
      </c>
      <c r="B757" s="88" t="s">
        <v>6507</v>
      </c>
      <c r="C757" s="88" t="s">
        <v>6508</v>
      </c>
      <c r="D757" s="88" t="s">
        <v>6509</v>
      </c>
      <c r="E757" s="88" t="s">
        <v>6510</v>
      </c>
      <c r="F757" s="89">
        <v>8</v>
      </c>
      <c r="G757" s="90"/>
      <c r="H757" s="91">
        <f t="shared" si="14"/>
        <v>0</v>
      </c>
    </row>
    <row r="758" spans="1:8" hidden="1" x14ac:dyDescent="0.3">
      <c r="A758" s="86">
        <v>253</v>
      </c>
      <c r="B758" s="88" t="s">
        <v>6511</v>
      </c>
      <c r="C758" s="88" t="s">
        <v>6512</v>
      </c>
      <c r="D758" s="88" t="s">
        <v>6513</v>
      </c>
      <c r="E758" s="88" t="s">
        <v>6514</v>
      </c>
      <c r="F758" s="89">
        <v>218</v>
      </c>
      <c r="G758" s="90"/>
      <c r="H758" s="91">
        <f t="shared" si="14"/>
        <v>0</v>
      </c>
    </row>
    <row r="759" spans="1:8" hidden="1" x14ac:dyDescent="0.3">
      <c r="A759" s="86">
        <v>254</v>
      </c>
      <c r="B759" s="88" t="s">
        <v>6515</v>
      </c>
      <c r="C759" s="88" t="s">
        <v>6516</v>
      </c>
      <c r="D759" s="88" t="s">
        <v>6517</v>
      </c>
      <c r="E759" s="88" t="s">
        <v>6518</v>
      </c>
      <c r="F759" s="89">
        <v>18</v>
      </c>
      <c r="G759" s="90"/>
      <c r="H759" s="91">
        <f t="shared" si="14"/>
        <v>0</v>
      </c>
    </row>
    <row r="760" spans="1:8" hidden="1" x14ac:dyDescent="0.3">
      <c r="A760" s="86">
        <v>255</v>
      </c>
      <c r="B760" s="88" t="s">
        <v>6519</v>
      </c>
      <c r="C760" s="88" t="s">
        <v>2179</v>
      </c>
      <c r="D760" s="92" t="s">
        <v>4017</v>
      </c>
      <c r="E760" s="88" t="s">
        <v>6520</v>
      </c>
      <c r="F760" s="89">
        <v>8</v>
      </c>
      <c r="G760" s="90"/>
      <c r="H760" s="91">
        <f t="shared" si="14"/>
        <v>0</v>
      </c>
    </row>
    <row r="761" spans="1:8" hidden="1" x14ac:dyDescent="0.3">
      <c r="A761" s="86">
        <v>256</v>
      </c>
      <c r="B761" s="88" t="s">
        <v>6521</v>
      </c>
      <c r="C761" s="88" t="s">
        <v>6522</v>
      </c>
      <c r="D761" s="88" t="s">
        <v>6523</v>
      </c>
      <c r="E761" s="88" t="s">
        <v>6524</v>
      </c>
      <c r="F761" s="89">
        <v>1</v>
      </c>
      <c r="G761" s="90"/>
      <c r="H761" s="91">
        <f t="shared" si="14"/>
        <v>0</v>
      </c>
    </row>
    <row r="762" spans="1:8" hidden="1" x14ac:dyDescent="0.3">
      <c r="A762" s="86">
        <v>257</v>
      </c>
      <c r="B762" s="88" t="s">
        <v>6525</v>
      </c>
      <c r="C762" s="88" t="s">
        <v>6526</v>
      </c>
      <c r="D762" s="88" t="s">
        <v>6527</v>
      </c>
      <c r="E762" s="88" t="s">
        <v>6528</v>
      </c>
      <c r="F762" s="89">
        <v>13</v>
      </c>
      <c r="G762" s="90"/>
      <c r="H762" s="91">
        <f t="shared" si="14"/>
        <v>0</v>
      </c>
    </row>
    <row r="763" spans="1:8" hidden="1" x14ac:dyDescent="0.3">
      <c r="A763" s="86">
        <v>258</v>
      </c>
      <c r="B763" s="88" t="s">
        <v>6529</v>
      </c>
      <c r="C763" s="88" t="s">
        <v>6530</v>
      </c>
      <c r="D763" s="92" t="s">
        <v>4017</v>
      </c>
      <c r="E763" s="88" t="s">
        <v>6531</v>
      </c>
      <c r="F763" s="89">
        <v>3</v>
      </c>
      <c r="G763" s="90"/>
      <c r="H763" s="91">
        <f t="shared" si="14"/>
        <v>0</v>
      </c>
    </row>
    <row r="764" spans="1:8" hidden="1" x14ac:dyDescent="0.3">
      <c r="A764" s="86">
        <v>259</v>
      </c>
      <c r="B764" s="88" t="s">
        <v>6532</v>
      </c>
      <c r="C764" s="88" t="s">
        <v>6533</v>
      </c>
      <c r="D764" s="92" t="s">
        <v>4017</v>
      </c>
      <c r="E764" s="88" t="s">
        <v>6534</v>
      </c>
      <c r="F764" s="89">
        <v>3</v>
      </c>
      <c r="G764" s="90"/>
      <c r="H764" s="91">
        <f t="shared" si="14"/>
        <v>0</v>
      </c>
    </row>
    <row r="765" spans="1:8" hidden="1" x14ac:dyDescent="0.3">
      <c r="A765" s="86">
        <v>260</v>
      </c>
      <c r="B765" s="88" t="s">
        <v>6535</v>
      </c>
      <c r="C765" s="88" t="s">
        <v>6536</v>
      </c>
      <c r="D765" s="88" t="s">
        <v>6537</v>
      </c>
      <c r="E765" s="88" t="s">
        <v>4227</v>
      </c>
      <c r="F765" s="89">
        <v>9</v>
      </c>
      <c r="G765" s="90"/>
      <c r="H765" s="91">
        <f t="shared" si="14"/>
        <v>0</v>
      </c>
    </row>
    <row r="766" spans="1:8" hidden="1" x14ac:dyDescent="0.3">
      <c r="A766" s="86">
        <v>261</v>
      </c>
      <c r="B766" s="88" t="s">
        <v>6538</v>
      </c>
      <c r="C766" s="88" t="s">
        <v>6539</v>
      </c>
      <c r="D766" s="88" t="s">
        <v>6540</v>
      </c>
      <c r="E766" s="88" t="s">
        <v>6541</v>
      </c>
      <c r="F766" s="89">
        <v>2</v>
      </c>
      <c r="G766" s="90"/>
      <c r="H766" s="91">
        <f t="shared" si="14"/>
        <v>0</v>
      </c>
    </row>
    <row r="767" spans="1:8" ht="31.2" hidden="1" x14ac:dyDescent="0.3">
      <c r="A767" s="86">
        <v>262</v>
      </c>
      <c r="B767" s="88" t="s">
        <v>6542</v>
      </c>
      <c r="C767" s="88" t="s">
        <v>6543</v>
      </c>
      <c r="D767" s="88" t="s">
        <v>6544</v>
      </c>
      <c r="E767" s="88" t="s">
        <v>6545</v>
      </c>
      <c r="F767" s="89">
        <v>10</v>
      </c>
      <c r="G767" s="90"/>
      <c r="H767" s="91">
        <f t="shared" si="14"/>
        <v>0</v>
      </c>
    </row>
    <row r="768" spans="1:8" hidden="1" x14ac:dyDescent="0.3">
      <c r="A768" s="86">
        <v>263</v>
      </c>
      <c r="B768" s="88" t="s">
        <v>6546</v>
      </c>
      <c r="C768" s="88" t="s">
        <v>6547</v>
      </c>
      <c r="D768" s="88" t="s">
        <v>6548</v>
      </c>
      <c r="E768" s="88" t="s">
        <v>6549</v>
      </c>
      <c r="F768" s="89">
        <v>4</v>
      </c>
      <c r="G768" s="90"/>
      <c r="H768" s="91">
        <f t="shared" si="14"/>
        <v>0</v>
      </c>
    </row>
    <row r="769" spans="1:8" hidden="1" x14ac:dyDescent="0.3">
      <c r="A769" s="86">
        <v>264</v>
      </c>
      <c r="B769" s="88" t="s">
        <v>6550</v>
      </c>
      <c r="C769" s="88" t="s">
        <v>6551</v>
      </c>
      <c r="D769" s="88" t="s">
        <v>6552</v>
      </c>
      <c r="E769" s="88" t="s">
        <v>6553</v>
      </c>
      <c r="F769" s="89">
        <v>7</v>
      </c>
      <c r="G769" s="90"/>
      <c r="H769" s="91">
        <f t="shared" si="14"/>
        <v>0</v>
      </c>
    </row>
    <row r="770" spans="1:8" hidden="1" x14ac:dyDescent="0.3">
      <c r="A770" s="86">
        <v>265</v>
      </c>
      <c r="B770" s="88" t="s">
        <v>6554</v>
      </c>
      <c r="C770" s="88" t="s">
        <v>6555</v>
      </c>
      <c r="D770" s="92" t="s">
        <v>4017</v>
      </c>
      <c r="E770" s="88" t="s">
        <v>6556</v>
      </c>
      <c r="F770" s="89">
        <v>53</v>
      </c>
      <c r="G770" s="90"/>
      <c r="H770" s="91">
        <f t="shared" si="14"/>
        <v>0</v>
      </c>
    </row>
    <row r="771" spans="1:8" hidden="1" x14ac:dyDescent="0.3">
      <c r="A771" s="86">
        <v>266</v>
      </c>
      <c r="B771" s="88" t="s">
        <v>6557</v>
      </c>
      <c r="C771" s="88" t="s">
        <v>6558</v>
      </c>
      <c r="D771" s="88" t="s">
        <v>6559</v>
      </c>
      <c r="E771" s="88" t="s">
        <v>6560</v>
      </c>
      <c r="F771" s="89">
        <v>2</v>
      </c>
      <c r="G771" s="90"/>
      <c r="H771" s="91">
        <f t="shared" si="14"/>
        <v>0</v>
      </c>
    </row>
    <row r="772" spans="1:8" hidden="1" x14ac:dyDescent="0.3">
      <c r="A772" s="86">
        <v>267</v>
      </c>
      <c r="B772" s="88" t="s">
        <v>6561</v>
      </c>
      <c r="C772" s="88" t="s">
        <v>6562</v>
      </c>
      <c r="D772" s="88" t="s">
        <v>6563</v>
      </c>
      <c r="E772" s="88" t="s">
        <v>6564</v>
      </c>
      <c r="F772" s="89">
        <v>6</v>
      </c>
      <c r="G772" s="90"/>
      <c r="H772" s="91">
        <f t="shared" si="14"/>
        <v>0</v>
      </c>
    </row>
    <row r="773" spans="1:8" hidden="1" x14ac:dyDescent="0.3">
      <c r="A773" s="86">
        <v>268</v>
      </c>
      <c r="B773" s="88" t="s">
        <v>6565</v>
      </c>
      <c r="C773" s="88" t="s">
        <v>6566</v>
      </c>
      <c r="D773" s="88" t="s">
        <v>6567</v>
      </c>
      <c r="E773" s="88" t="s">
        <v>6568</v>
      </c>
      <c r="F773" s="89">
        <v>9</v>
      </c>
      <c r="G773" s="90"/>
      <c r="H773" s="91">
        <f t="shared" si="14"/>
        <v>0</v>
      </c>
    </row>
    <row r="774" spans="1:8" hidden="1" x14ac:dyDescent="0.3">
      <c r="A774" s="86">
        <v>269</v>
      </c>
      <c r="B774" s="88" t="s">
        <v>6569</v>
      </c>
      <c r="C774" s="88" t="s">
        <v>6570</v>
      </c>
      <c r="D774" s="88" t="s">
        <v>6571</v>
      </c>
      <c r="E774" s="88" t="s">
        <v>6572</v>
      </c>
      <c r="F774" s="89">
        <v>9</v>
      </c>
      <c r="G774" s="90"/>
      <c r="H774" s="91">
        <f t="shared" ref="H774:H801" si="15">G774*50%</f>
        <v>0</v>
      </c>
    </row>
    <row r="775" spans="1:8" hidden="1" x14ac:dyDescent="0.3">
      <c r="A775" s="86">
        <v>270</v>
      </c>
      <c r="B775" s="88" t="s">
        <v>6573</v>
      </c>
      <c r="C775" s="88" t="s">
        <v>6574</v>
      </c>
      <c r="D775" s="88" t="s">
        <v>6416</v>
      </c>
      <c r="E775" s="88" t="s">
        <v>6575</v>
      </c>
      <c r="F775" s="89">
        <v>2</v>
      </c>
      <c r="G775" s="90"/>
      <c r="H775" s="91">
        <f t="shared" si="15"/>
        <v>0</v>
      </c>
    </row>
    <row r="776" spans="1:8" hidden="1" x14ac:dyDescent="0.3">
      <c r="A776" s="86">
        <v>271</v>
      </c>
      <c r="B776" s="88" t="s">
        <v>6576</v>
      </c>
      <c r="C776" s="88" t="s">
        <v>6577</v>
      </c>
      <c r="D776" s="88" t="s">
        <v>6578</v>
      </c>
      <c r="E776" s="88" t="s">
        <v>6579</v>
      </c>
      <c r="F776" s="89">
        <v>14</v>
      </c>
      <c r="G776" s="90"/>
      <c r="H776" s="91">
        <f t="shared" si="15"/>
        <v>0</v>
      </c>
    </row>
    <row r="777" spans="1:8" hidden="1" x14ac:dyDescent="0.3">
      <c r="A777" s="86">
        <v>272</v>
      </c>
      <c r="B777" s="88" t="s">
        <v>6580</v>
      </c>
      <c r="C777" s="88" t="s">
        <v>6581</v>
      </c>
      <c r="D777" s="88" t="s">
        <v>6582</v>
      </c>
      <c r="E777" s="88" t="s">
        <v>5718</v>
      </c>
      <c r="F777" s="89">
        <v>838</v>
      </c>
      <c r="G777" s="90"/>
      <c r="H777" s="91">
        <f t="shared" si="15"/>
        <v>0</v>
      </c>
    </row>
    <row r="778" spans="1:8" hidden="1" x14ac:dyDescent="0.3">
      <c r="A778" s="86">
        <v>273</v>
      </c>
      <c r="B778" s="88" t="s">
        <v>6583</v>
      </c>
      <c r="C778" s="88" t="s">
        <v>6584</v>
      </c>
      <c r="D778" s="92" t="s">
        <v>4017</v>
      </c>
      <c r="E778" s="88" t="s">
        <v>6585</v>
      </c>
      <c r="F778" s="89">
        <v>2</v>
      </c>
      <c r="G778" s="90"/>
      <c r="H778" s="91">
        <f t="shared" si="15"/>
        <v>0</v>
      </c>
    </row>
    <row r="779" spans="1:8" hidden="1" x14ac:dyDescent="0.3">
      <c r="A779" s="86">
        <v>274</v>
      </c>
      <c r="B779" s="88" t="s">
        <v>6586</v>
      </c>
      <c r="C779" s="88" t="s">
        <v>6587</v>
      </c>
      <c r="D779" s="88" t="s">
        <v>6588</v>
      </c>
      <c r="E779" s="88" t="s">
        <v>6589</v>
      </c>
      <c r="F779" s="89">
        <v>6</v>
      </c>
      <c r="G779" s="90"/>
      <c r="H779" s="91">
        <f t="shared" si="15"/>
        <v>0</v>
      </c>
    </row>
    <row r="780" spans="1:8" hidden="1" x14ac:dyDescent="0.3">
      <c r="A780" s="86">
        <v>275</v>
      </c>
      <c r="B780" s="88" t="s">
        <v>6590</v>
      </c>
      <c r="C780" s="88" t="s">
        <v>6591</v>
      </c>
      <c r="D780" s="88" t="s">
        <v>6592</v>
      </c>
      <c r="E780" s="88" t="s">
        <v>6593</v>
      </c>
      <c r="F780" s="89">
        <v>28</v>
      </c>
      <c r="G780" s="90"/>
      <c r="H780" s="91">
        <f t="shared" si="15"/>
        <v>0</v>
      </c>
    </row>
    <row r="781" spans="1:8" hidden="1" x14ac:dyDescent="0.3">
      <c r="A781" s="86">
        <v>276</v>
      </c>
      <c r="B781" s="88" t="s">
        <v>6594</v>
      </c>
      <c r="C781" s="88" t="s">
        <v>6595</v>
      </c>
      <c r="D781" s="88" t="s">
        <v>6596</v>
      </c>
      <c r="E781" s="88" t="s">
        <v>6597</v>
      </c>
      <c r="F781" s="89">
        <v>21</v>
      </c>
      <c r="G781" s="90"/>
      <c r="H781" s="91">
        <f t="shared" si="15"/>
        <v>0</v>
      </c>
    </row>
    <row r="782" spans="1:8" hidden="1" x14ac:dyDescent="0.3">
      <c r="A782" s="86">
        <v>277</v>
      </c>
      <c r="B782" s="88" t="s">
        <v>6598</v>
      </c>
      <c r="C782" s="88" t="s">
        <v>6599</v>
      </c>
      <c r="D782" s="88" t="s">
        <v>6600</v>
      </c>
      <c r="E782" s="88" t="s">
        <v>6601</v>
      </c>
      <c r="F782" s="89">
        <v>302</v>
      </c>
      <c r="G782" s="90"/>
      <c r="H782" s="91">
        <f t="shared" si="15"/>
        <v>0</v>
      </c>
    </row>
    <row r="783" spans="1:8" hidden="1" x14ac:dyDescent="0.3">
      <c r="A783" s="86">
        <v>278</v>
      </c>
      <c r="B783" s="88" t="s">
        <v>6602</v>
      </c>
      <c r="C783" s="88" t="s">
        <v>6603</v>
      </c>
      <c r="D783" s="92" t="s">
        <v>4017</v>
      </c>
      <c r="E783" s="88" t="s">
        <v>6604</v>
      </c>
      <c r="F783" s="89">
        <v>9</v>
      </c>
      <c r="G783" s="90"/>
      <c r="H783" s="91">
        <f t="shared" si="15"/>
        <v>0</v>
      </c>
    </row>
    <row r="784" spans="1:8" hidden="1" x14ac:dyDescent="0.3">
      <c r="A784" s="86">
        <v>279</v>
      </c>
      <c r="B784" s="88" t="s">
        <v>6605</v>
      </c>
      <c r="C784" s="88" t="s">
        <v>6606</v>
      </c>
      <c r="D784" s="88" t="s">
        <v>6607</v>
      </c>
      <c r="E784" s="88" t="s">
        <v>6608</v>
      </c>
      <c r="F784" s="89">
        <v>34</v>
      </c>
      <c r="G784" s="90"/>
      <c r="H784" s="91">
        <f t="shared" si="15"/>
        <v>0</v>
      </c>
    </row>
    <row r="785" spans="1:8" hidden="1" x14ac:dyDescent="0.3">
      <c r="A785" s="86">
        <v>280</v>
      </c>
      <c r="B785" s="88" t="s">
        <v>6609</v>
      </c>
      <c r="C785" s="88" t="s">
        <v>6610</v>
      </c>
      <c r="D785" s="88" t="s">
        <v>6611</v>
      </c>
      <c r="E785" s="88" t="s">
        <v>6612</v>
      </c>
      <c r="F785" s="89">
        <v>6</v>
      </c>
      <c r="G785" s="90"/>
      <c r="H785" s="91">
        <f t="shared" si="15"/>
        <v>0</v>
      </c>
    </row>
    <row r="786" spans="1:8" hidden="1" x14ac:dyDescent="0.3">
      <c r="A786" s="86">
        <v>281</v>
      </c>
      <c r="B786" s="88" t="s">
        <v>6613</v>
      </c>
      <c r="C786" s="88" t="s">
        <v>6614</v>
      </c>
      <c r="D786" s="88" t="s">
        <v>6615</v>
      </c>
      <c r="E786" s="88" t="s">
        <v>6616</v>
      </c>
      <c r="F786" s="89">
        <v>153</v>
      </c>
      <c r="G786" s="90"/>
      <c r="H786" s="91">
        <f t="shared" si="15"/>
        <v>0</v>
      </c>
    </row>
    <row r="787" spans="1:8" ht="31.2" hidden="1" x14ac:dyDescent="0.3">
      <c r="A787" s="86">
        <v>282</v>
      </c>
      <c r="B787" s="88" t="s">
        <v>6617</v>
      </c>
      <c r="C787" s="88" t="s">
        <v>6618</v>
      </c>
      <c r="D787" s="88" t="s">
        <v>6619</v>
      </c>
      <c r="E787" s="88" t="s">
        <v>6620</v>
      </c>
      <c r="F787" s="89">
        <v>27</v>
      </c>
      <c r="G787" s="90"/>
      <c r="H787" s="91">
        <f t="shared" si="15"/>
        <v>0</v>
      </c>
    </row>
    <row r="788" spans="1:8" hidden="1" x14ac:dyDescent="0.3">
      <c r="A788" s="86">
        <v>283</v>
      </c>
      <c r="B788" s="88" t="s">
        <v>6621</v>
      </c>
      <c r="C788" s="88" t="s">
        <v>6622</v>
      </c>
      <c r="D788" s="88" t="s">
        <v>6623</v>
      </c>
      <c r="E788" s="88" t="s">
        <v>4285</v>
      </c>
      <c r="F788" s="89">
        <v>90</v>
      </c>
      <c r="G788" s="90"/>
      <c r="H788" s="91">
        <f t="shared" si="15"/>
        <v>0</v>
      </c>
    </row>
    <row r="789" spans="1:8" hidden="1" x14ac:dyDescent="0.3">
      <c r="A789" s="86">
        <v>284</v>
      </c>
      <c r="B789" s="88" t="s">
        <v>6624</v>
      </c>
      <c r="C789" s="88" t="s">
        <v>6625</v>
      </c>
      <c r="D789" s="88" t="s">
        <v>6548</v>
      </c>
      <c r="E789" s="88" t="s">
        <v>5927</v>
      </c>
      <c r="F789" s="89">
        <v>10</v>
      </c>
      <c r="G789" s="90"/>
      <c r="H789" s="91">
        <f t="shared" si="15"/>
        <v>0</v>
      </c>
    </row>
    <row r="790" spans="1:8" hidden="1" x14ac:dyDescent="0.3">
      <c r="A790" s="86">
        <v>285</v>
      </c>
      <c r="B790" s="88" t="s">
        <v>6626</v>
      </c>
      <c r="C790" s="88" t="s">
        <v>6627</v>
      </c>
      <c r="D790" s="88" t="s">
        <v>6628</v>
      </c>
      <c r="E790" s="88" t="s">
        <v>6556</v>
      </c>
      <c r="F790" s="89">
        <v>21</v>
      </c>
      <c r="G790" s="90"/>
      <c r="H790" s="91">
        <f t="shared" si="15"/>
        <v>0</v>
      </c>
    </row>
    <row r="791" spans="1:8" hidden="1" x14ac:dyDescent="0.3">
      <c r="A791" s="86">
        <v>286</v>
      </c>
      <c r="B791" s="88" t="s">
        <v>6629</v>
      </c>
      <c r="C791" s="88" t="s">
        <v>6630</v>
      </c>
      <c r="D791" s="88" t="s">
        <v>6631</v>
      </c>
      <c r="E791" s="88" t="s">
        <v>6556</v>
      </c>
      <c r="F791" s="89">
        <v>4</v>
      </c>
      <c r="G791" s="90"/>
      <c r="H791" s="91">
        <f t="shared" si="15"/>
        <v>0</v>
      </c>
    </row>
    <row r="792" spans="1:8" hidden="1" x14ac:dyDescent="0.3">
      <c r="A792" s="86">
        <v>287</v>
      </c>
      <c r="B792" s="88" t="s">
        <v>6632</v>
      </c>
      <c r="C792" s="88" t="s">
        <v>52</v>
      </c>
      <c r="D792" s="92" t="s">
        <v>4017</v>
      </c>
      <c r="E792" s="88" t="s">
        <v>6633</v>
      </c>
      <c r="F792" s="89">
        <v>8</v>
      </c>
      <c r="G792" s="90"/>
      <c r="H792" s="91">
        <f t="shared" si="15"/>
        <v>0</v>
      </c>
    </row>
    <row r="793" spans="1:8" hidden="1" x14ac:dyDescent="0.3">
      <c r="A793" s="86">
        <v>288</v>
      </c>
      <c r="B793" s="88" t="s">
        <v>6634</v>
      </c>
      <c r="C793" s="88" t="s">
        <v>6635</v>
      </c>
      <c r="D793" s="88" t="s">
        <v>6636</v>
      </c>
      <c r="E793" s="88" t="s">
        <v>6637</v>
      </c>
      <c r="F793" s="89">
        <v>40</v>
      </c>
      <c r="G793" s="90"/>
      <c r="H793" s="91">
        <f t="shared" si="15"/>
        <v>0</v>
      </c>
    </row>
    <row r="794" spans="1:8" ht="31.2" hidden="1" x14ac:dyDescent="0.3">
      <c r="A794" s="86">
        <v>289</v>
      </c>
      <c r="B794" s="88" t="s">
        <v>6638</v>
      </c>
      <c r="C794" s="88" t="s">
        <v>6639</v>
      </c>
      <c r="D794" s="88" t="s">
        <v>6544</v>
      </c>
      <c r="E794" s="92" t="s">
        <v>4017</v>
      </c>
      <c r="F794" s="89">
        <v>17</v>
      </c>
      <c r="G794" s="90"/>
      <c r="H794" s="91">
        <f t="shared" si="15"/>
        <v>0</v>
      </c>
    </row>
    <row r="795" spans="1:8" ht="31.2" hidden="1" x14ac:dyDescent="0.3">
      <c r="A795" s="86">
        <v>290</v>
      </c>
      <c r="B795" s="88" t="s">
        <v>6640</v>
      </c>
      <c r="C795" s="88" t="s">
        <v>6641</v>
      </c>
      <c r="D795" s="88" t="s">
        <v>6642</v>
      </c>
      <c r="E795" s="88" t="s">
        <v>6643</v>
      </c>
      <c r="F795" s="89">
        <v>49</v>
      </c>
      <c r="G795" s="90"/>
      <c r="H795" s="91">
        <f t="shared" si="15"/>
        <v>0</v>
      </c>
    </row>
    <row r="796" spans="1:8" hidden="1" x14ac:dyDescent="0.3">
      <c r="A796" s="86">
        <v>291</v>
      </c>
      <c r="B796" s="88" t="s">
        <v>6644</v>
      </c>
      <c r="C796" s="88" t="s">
        <v>6645</v>
      </c>
      <c r="D796" s="88" t="s">
        <v>6646</v>
      </c>
      <c r="E796" s="88" t="s">
        <v>6647</v>
      </c>
      <c r="F796" s="89">
        <v>19</v>
      </c>
      <c r="G796" s="90"/>
      <c r="H796" s="91">
        <f t="shared" si="15"/>
        <v>0</v>
      </c>
    </row>
    <row r="797" spans="1:8" hidden="1" x14ac:dyDescent="0.3">
      <c r="A797" s="86">
        <v>292</v>
      </c>
      <c r="B797" s="88" t="s">
        <v>6648</v>
      </c>
      <c r="C797" s="88" t="s">
        <v>6649</v>
      </c>
      <c r="D797" s="92" t="s">
        <v>4017</v>
      </c>
      <c r="E797" s="88" t="s">
        <v>6650</v>
      </c>
      <c r="F797" s="89">
        <v>6</v>
      </c>
      <c r="G797" s="90"/>
      <c r="H797" s="91">
        <f t="shared" si="15"/>
        <v>0</v>
      </c>
    </row>
    <row r="798" spans="1:8" ht="31.2" hidden="1" x14ac:dyDescent="0.3">
      <c r="A798" s="86">
        <v>293</v>
      </c>
      <c r="B798" s="88" t="s">
        <v>6651</v>
      </c>
      <c r="C798" s="88" t="s">
        <v>6652</v>
      </c>
      <c r="D798" s="92" t="s">
        <v>4017</v>
      </c>
      <c r="E798" s="92" t="s">
        <v>4017</v>
      </c>
      <c r="F798" s="89">
        <v>7</v>
      </c>
      <c r="G798" s="90"/>
      <c r="H798" s="91">
        <f t="shared" si="15"/>
        <v>0</v>
      </c>
    </row>
    <row r="799" spans="1:8" hidden="1" x14ac:dyDescent="0.3">
      <c r="A799" s="86">
        <v>294</v>
      </c>
      <c r="B799" s="88" t="s">
        <v>6653</v>
      </c>
      <c r="C799" s="88" t="s">
        <v>6654</v>
      </c>
      <c r="D799" s="88" t="s">
        <v>6655</v>
      </c>
      <c r="E799" s="88" t="s">
        <v>6656</v>
      </c>
      <c r="F799" s="89">
        <v>4</v>
      </c>
      <c r="G799" s="90"/>
      <c r="H799" s="91">
        <f t="shared" si="15"/>
        <v>0</v>
      </c>
    </row>
    <row r="800" spans="1:8" hidden="1" x14ac:dyDescent="0.3">
      <c r="A800" s="86">
        <v>295</v>
      </c>
      <c r="B800" s="88" t="s">
        <v>6657</v>
      </c>
      <c r="C800" s="88" t="s">
        <v>6658</v>
      </c>
      <c r="D800" s="88" t="s">
        <v>6659</v>
      </c>
      <c r="E800" s="88" t="s">
        <v>6660</v>
      </c>
      <c r="F800" s="89">
        <v>2</v>
      </c>
      <c r="G800" s="90"/>
      <c r="H800" s="91">
        <f t="shared" si="15"/>
        <v>0</v>
      </c>
    </row>
    <row r="801" spans="1:8" ht="21" hidden="1" customHeight="1" x14ac:dyDescent="0.3">
      <c r="A801" s="75" t="s">
        <v>6661</v>
      </c>
      <c r="B801" s="398" t="s">
        <v>6662</v>
      </c>
      <c r="C801" s="398"/>
      <c r="D801" s="398"/>
      <c r="E801" s="398"/>
      <c r="F801" s="77" t="e">
        <f>#REF!+#REF!+#REF!+#REF!+#REF!+#REF!+#REF!+#REF!+#REF!+#REF!+#REF!+F152+F257+F429+F505</f>
        <v>#REF!</v>
      </c>
      <c r="G801" s="90"/>
      <c r="H801" s="91">
        <f t="shared" si="15"/>
        <v>0</v>
      </c>
    </row>
    <row r="802" spans="1:8" s="83" customFormat="1" x14ac:dyDescent="0.3">
      <c r="A802" s="79"/>
      <c r="B802" s="79" t="s">
        <v>6663</v>
      </c>
      <c r="C802" s="80"/>
      <c r="D802" s="80"/>
      <c r="E802" s="80"/>
      <c r="F802" s="81">
        <f>SUM(F5:F151)</f>
        <v>3756</v>
      </c>
      <c r="G802" s="82">
        <f>SUM(G5:G151)</f>
        <v>319260000</v>
      </c>
      <c r="H802" s="82">
        <f>SUM(H5:H151)</f>
        <v>159630000</v>
      </c>
    </row>
  </sheetData>
  <mergeCells count="3">
    <mergeCell ref="B801:E801"/>
    <mergeCell ref="G3:H3"/>
    <mergeCell ref="A1:H1"/>
  </mergeCells>
  <pageMargins left="0.60433070899999997" right="0.40748031499999998" top="0.643700787" bottom="0.66929133858267698" header="0.511811023622047" footer="0.511811023622047"/>
  <pageSetup scale="90" orientation="portrait" useFirstPageNumber="1" r:id="rId1"/>
  <headerFooter differentFirst="1"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9"/>
  <sheetViews>
    <sheetView topLeftCell="A3" zoomScaleNormal="100" zoomScaleSheetLayoutView="115" workbookViewId="0">
      <pane ySplit="1" topLeftCell="A106" activePane="bottomLeft" state="frozen"/>
      <selection activeCell="G175" sqref="G175"/>
      <selection pane="bottomLeft" activeCell="A108" sqref="A108:IV108"/>
    </sheetView>
  </sheetViews>
  <sheetFormatPr defaultColWidth="9.109375" defaultRowHeight="15.6" x14ac:dyDescent="0.3"/>
  <cols>
    <col min="1" max="1" width="7.33203125" style="143" customWidth="1"/>
    <col min="2" max="2" width="18.88671875" style="143" customWidth="1"/>
    <col min="3" max="3" width="9" style="143" customWidth="1"/>
    <col min="4" max="4" width="14.88671875" style="143" customWidth="1"/>
    <col min="5" max="6" width="13.6640625" style="143" customWidth="1"/>
    <col min="7" max="7" width="13.5546875" style="143" customWidth="1"/>
    <col min="8" max="8" width="11.5546875" style="143" customWidth="1"/>
    <col min="9" max="9" width="14.44140625" style="223" customWidth="1"/>
    <col min="10" max="10" width="13.6640625" style="223" customWidth="1"/>
    <col min="11" max="11" width="8.109375" style="143" customWidth="1"/>
    <col min="12" max="12" width="10.88671875" style="199" customWidth="1"/>
    <col min="13" max="16" width="10.88671875" style="214" customWidth="1"/>
    <col min="17" max="17" width="9.109375" style="209"/>
    <col min="18" max="16384" width="9.109375" style="143"/>
  </cols>
  <sheetData>
    <row r="1" spans="1:16" ht="41.25" customHeight="1" x14ac:dyDescent="0.3">
      <c r="A1" s="402" t="s">
        <v>6765</v>
      </c>
      <c r="B1" s="402"/>
      <c r="C1" s="402"/>
      <c r="D1" s="402"/>
      <c r="E1" s="402"/>
      <c r="F1" s="402"/>
      <c r="G1" s="402"/>
      <c r="H1" s="402"/>
    </row>
    <row r="2" spans="1:16" ht="26.25" customHeight="1" x14ac:dyDescent="0.3">
      <c r="A2" s="101"/>
      <c r="B2" s="101"/>
      <c r="C2" s="101"/>
      <c r="D2" s="101"/>
      <c r="E2" s="101"/>
      <c r="F2" s="101"/>
      <c r="G2" s="403" t="s">
        <v>6664</v>
      </c>
      <c r="H2" s="403"/>
    </row>
    <row r="3" spans="1:16" ht="62.25" customHeight="1" x14ac:dyDescent="0.3">
      <c r="A3" s="200" t="s">
        <v>4007</v>
      </c>
      <c r="B3" s="200" t="s">
        <v>6665</v>
      </c>
      <c r="C3" s="200" t="s">
        <v>6759</v>
      </c>
      <c r="D3" s="200" t="s">
        <v>6760</v>
      </c>
      <c r="E3" s="200" t="s">
        <v>6755</v>
      </c>
      <c r="F3" s="200" t="s">
        <v>6761</v>
      </c>
      <c r="G3" s="103" t="s">
        <v>6762</v>
      </c>
      <c r="H3" s="103" t="s">
        <v>6763</v>
      </c>
      <c r="I3" s="151" t="s">
        <v>6764</v>
      </c>
      <c r="J3" s="151" t="s">
        <v>6772</v>
      </c>
      <c r="L3" s="217" t="s">
        <v>6785</v>
      </c>
      <c r="M3" s="217"/>
      <c r="N3" s="217"/>
      <c r="O3" s="217"/>
      <c r="P3" s="224"/>
    </row>
    <row r="4" spans="1:16" ht="34.5" customHeight="1" x14ac:dyDescent="0.3">
      <c r="A4" s="225" t="s">
        <v>6666</v>
      </c>
      <c r="B4" s="226" t="s">
        <v>6667</v>
      </c>
      <c r="C4" s="227">
        <f t="shared" ref="C4:I4" si="0">SUM(C5:C22)</f>
        <v>524</v>
      </c>
      <c r="D4" s="227">
        <f t="shared" si="0"/>
        <v>17747000</v>
      </c>
      <c r="E4" s="227">
        <f t="shared" si="0"/>
        <v>1355000</v>
      </c>
      <c r="F4" s="227">
        <f t="shared" si="0"/>
        <v>2427000</v>
      </c>
      <c r="G4" s="227">
        <f t="shared" si="0"/>
        <v>17513000</v>
      </c>
      <c r="H4" s="227">
        <f t="shared" si="0"/>
        <v>838000</v>
      </c>
      <c r="I4" s="228">
        <f t="shared" si="0"/>
        <v>18741900</v>
      </c>
      <c r="J4" s="207">
        <f>I4+H4-G4</f>
        <v>2066900</v>
      </c>
      <c r="L4" s="212"/>
      <c r="M4" s="215"/>
      <c r="N4" s="215"/>
      <c r="O4" s="215"/>
      <c r="P4" s="215"/>
    </row>
    <row r="5" spans="1:16" ht="20.100000000000001" customHeight="1" x14ac:dyDescent="0.3">
      <c r="A5" s="201">
        <v>1</v>
      </c>
      <c r="B5" s="218" t="s">
        <v>6668</v>
      </c>
      <c r="C5" s="229">
        <v>24</v>
      </c>
      <c r="D5" s="204">
        <f>ROUND(C5*1490000/2/22,-3)</f>
        <v>813000</v>
      </c>
      <c r="E5" s="205">
        <v>0</v>
      </c>
      <c r="F5" s="205">
        <v>0</v>
      </c>
      <c r="G5" s="205">
        <f>D5+E5-F5</f>
        <v>813000</v>
      </c>
      <c r="H5" s="205"/>
      <c r="I5" s="163">
        <v>1200000</v>
      </c>
      <c r="J5" s="207">
        <f>I5+H5-G5</f>
        <v>387000</v>
      </c>
      <c r="L5" s="212">
        <v>45257</v>
      </c>
      <c r="M5" s="215"/>
      <c r="N5" s="215"/>
      <c r="O5" s="215"/>
      <c r="P5" s="215"/>
    </row>
    <row r="6" spans="1:16" ht="20.100000000000001" customHeight="1" x14ac:dyDescent="0.3">
      <c r="A6" s="201">
        <v>2</v>
      </c>
      <c r="B6" s="218" t="s">
        <v>6669</v>
      </c>
      <c r="C6" s="229">
        <v>30</v>
      </c>
      <c r="D6" s="204">
        <f t="shared" ref="D6:D22" si="1">ROUND(C6*1490000/2/22,-3)</f>
        <v>1016000</v>
      </c>
      <c r="E6" s="205">
        <v>0</v>
      </c>
      <c r="F6" s="205">
        <v>0</v>
      </c>
      <c r="G6" s="205">
        <f t="shared" ref="G6:G69" si="2">D6+E6-F6</f>
        <v>1016000</v>
      </c>
      <c r="H6" s="205"/>
      <c r="I6" s="220">
        <v>1016000</v>
      </c>
      <c r="J6" s="207">
        <f>I6+H6-G6</f>
        <v>0</v>
      </c>
      <c r="L6" s="212">
        <v>45296</v>
      </c>
      <c r="M6" s="215"/>
      <c r="N6" s="215"/>
      <c r="O6" s="215"/>
      <c r="P6" s="215"/>
    </row>
    <row r="7" spans="1:16" ht="20.100000000000001" customHeight="1" x14ac:dyDescent="0.3">
      <c r="A7" s="201">
        <v>3</v>
      </c>
      <c r="B7" s="218" t="s">
        <v>6670</v>
      </c>
      <c r="C7" s="229">
        <v>32</v>
      </c>
      <c r="D7" s="204">
        <f t="shared" si="1"/>
        <v>1084000</v>
      </c>
      <c r="E7" s="205">
        <v>0</v>
      </c>
      <c r="F7" s="205">
        <v>0</v>
      </c>
      <c r="G7" s="205">
        <f t="shared" si="2"/>
        <v>1084000</v>
      </c>
      <c r="H7" s="205"/>
      <c r="I7" s="220">
        <v>1085000</v>
      </c>
      <c r="J7" s="207">
        <f t="shared" ref="J7:J22" si="3">I7+H7-G7</f>
        <v>1000</v>
      </c>
      <c r="L7" s="212">
        <v>45247</v>
      </c>
      <c r="M7" s="215"/>
      <c r="N7" s="215"/>
      <c r="O7" s="215"/>
      <c r="P7" s="215"/>
    </row>
    <row r="8" spans="1:16" ht="20.100000000000001" customHeight="1" x14ac:dyDescent="0.3">
      <c r="A8" s="201">
        <v>4</v>
      </c>
      <c r="B8" s="218" t="s">
        <v>6671</v>
      </c>
      <c r="C8" s="229">
        <v>27</v>
      </c>
      <c r="D8" s="204">
        <f t="shared" si="1"/>
        <v>914000</v>
      </c>
      <c r="E8" s="205">
        <v>0</v>
      </c>
      <c r="F8" s="205">
        <v>0</v>
      </c>
      <c r="G8" s="205">
        <f t="shared" si="2"/>
        <v>914000</v>
      </c>
      <c r="H8" s="205"/>
      <c r="I8" s="220">
        <v>918000</v>
      </c>
      <c r="J8" s="207">
        <f t="shared" si="3"/>
        <v>4000</v>
      </c>
      <c r="L8" s="212">
        <v>45252</v>
      </c>
      <c r="M8" s="215"/>
      <c r="N8" s="215"/>
      <c r="O8" s="215"/>
      <c r="P8" s="215"/>
    </row>
    <row r="9" spans="1:16" ht="20.100000000000001" customHeight="1" x14ac:dyDescent="0.3">
      <c r="A9" s="201">
        <v>5</v>
      </c>
      <c r="B9" s="218" t="s">
        <v>6672</v>
      </c>
      <c r="C9" s="229">
        <v>35</v>
      </c>
      <c r="D9" s="204">
        <f t="shared" si="1"/>
        <v>1185000</v>
      </c>
      <c r="E9" s="205">
        <v>0</v>
      </c>
      <c r="F9" s="205">
        <v>0</v>
      </c>
      <c r="G9" s="205">
        <f t="shared" si="2"/>
        <v>1185000</v>
      </c>
      <c r="H9" s="205"/>
      <c r="I9" s="220">
        <v>1185000</v>
      </c>
      <c r="J9" s="207">
        <f t="shared" si="3"/>
        <v>0</v>
      </c>
      <c r="L9" s="212">
        <v>45371</v>
      </c>
      <c r="M9" s="215"/>
      <c r="N9" s="215"/>
      <c r="O9" s="215"/>
      <c r="P9" s="215"/>
    </row>
    <row r="10" spans="1:16" ht="20.100000000000001" customHeight="1" x14ac:dyDescent="0.3">
      <c r="A10" s="201">
        <v>6</v>
      </c>
      <c r="B10" s="218" t="s">
        <v>6673</v>
      </c>
      <c r="C10" s="229">
        <v>35</v>
      </c>
      <c r="D10" s="204">
        <f t="shared" si="1"/>
        <v>1185000</v>
      </c>
      <c r="E10" s="205">
        <v>0</v>
      </c>
      <c r="F10" s="205">
        <v>0</v>
      </c>
      <c r="G10" s="205">
        <f t="shared" si="2"/>
        <v>1185000</v>
      </c>
      <c r="H10" s="205"/>
      <c r="I10" s="220">
        <v>1185000</v>
      </c>
      <c r="J10" s="207">
        <f t="shared" si="3"/>
        <v>0</v>
      </c>
      <c r="L10" s="212">
        <v>45371</v>
      </c>
      <c r="M10" s="215"/>
      <c r="N10" s="215"/>
      <c r="O10" s="215"/>
      <c r="P10" s="215"/>
    </row>
    <row r="11" spans="1:16" ht="20.100000000000001" customHeight="1" x14ac:dyDescent="0.3">
      <c r="A11" s="201">
        <v>7</v>
      </c>
      <c r="B11" s="218" t="s">
        <v>6674</v>
      </c>
      <c r="C11" s="229">
        <v>25</v>
      </c>
      <c r="D11" s="204">
        <f t="shared" si="1"/>
        <v>847000</v>
      </c>
      <c r="E11" s="205">
        <v>0</v>
      </c>
      <c r="F11" s="205">
        <v>0</v>
      </c>
      <c r="G11" s="205">
        <f t="shared" si="2"/>
        <v>847000</v>
      </c>
      <c r="H11" s="205"/>
      <c r="I11" s="220">
        <v>847000</v>
      </c>
      <c r="J11" s="207">
        <f t="shared" si="3"/>
        <v>0</v>
      </c>
      <c r="L11" s="212">
        <v>45152</v>
      </c>
      <c r="M11" s="215"/>
      <c r="N11" s="215"/>
      <c r="O11" s="215"/>
      <c r="P11" s="215"/>
    </row>
    <row r="12" spans="1:16" ht="20.100000000000001" customHeight="1" x14ac:dyDescent="0.3">
      <c r="A12" s="201">
        <v>8</v>
      </c>
      <c r="B12" s="218" t="s">
        <v>6675</v>
      </c>
      <c r="C12" s="229">
        <v>25</v>
      </c>
      <c r="D12" s="204">
        <f t="shared" si="1"/>
        <v>847000</v>
      </c>
      <c r="E12" s="205">
        <v>0</v>
      </c>
      <c r="F12" s="205">
        <v>0</v>
      </c>
      <c r="G12" s="205">
        <f t="shared" si="2"/>
        <v>847000</v>
      </c>
      <c r="H12" s="205"/>
      <c r="I12" s="163">
        <v>1015900</v>
      </c>
      <c r="J12" s="207">
        <f t="shared" si="3"/>
        <v>168900</v>
      </c>
      <c r="L12" s="212">
        <v>45223</v>
      </c>
      <c r="M12" s="215"/>
      <c r="N12" s="215"/>
      <c r="O12" s="215"/>
      <c r="P12" s="215"/>
    </row>
    <row r="13" spans="1:16" ht="20.100000000000001" customHeight="1" x14ac:dyDescent="0.3">
      <c r="A13" s="201">
        <v>9</v>
      </c>
      <c r="B13" s="218" t="s">
        <v>6676</v>
      </c>
      <c r="C13" s="229">
        <v>23</v>
      </c>
      <c r="D13" s="204">
        <f t="shared" si="1"/>
        <v>779000</v>
      </c>
      <c r="E13" s="205"/>
      <c r="F13" s="205">
        <v>154000</v>
      </c>
      <c r="G13" s="205">
        <f t="shared" si="2"/>
        <v>625000</v>
      </c>
      <c r="H13" s="205"/>
      <c r="I13" s="163">
        <v>930000</v>
      </c>
      <c r="J13" s="207">
        <f t="shared" si="3"/>
        <v>305000</v>
      </c>
      <c r="L13" s="212">
        <v>45254</v>
      </c>
      <c r="M13" s="215"/>
      <c r="N13" s="215"/>
      <c r="O13" s="215"/>
      <c r="P13" s="215"/>
    </row>
    <row r="14" spans="1:16" ht="20.100000000000001" customHeight="1" x14ac:dyDescent="0.3">
      <c r="A14" s="201">
        <v>10</v>
      </c>
      <c r="B14" s="218" t="s">
        <v>6677</v>
      </c>
      <c r="C14" s="229">
        <v>33</v>
      </c>
      <c r="D14" s="204">
        <f t="shared" si="1"/>
        <v>1118000</v>
      </c>
      <c r="E14" s="205"/>
      <c r="F14" s="205">
        <v>243000</v>
      </c>
      <c r="G14" s="205">
        <f t="shared" si="2"/>
        <v>875000</v>
      </c>
      <c r="H14" s="205"/>
      <c r="I14" s="163">
        <v>1230000</v>
      </c>
      <c r="J14" s="207">
        <f t="shared" si="3"/>
        <v>355000</v>
      </c>
      <c r="L14" s="212">
        <v>45232</v>
      </c>
      <c r="M14" s="215"/>
      <c r="N14" s="215"/>
      <c r="O14" s="215"/>
      <c r="P14" s="215"/>
    </row>
    <row r="15" spans="1:16" ht="20.100000000000001" customHeight="1" x14ac:dyDescent="0.3">
      <c r="A15" s="201">
        <v>11</v>
      </c>
      <c r="B15" s="218" t="s">
        <v>6678</v>
      </c>
      <c r="C15" s="229">
        <v>29</v>
      </c>
      <c r="D15" s="204">
        <f t="shared" si="1"/>
        <v>982000</v>
      </c>
      <c r="E15" s="205">
        <v>0</v>
      </c>
      <c r="F15" s="205">
        <v>0</v>
      </c>
      <c r="G15" s="205">
        <f t="shared" si="2"/>
        <v>982000</v>
      </c>
      <c r="H15" s="205"/>
      <c r="I15" s="220">
        <v>986000</v>
      </c>
      <c r="J15" s="207">
        <f t="shared" si="3"/>
        <v>4000</v>
      </c>
      <c r="L15" s="212">
        <v>45225</v>
      </c>
      <c r="M15" s="215"/>
      <c r="N15" s="215"/>
      <c r="O15" s="215"/>
      <c r="P15" s="215"/>
    </row>
    <row r="16" spans="1:16" ht="20.100000000000001" customHeight="1" x14ac:dyDescent="0.3">
      <c r="A16" s="201">
        <v>12</v>
      </c>
      <c r="B16" s="218" t="s">
        <v>6679</v>
      </c>
      <c r="C16" s="229">
        <v>33</v>
      </c>
      <c r="D16" s="204">
        <f t="shared" si="1"/>
        <v>1118000</v>
      </c>
      <c r="E16" s="205"/>
      <c r="F16" s="205">
        <v>277000</v>
      </c>
      <c r="G16" s="205">
        <f t="shared" si="2"/>
        <v>841000</v>
      </c>
      <c r="H16" s="205"/>
      <c r="I16" s="220">
        <v>841000</v>
      </c>
      <c r="J16" s="207">
        <f t="shared" si="3"/>
        <v>0</v>
      </c>
      <c r="L16" s="212">
        <v>45167</v>
      </c>
      <c r="M16" s="215"/>
      <c r="N16" s="215"/>
      <c r="O16" s="215"/>
      <c r="P16" s="215"/>
    </row>
    <row r="17" spans="1:16" ht="20.100000000000001" customHeight="1" x14ac:dyDescent="0.3">
      <c r="A17" s="201">
        <v>13</v>
      </c>
      <c r="B17" s="218" t="s">
        <v>6680</v>
      </c>
      <c r="C17" s="229">
        <v>30</v>
      </c>
      <c r="D17" s="204">
        <f t="shared" si="1"/>
        <v>1016000</v>
      </c>
      <c r="E17" s="205">
        <v>0</v>
      </c>
      <c r="F17" s="205">
        <v>0</v>
      </c>
      <c r="G17" s="205">
        <f t="shared" si="2"/>
        <v>1016000</v>
      </c>
      <c r="H17" s="205"/>
      <c r="I17" s="220">
        <v>1020000</v>
      </c>
      <c r="J17" s="207">
        <f t="shared" si="3"/>
        <v>4000</v>
      </c>
      <c r="L17" s="212">
        <v>45187</v>
      </c>
      <c r="M17" s="215"/>
      <c r="N17" s="215"/>
      <c r="O17" s="215"/>
      <c r="P17" s="215"/>
    </row>
    <row r="18" spans="1:16" ht="20.100000000000001" customHeight="1" x14ac:dyDescent="0.3">
      <c r="A18" s="201">
        <v>14</v>
      </c>
      <c r="B18" s="218" t="s">
        <v>6681</v>
      </c>
      <c r="C18" s="229">
        <v>38</v>
      </c>
      <c r="D18" s="204">
        <f t="shared" si="1"/>
        <v>1287000</v>
      </c>
      <c r="E18" s="205">
        <v>1355000</v>
      </c>
      <c r="F18" s="205"/>
      <c r="G18" s="205">
        <f>D18+E18-F18</f>
        <v>2642000</v>
      </c>
      <c r="H18" s="205"/>
      <c r="I18" s="220">
        <f>1355000+1287000</f>
        <v>2642000</v>
      </c>
      <c r="J18" s="207">
        <f t="shared" si="3"/>
        <v>0</v>
      </c>
      <c r="L18" s="212">
        <v>44943</v>
      </c>
      <c r="M18" s="215"/>
      <c r="N18" s="215"/>
      <c r="O18" s="215"/>
      <c r="P18" s="215"/>
    </row>
    <row r="19" spans="1:16" ht="20.100000000000001" customHeight="1" x14ac:dyDescent="0.3">
      <c r="A19" s="201">
        <v>15</v>
      </c>
      <c r="B19" s="218" t="s">
        <v>6682</v>
      </c>
      <c r="C19" s="229">
        <v>27</v>
      </c>
      <c r="D19" s="204">
        <f t="shared" si="1"/>
        <v>914000</v>
      </c>
      <c r="E19" s="205"/>
      <c r="F19" s="205">
        <v>1752000</v>
      </c>
      <c r="G19" s="205">
        <v>0</v>
      </c>
      <c r="H19" s="205">
        <f>F19-D19</f>
        <v>838000</v>
      </c>
      <c r="I19" s="220"/>
      <c r="J19" s="207">
        <f t="shared" si="3"/>
        <v>838000</v>
      </c>
      <c r="L19" s="212"/>
      <c r="M19" s="215"/>
      <c r="N19" s="215"/>
      <c r="O19" s="215"/>
      <c r="P19" s="215"/>
    </row>
    <row r="20" spans="1:16" ht="20.100000000000001" customHeight="1" x14ac:dyDescent="0.3">
      <c r="A20" s="201">
        <v>16</v>
      </c>
      <c r="B20" s="218" t="s">
        <v>6683</v>
      </c>
      <c r="C20" s="229">
        <v>23</v>
      </c>
      <c r="D20" s="204">
        <f t="shared" si="1"/>
        <v>779000</v>
      </c>
      <c r="E20" s="205">
        <v>0</v>
      </c>
      <c r="F20" s="205">
        <v>0</v>
      </c>
      <c r="G20" s="205">
        <f t="shared" si="2"/>
        <v>779000</v>
      </c>
      <c r="H20" s="205"/>
      <c r="I20" s="220">
        <v>779000</v>
      </c>
      <c r="J20" s="207">
        <f t="shared" si="3"/>
        <v>0</v>
      </c>
      <c r="L20" s="212">
        <v>45251</v>
      </c>
      <c r="M20" s="215"/>
      <c r="N20" s="215"/>
      <c r="O20" s="215"/>
      <c r="P20" s="215"/>
    </row>
    <row r="21" spans="1:16" ht="20.100000000000001" customHeight="1" x14ac:dyDescent="0.3">
      <c r="A21" s="201">
        <v>17</v>
      </c>
      <c r="B21" s="218" t="s">
        <v>6684</v>
      </c>
      <c r="C21" s="229">
        <v>33</v>
      </c>
      <c r="D21" s="204">
        <f t="shared" si="1"/>
        <v>1118000</v>
      </c>
      <c r="E21" s="205">
        <v>0</v>
      </c>
      <c r="F21" s="205">
        <v>0</v>
      </c>
      <c r="G21" s="205">
        <f t="shared" si="2"/>
        <v>1118000</v>
      </c>
      <c r="H21" s="205"/>
      <c r="I21" s="220">
        <v>1118000</v>
      </c>
      <c r="J21" s="207">
        <f t="shared" si="3"/>
        <v>0</v>
      </c>
      <c r="L21" s="212">
        <v>45182</v>
      </c>
      <c r="M21" s="215"/>
      <c r="N21" s="215"/>
      <c r="O21" s="215"/>
      <c r="P21" s="215"/>
    </row>
    <row r="22" spans="1:16" ht="20.100000000000001" customHeight="1" x14ac:dyDescent="0.3">
      <c r="A22" s="201">
        <v>18</v>
      </c>
      <c r="B22" s="218" t="s">
        <v>6685</v>
      </c>
      <c r="C22" s="229">
        <v>22</v>
      </c>
      <c r="D22" s="204">
        <f t="shared" si="1"/>
        <v>745000</v>
      </c>
      <c r="E22" s="205"/>
      <c r="F22" s="205">
        <v>1000</v>
      </c>
      <c r="G22" s="205">
        <f t="shared" si="2"/>
        <v>744000</v>
      </c>
      <c r="H22" s="205"/>
      <c r="I22" s="220">
        <v>744000</v>
      </c>
      <c r="J22" s="207">
        <f t="shared" si="3"/>
        <v>0</v>
      </c>
      <c r="L22" s="212">
        <v>45226</v>
      </c>
      <c r="M22" s="215"/>
      <c r="N22" s="215"/>
      <c r="O22" s="215"/>
      <c r="P22" s="215"/>
    </row>
    <row r="23" spans="1:16" ht="20.100000000000001" customHeight="1" x14ac:dyDescent="0.3">
      <c r="A23" s="225" t="s">
        <v>6686</v>
      </c>
      <c r="B23" s="226" t="s">
        <v>6687</v>
      </c>
      <c r="C23" s="227">
        <f t="shared" ref="C23:I23" si="4">SUM(C24:C37)</f>
        <v>493</v>
      </c>
      <c r="D23" s="230">
        <f t="shared" si="4"/>
        <v>16696000</v>
      </c>
      <c r="E23" s="230">
        <f t="shared" si="4"/>
        <v>2998700</v>
      </c>
      <c r="F23" s="230">
        <f t="shared" si="4"/>
        <v>19219000</v>
      </c>
      <c r="G23" s="230">
        <f t="shared" si="4"/>
        <v>15190700</v>
      </c>
      <c r="H23" s="230">
        <f t="shared" si="4"/>
        <v>14715000</v>
      </c>
      <c r="I23" s="231">
        <f t="shared" si="4"/>
        <v>15020800</v>
      </c>
      <c r="J23" s="207">
        <f t="shared" ref="J23:J68" si="5">I23+H23-G23</f>
        <v>14545100</v>
      </c>
      <c r="L23" s="212"/>
      <c r="M23" s="215"/>
      <c r="N23" s="215"/>
      <c r="O23" s="215"/>
      <c r="P23" s="215"/>
    </row>
    <row r="24" spans="1:16" ht="20.100000000000001" customHeight="1" x14ac:dyDescent="0.3">
      <c r="A24" s="201">
        <v>1</v>
      </c>
      <c r="B24" s="218" t="s">
        <v>6688</v>
      </c>
      <c r="C24" s="229">
        <v>28</v>
      </c>
      <c r="D24" s="204">
        <f>ROUND(C24*1490000/2/22,-3)</f>
        <v>948000</v>
      </c>
      <c r="E24" s="205">
        <v>0</v>
      </c>
      <c r="F24" s="205">
        <v>0</v>
      </c>
      <c r="G24" s="205">
        <f t="shared" si="2"/>
        <v>948000</v>
      </c>
      <c r="H24" s="205"/>
      <c r="I24" s="220">
        <v>945000</v>
      </c>
      <c r="J24" s="207">
        <f t="shared" si="5"/>
        <v>-3000</v>
      </c>
      <c r="L24" s="212">
        <v>45265</v>
      </c>
      <c r="M24" s="215"/>
      <c r="N24" s="215"/>
      <c r="O24" s="215"/>
      <c r="P24" s="215"/>
    </row>
    <row r="25" spans="1:16" ht="20.100000000000001" customHeight="1" x14ac:dyDescent="0.3">
      <c r="A25" s="201">
        <v>2</v>
      </c>
      <c r="B25" s="218" t="s">
        <v>6669</v>
      </c>
      <c r="C25" s="229">
        <v>26</v>
      </c>
      <c r="D25" s="204">
        <f t="shared" ref="D25:D89" si="6">ROUND(C25*1490000/2/22,-3)</f>
        <v>880000</v>
      </c>
      <c r="E25" s="205">
        <v>0</v>
      </c>
      <c r="F25" s="205">
        <v>0</v>
      </c>
      <c r="G25" s="205">
        <f t="shared" si="2"/>
        <v>880000</v>
      </c>
      <c r="H25" s="205"/>
      <c r="I25" s="220">
        <v>880000</v>
      </c>
      <c r="J25" s="207">
        <f t="shared" si="5"/>
        <v>0</v>
      </c>
      <c r="L25" s="212">
        <v>45236</v>
      </c>
      <c r="M25" s="215"/>
      <c r="N25" s="215"/>
      <c r="O25" s="215"/>
      <c r="P25" s="215"/>
    </row>
    <row r="26" spans="1:16" ht="20.100000000000001" customHeight="1" x14ac:dyDescent="0.3">
      <c r="A26" s="201">
        <v>3</v>
      </c>
      <c r="B26" s="218" t="s">
        <v>6670</v>
      </c>
      <c r="C26" s="229">
        <v>39</v>
      </c>
      <c r="D26" s="204">
        <f t="shared" si="6"/>
        <v>1321000</v>
      </c>
      <c r="E26" s="205">
        <v>0</v>
      </c>
      <c r="F26" s="205">
        <v>0</v>
      </c>
      <c r="G26" s="205">
        <f t="shared" si="2"/>
        <v>1321000</v>
      </c>
      <c r="H26" s="205"/>
      <c r="I26" s="220">
        <v>1321000</v>
      </c>
      <c r="J26" s="207">
        <f t="shared" si="5"/>
        <v>0</v>
      </c>
      <c r="L26" s="212">
        <v>45224</v>
      </c>
      <c r="M26" s="215"/>
      <c r="N26" s="215"/>
      <c r="O26" s="215"/>
      <c r="P26" s="215"/>
    </row>
    <row r="27" spans="1:16" ht="20.100000000000001" customHeight="1" x14ac:dyDescent="0.3">
      <c r="A27" s="201">
        <v>4</v>
      </c>
      <c r="B27" s="218" t="s">
        <v>6672</v>
      </c>
      <c r="C27" s="229">
        <v>40</v>
      </c>
      <c r="D27" s="204">
        <f t="shared" si="6"/>
        <v>1355000</v>
      </c>
      <c r="E27" s="205">
        <v>1388000</v>
      </c>
      <c r="F27" s="205"/>
      <c r="G27" s="205">
        <f t="shared" si="2"/>
        <v>2743000</v>
      </c>
      <c r="H27" s="205"/>
      <c r="I27" s="220">
        <f>1388000+1355000</f>
        <v>2743000</v>
      </c>
      <c r="J27" s="207">
        <f t="shared" si="5"/>
        <v>0</v>
      </c>
      <c r="L27" s="212">
        <v>44613</v>
      </c>
      <c r="M27" s="215">
        <v>44934</v>
      </c>
      <c r="N27" s="215"/>
      <c r="O27" s="215"/>
      <c r="P27" s="215"/>
    </row>
    <row r="28" spans="1:16" ht="20.100000000000001" customHeight="1" x14ac:dyDescent="0.3">
      <c r="A28" s="201">
        <v>5</v>
      </c>
      <c r="B28" s="218" t="s">
        <v>6673</v>
      </c>
      <c r="C28" s="229">
        <v>40</v>
      </c>
      <c r="D28" s="204">
        <f t="shared" si="6"/>
        <v>1355000</v>
      </c>
      <c r="E28" s="205">
        <v>1422000</v>
      </c>
      <c r="F28" s="205"/>
      <c r="G28" s="205">
        <f>D28+E28-F28</f>
        <v>2777000</v>
      </c>
      <c r="H28" s="205"/>
      <c r="I28" s="206">
        <f>1422000+1355000</f>
        <v>2777000</v>
      </c>
      <c r="J28" s="207">
        <f t="shared" si="5"/>
        <v>0</v>
      </c>
      <c r="L28" s="212">
        <v>44903</v>
      </c>
      <c r="M28" s="215">
        <v>45233</v>
      </c>
      <c r="N28" s="215"/>
      <c r="O28" s="215"/>
      <c r="P28" s="215"/>
    </row>
    <row r="29" spans="1:16" ht="20.100000000000001" customHeight="1" x14ac:dyDescent="0.3">
      <c r="A29" s="201">
        <v>6</v>
      </c>
      <c r="B29" s="218" t="s">
        <v>6676</v>
      </c>
      <c r="C29" s="229">
        <v>31</v>
      </c>
      <c r="D29" s="204">
        <f t="shared" si="6"/>
        <v>1050000</v>
      </c>
      <c r="E29" s="205"/>
      <c r="F29" s="205">
        <v>5287000</v>
      </c>
      <c r="G29" s="205">
        <v>0</v>
      </c>
      <c r="H29" s="205">
        <f>F29-D29</f>
        <v>4237000</v>
      </c>
      <c r="I29" s="220"/>
      <c r="J29" s="207">
        <f t="shared" si="5"/>
        <v>4237000</v>
      </c>
      <c r="L29" s="212"/>
      <c r="M29" s="215"/>
      <c r="N29" s="215"/>
      <c r="O29" s="215"/>
      <c r="P29" s="215"/>
    </row>
    <row r="30" spans="1:16" ht="20.100000000000001" customHeight="1" x14ac:dyDescent="0.3">
      <c r="A30" s="201">
        <v>7</v>
      </c>
      <c r="B30" s="218" t="s">
        <v>6677</v>
      </c>
      <c r="C30" s="229">
        <v>35</v>
      </c>
      <c r="D30" s="204">
        <f t="shared" si="6"/>
        <v>1185000</v>
      </c>
      <c r="E30" s="205"/>
      <c r="F30" s="205">
        <v>5951000</v>
      </c>
      <c r="G30" s="205">
        <v>0</v>
      </c>
      <c r="H30" s="205">
        <f>F30-D30</f>
        <v>4766000</v>
      </c>
      <c r="I30" s="220"/>
      <c r="J30" s="207">
        <f t="shared" si="5"/>
        <v>4766000</v>
      </c>
      <c r="L30" s="212"/>
      <c r="M30" s="215"/>
      <c r="N30" s="215"/>
      <c r="O30" s="215"/>
      <c r="P30" s="215"/>
    </row>
    <row r="31" spans="1:16" ht="20.100000000000001" customHeight="1" x14ac:dyDescent="0.3">
      <c r="A31" s="201">
        <v>8</v>
      </c>
      <c r="B31" s="218" t="s">
        <v>6678</v>
      </c>
      <c r="C31" s="229">
        <v>37</v>
      </c>
      <c r="D31" s="204">
        <f t="shared" si="6"/>
        <v>1253000</v>
      </c>
      <c r="E31" s="205">
        <v>20000</v>
      </c>
      <c r="F31" s="205"/>
      <c r="G31" s="205">
        <f t="shared" si="2"/>
        <v>1273000</v>
      </c>
      <c r="H31" s="205"/>
      <c r="I31" s="220">
        <v>1273000</v>
      </c>
      <c r="J31" s="207">
        <f t="shared" si="5"/>
        <v>0</v>
      </c>
      <c r="L31" s="212">
        <v>45260</v>
      </c>
      <c r="M31" s="215"/>
      <c r="N31" s="215"/>
      <c r="O31" s="215"/>
      <c r="P31" s="215"/>
    </row>
    <row r="32" spans="1:16" ht="20.100000000000001" customHeight="1" x14ac:dyDescent="0.3">
      <c r="A32" s="201">
        <v>9</v>
      </c>
      <c r="B32" s="218" t="s">
        <v>6679</v>
      </c>
      <c r="C32" s="229">
        <v>33</v>
      </c>
      <c r="D32" s="204">
        <f t="shared" si="6"/>
        <v>1118000</v>
      </c>
      <c r="E32" s="205"/>
      <c r="F32" s="205">
        <v>5355000</v>
      </c>
      <c r="G32" s="205">
        <v>0</v>
      </c>
      <c r="H32" s="205">
        <f>F32-D32</f>
        <v>4237000</v>
      </c>
      <c r="I32" s="220"/>
      <c r="J32" s="207">
        <f t="shared" si="5"/>
        <v>4237000</v>
      </c>
      <c r="L32" s="212"/>
      <c r="M32" s="215"/>
      <c r="N32" s="215"/>
      <c r="O32" s="215"/>
      <c r="P32" s="215"/>
    </row>
    <row r="33" spans="1:16" ht="20.100000000000001" customHeight="1" x14ac:dyDescent="0.3">
      <c r="A33" s="201">
        <v>10</v>
      </c>
      <c r="B33" s="218" t="s">
        <v>6680</v>
      </c>
      <c r="C33" s="229">
        <v>37</v>
      </c>
      <c r="D33" s="204">
        <f t="shared" si="6"/>
        <v>1253000</v>
      </c>
      <c r="E33" s="205">
        <v>0</v>
      </c>
      <c r="F33" s="205">
        <v>0</v>
      </c>
      <c r="G33" s="205">
        <f t="shared" si="2"/>
        <v>1253000</v>
      </c>
      <c r="H33" s="205"/>
      <c r="I33" s="220">
        <v>1253000</v>
      </c>
      <c r="J33" s="207">
        <f t="shared" si="5"/>
        <v>0</v>
      </c>
      <c r="L33" s="212">
        <v>45223</v>
      </c>
      <c r="M33" s="215"/>
      <c r="N33" s="215"/>
      <c r="O33" s="215"/>
      <c r="P33" s="215"/>
    </row>
    <row r="34" spans="1:16" ht="20.100000000000001" customHeight="1" x14ac:dyDescent="0.3">
      <c r="A34" s="201">
        <v>11</v>
      </c>
      <c r="B34" s="218" t="s">
        <v>6681</v>
      </c>
      <c r="C34" s="229">
        <v>51</v>
      </c>
      <c r="D34" s="204">
        <f t="shared" si="6"/>
        <v>1727000</v>
      </c>
      <c r="E34" s="205">
        <v>0</v>
      </c>
      <c r="F34" s="205">
        <v>0</v>
      </c>
      <c r="G34" s="205">
        <f t="shared" si="2"/>
        <v>1727000</v>
      </c>
      <c r="H34" s="205"/>
      <c r="I34" s="220">
        <v>1727000</v>
      </c>
      <c r="J34" s="207">
        <f t="shared" si="5"/>
        <v>0</v>
      </c>
      <c r="L34" s="212">
        <v>45288</v>
      </c>
      <c r="M34" s="215"/>
      <c r="N34" s="215"/>
      <c r="O34" s="215"/>
      <c r="P34" s="215"/>
    </row>
    <row r="35" spans="1:16" ht="20.100000000000001" customHeight="1" x14ac:dyDescent="0.3">
      <c r="A35" s="201">
        <v>12</v>
      </c>
      <c r="B35" s="218" t="s">
        <v>6683</v>
      </c>
      <c r="C35" s="229">
        <v>34</v>
      </c>
      <c r="D35" s="204">
        <f t="shared" si="6"/>
        <v>1151000</v>
      </c>
      <c r="E35" s="205"/>
      <c r="F35" s="205">
        <v>2626000</v>
      </c>
      <c r="G35" s="205">
        <v>0</v>
      </c>
      <c r="H35" s="205">
        <f>F35-D35</f>
        <v>1475000</v>
      </c>
      <c r="I35" s="220"/>
      <c r="J35" s="207">
        <f t="shared" si="5"/>
        <v>1475000</v>
      </c>
      <c r="L35" s="212"/>
      <c r="M35" s="215"/>
      <c r="N35" s="215"/>
      <c r="O35" s="215"/>
      <c r="P35" s="215"/>
    </row>
    <row r="36" spans="1:16" ht="20.100000000000001" customHeight="1" x14ac:dyDescent="0.3">
      <c r="A36" s="201">
        <v>13</v>
      </c>
      <c r="B36" s="218" t="s">
        <v>6684</v>
      </c>
      <c r="C36" s="229">
        <v>30</v>
      </c>
      <c r="D36" s="204">
        <f t="shared" si="6"/>
        <v>1016000</v>
      </c>
      <c r="E36" s="205">
        <v>168700</v>
      </c>
      <c r="F36" s="205"/>
      <c r="G36" s="205">
        <f t="shared" si="2"/>
        <v>1184700</v>
      </c>
      <c r="H36" s="205"/>
      <c r="I36" s="220">
        <v>1017000</v>
      </c>
      <c r="J36" s="207">
        <f t="shared" si="5"/>
        <v>-167700</v>
      </c>
      <c r="L36" s="212">
        <v>45289</v>
      </c>
      <c r="M36" s="215"/>
      <c r="N36" s="215"/>
      <c r="O36" s="215"/>
      <c r="P36" s="215"/>
    </row>
    <row r="37" spans="1:16" ht="20.100000000000001" customHeight="1" x14ac:dyDescent="0.3">
      <c r="A37" s="201">
        <v>14</v>
      </c>
      <c r="B37" s="218" t="s">
        <v>6685</v>
      </c>
      <c r="C37" s="229">
        <v>32</v>
      </c>
      <c r="D37" s="204">
        <f t="shared" si="6"/>
        <v>1084000</v>
      </c>
      <c r="E37" s="205">
        <v>0</v>
      </c>
      <c r="F37" s="205">
        <v>0</v>
      </c>
      <c r="G37" s="205">
        <f t="shared" si="2"/>
        <v>1084000</v>
      </c>
      <c r="H37" s="205"/>
      <c r="I37" s="220">
        <v>1084800</v>
      </c>
      <c r="J37" s="207">
        <f t="shared" si="5"/>
        <v>800</v>
      </c>
      <c r="L37" s="212">
        <v>45289</v>
      </c>
      <c r="M37" s="215"/>
      <c r="N37" s="215"/>
      <c r="O37" s="215"/>
      <c r="P37" s="215"/>
    </row>
    <row r="38" spans="1:16" ht="48.75" customHeight="1" x14ac:dyDescent="0.3">
      <c r="A38" s="225" t="s">
        <v>6689</v>
      </c>
      <c r="B38" s="232" t="s">
        <v>6754</v>
      </c>
      <c r="C38" s="227">
        <f>SUM(C39:C56)</f>
        <v>566</v>
      </c>
      <c r="D38" s="230">
        <f t="shared" ref="D38:I38" si="7">SUM(D39:D60)</f>
        <v>27159000</v>
      </c>
      <c r="E38" s="230">
        <f t="shared" si="7"/>
        <v>88416000</v>
      </c>
      <c r="F38" s="230">
        <f t="shared" si="7"/>
        <v>41406000</v>
      </c>
      <c r="G38" s="230">
        <f t="shared" si="7"/>
        <v>108090000</v>
      </c>
      <c r="H38" s="230">
        <f t="shared" si="7"/>
        <v>33921000</v>
      </c>
      <c r="I38" s="231">
        <f t="shared" si="7"/>
        <v>13356000</v>
      </c>
      <c r="J38" s="207">
        <f t="shared" si="5"/>
        <v>-60813000</v>
      </c>
      <c r="L38" s="212"/>
      <c r="M38" s="215"/>
      <c r="N38" s="215"/>
      <c r="O38" s="215"/>
      <c r="P38" s="215"/>
    </row>
    <row r="39" spans="1:16" ht="20.100000000000001" customHeight="1" x14ac:dyDescent="0.3">
      <c r="A39" s="201">
        <v>1</v>
      </c>
      <c r="B39" s="218" t="s">
        <v>6688</v>
      </c>
      <c r="C39" s="229">
        <v>29</v>
      </c>
      <c r="D39" s="204">
        <f t="shared" si="6"/>
        <v>982000</v>
      </c>
      <c r="E39" s="205"/>
      <c r="F39" s="205">
        <v>6086000</v>
      </c>
      <c r="G39" s="205">
        <v>0</v>
      </c>
      <c r="H39" s="205">
        <f>F39-D39</f>
        <v>5104000</v>
      </c>
      <c r="I39" s="220"/>
      <c r="J39" s="207">
        <f t="shared" si="5"/>
        <v>5104000</v>
      </c>
      <c r="L39" s="212"/>
      <c r="M39" s="215"/>
      <c r="N39" s="215"/>
      <c r="O39" s="215"/>
      <c r="P39" s="215"/>
    </row>
    <row r="40" spans="1:16" ht="20.100000000000001" customHeight="1" x14ac:dyDescent="0.3">
      <c r="A40" s="201">
        <v>2</v>
      </c>
      <c r="B40" s="218" t="s">
        <v>6669</v>
      </c>
      <c r="C40" s="229">
        <v>25</v>
      </c>
      <c r="D40" s="204">
        <f t="shared" si="6"/>
        <v>847000</v>
      </c>
      <c r="E40" s="205">
        <v>0</v>
      </c>
      <c r="F40" s="205">
        <v>0</v>
      </c>
      <c r="G40" s="205">
        <f t="shared" si="2"/>
        <v>847000</v>
      </c>
      <c r="H40" s="205"/>
      <c r="I40" s="220">
        <v>847000</v>
      </c>
      <c r="J40" s="207">
        <f t="shared" si="5"/>
        <v>0</v>
      </c>
      <c r="L40" s="212">
        <v>45233</v>
      </c>
      <c r="M40" s="215"/>
      <c r="N40" s="215"/>
      <c r="O40" s="215"/>
      <c r="P40" s="215"/>
    </row>
    <row r="41" spans="1:16" ht="20.100000000000001" customHeight="1" x14ac:dyDescent="0.3">
      <c r="A41" s="201">
        <v>3</v>
      </c>
      <c r="B41" s="218" t="s">
        <v>6670</v>
      </c>
      <c r="C41" s="229">
        <v>32</v>
      </c>
      <c r="D41" s="204">
        <f t="shared" si="6"/>
        <v>1084000</v>
      </c>
      <c r="E41" s="205">
        <v>0</v>
      </c>
      <c r="F41" s="205">
        <v>0</v>
      </c>
      <c r="G41" s="205">
        <f t="shared" si="2"/>
        <v>1084000</v>
      </c>
      <c r="H41" s="205"/>
      <c r="I41" s="220">
        <v>1084000</v>
      </c>
      <c r="J41" s="207">
        <f t="shared" si="5"/>
        <v>0</v>
      </c>
      <c r="L41" s="212">
        <v>45223</v>
      </c>
      <c r="M41" s="215"/>
      <c r="N41" s="215"/>
      <c r="O41" s="215"/>
      <c r="P41" s="215"/>
    </row>
    <row r="42" spans="1:16" ht="20.100000000000001" customHeight="1" x14ac:dyDescent="0.3">
      <c r="A42" s="201">
        <v>4</v>
      </c>
      <c r="B42" s="218" t="s">
        <v>6671</v>
      </c>
      <c r="C42" s="229">
        <v>41</v>
      </c>
      <c r="D42" s="204">
        <f t="shared" si="6"/>
        <v>1388000</v>
      </c>
      <c r="E42" s="205">
        <v>1558000</v>
      </c>
      <c r="F42" s="205"/>
      <c r="G42" s="205">
        <f t="shared" si="2"/>
        <v>2946000</v>
      </c>
      <c r="H42" s="205"/>
      <c r="I42" s="220">
        <v>1388000</v>
      </c>
      <c r="J42" s="207">
        <f t="shared" si="5"/>
        <v>-1558000</v>
      </c>
      <c r="L42" s="212">
        <v>44936</v>
      </c>
      <c r="M42" s="215"/>
      <c r="N42" s="215"/>
      <c r="O42" s="215"/>
      <c r="P42" s="215"/>
    </row>
    <row r="43" spans="1:16" ht="20.100000000000001" customHeight="1" x14ac:dyDescent="0.3">
      <c r="A43" s="201">
        <v>5</v>
      </c>
      <c r="B43" s="218" t="s">
        <v>6672</v>
      </c>
      <c r="C43" s="229">
        <v>27</v>
      </c>
      <c r="D43" s="204">
        <f t="shared" si="6"/>
        <v>914000</v>
      </c>
      <c r="E43" s="205"/>
      <c r="F43" s="205">
        <v>5183000</v>
      </c>
      <c r="G43" s="205">
        <v>0</v>
      </c>
      <c r="H43" s="205">
        <f>F43-D43</f>
        <v>4269000</v>
      </c>
      <c r="I43" s="220"/>
      <c r="J43" s="207">
        <f t="shared" si="5"/>
        <v>4269000</v>
      </c>
      <c r="L43" s="212"/>
      <c r="M43" s="215"/>
      <c r="N43" s="215"/>
      <c r="O43" s="215"/>
      <c r="P43" s="215"/>
    </row>
    <row r="44" spans="1:16" ht="20.100000000000001" customHeight="1" x14ac:dyDescent="0.3">
      <c r="A44" s="201">
        <v>6</v>
      </c>
      <c r="B44" s="218" t="s">
        <v>6673</v>
      </c>
      <c r="C44" s="229">
        <v>28</v>
      </c>
      <c r="D44" s="204">
        <f t="shared" si="6"/>
        <v>948000</v>
      </c>
      <c r="E44" s="205"/>
      <c r="F44" s="205">
        <v>2000</v>
      </c>
      <c r="G44" s="205">
        <f>D44+E44-F44</f>
        <v>946000</v>
      </c>
      <c r="H44" s="205"/>
      <c r="I44" s="220">
        <v>952000</v>
      </c>
      <c r="J44" s="207">
        <f t="shared" si="5"/>
        <v>6000</v>
      </c>
      <c r="L44" s="212">
        <v>45225</v>
      </c>
      <c r="M44" s="215"/>
      <c r="N44" s="215"/>
      <c r="O44" s="215"/>
      <c r="P44" s="215"/>
    </row>
    <row r="45" spans="1:16" ht="20.100000000000001" customHeight="1" x14ac:dyDescent="0.3">
      <c r="A45" s="201">
        <v>7</v>
      </c>
      <c r="B45" s="218" t="s">
        <v>6674</v>
      </c>
      <c r="C45" s="229">
        <v>50</v>
      </c>
      <c r="D45" s="204">
        <f>1185000+779000</f>
        <v>1964000</v>
      </c>
      <c r="E45" s="205"/>
      <c r="F45" s="205">
        <v>9958000</v>
      </c>
      <c r="G45" s="205">
        <v>0</v>
      </c>
      <c r="H45" s="205">
        <f>F45-D45</f>
        <v>7994000</v>
      </c>
      <c r="I45" s="220"/>
      <c r="J45" s="207">
        <f t="shared" si="5"/>
        <v>7994000</v>
      </c>
      <c r="L45" s="212"/>
      <c r="M45" s="215"/>
      <c r="N45" s="215"/>
      <c r="O45" s="215"/>
      <c r="P45" s="215"/>
    </row>
    <row r="46" spans="1:16" ht="20.100000000000001" customHeight="1" x14ac:dyDescent="0.3">
      <c r="A46" s="201">
        <v>8</v>
      </c>
      <c r="B46" s="218" t="s">
        <v>6675</v>
      </c>
      <c r="C46" s="229">
        <v>46</v>
      </c>
      <c r="D46" s="204">
        <f t="shared" si="6"/>
        <v>1558000</v>
      </c>
      <c r="E46" s="205">
        <v>0</v>
      </c>
      <c r="F46" s="205">
        <v>0</v>
      </c>
      <c r="G46" s="205">
        <f t="shared" si="2"/>
        <v>1558000</v>
      </c>
      <c r="H46" s="205"/>
      <c r="I46" s="220">
        <v>1558000</v>
      </c>
      <c r="J46" s="207">
        <f>I46+H46-G46</f>
        <v>0</v>
      </c>
      <c r="L46" s="212">
        <v>45233</v>
      </c>
      <c r="M46" s="215"/>
      <c r="N46" s="215"/>
      <c r="O46" s="215"/>
      <c r="P46" s="215"/>
    </row>
    <row r="47" spans="1:16" ht="20.100000000000001" customHeight="1" x14ac:dyDescent="0.3">
      <c r="A47" s="201">
        <v>9</v>
      </c>
      <c r="B47" s="218" t="s">
        <v>6676</v>
      </c>
      <c r="C47" s="229">
        <v>25</v>
      </c>
      <c r="D47" s="204">
        <f t="shared" si="6"/>
        <v>847000</v>
      </c>
      <c r="E47" s="205">
        <v>0</v>
      </c>
      <c r="F47" s="205">
        <v>0</v>
      </c>
      <c r="G47" s="205">
        <f t="shared" si="2"/>
        <v>847000</v>
      </c>
      <c r="H47" s="205"/>
      <c r="I47" s="220">
        <v>847000</v>
      </c>
      <c r="J47" s="207">
        <f t="shared" si="5"/>
        <v>0</v>
      </c>
      <c r="L47" s="212">
        <v>45254</v>
      </c>
      <c r="M47" s="215"/>
      <c r="N47" s="215"/>
      <c r="O47" s="215"/>
      <c r="P47" s="215"/>
    </row>
    <row r="48" spans="1:16" ht="20.100000000000001" customHeight="1" x14ac:dyDescent="0.3">
      <c r="A48" s="201">
        <v>10</v>
      </c>
      <c r="B48" s="218" t="s">
        <v>6677</v>
      </c>
      <c r="C48" s="229">
        <v>28</v>
      </c>
      <c r="D48" s="204">
        <f t="shared" si="6"/>
        <v>948000</v>
      </c>
      <c r="E48" s="205"/>
      <c r="F48" s="205">
        <v>4412000</v>
      </c>
      <c r="G48" s="205">
        <v>0</v>
      </c>
      <c r="H48" s="205">
        <f>F48-D48</f>
        <v>3464000</v>
      </c>
      <c r="I48" s="220"/>
      <c r="J48" s="207">
        <f t="shared" si="5"/>
        <v>3464000</v>
      </c>
      <c r="L48" s="212"/>
      <c r="M48" s="215"/>
      <c r="N48" s="215"/>
      <c r="O48" s="215"/>
      <c r="P48" s="215"/>
    </row>
    <row r="49" spans="1:16" ht="20.100000000000001" customHeight="1" x14ac:dyDescent="0.3">
      <c r="A49" s="201">
        <v>11</v>
      </c>
      <c r="B49" s="218" t="s">
        <v>6678</v>
      </c>
      <c r="C49" s="229">
        <v>28</v>
      </c>
      <c r="D49" s="204">
        <f t="shared" si="6"/>
        <v>948000</v>
      </c>
      <c r="E49" s="205"/>
      <c r="F49" s="205">
        <v>5523000</v>
      </c>
      <c r="G49" s="205">
        <v>0</v>
      </c>
      <c r="H49" s="205">
        <f>F49-D49</f>
        <v>4575000</v>
      </c>
      <c r="I49" s="220"/>
      <c r="J49" s="207">
        <f t="shared" si="5"/>
        <v>4575000</v>
      </c>
      <c r="L49" s="212"/>
      <c r="M49" s="215"/>
      <c r="N49" s="215"/>
      <c r="O49" s="215"/>
      <c r="P49" s="215"/>
    </row>
    <row r="50" spans="1:16" ht="20.100000000000001" customHeight="1" x14ac:dyDescent="0.3">
      <c r="A50" s="201">
        <v>12</v>
      </c>
      <c r="B50" s="218" t="s">
        <v>6679</v>
      </c>
      <c r="C50" s="229">
        <v>26</v>
      </c>
      <c r="D50" s="204">
        <f t="shared" si="6"/>
        <v>880000</v>
      </c>
      <c r="E50" s="205">
        <v>0</v>
      </c>
      <c r="F50" s="205">
        <v>0</v>
      </c>
      <c r="G50" s="205">
        <f t="shared" si="2"/>
        <v>880000</v>
      </c>
      <c r="H50" s="205"/>
      <c r="I50" s="220">
        <v>880000</v>
      </c>
      <c r="J50" s="207">
        <f t="shared" si="5"/>
        <v>0</v>
      </c>
      <c r="L50" s="212">
        <v>45233</v>
      </c>
      <c r="M50" s="215"/>
      <c r="N50" s="215"/>
      <c r="O50" s="215"/>
      <c r="P50" s="215"/>
    </row>
    <row r="51" spans="1:16" ht="20.100000000000001" customHeight="1" x14ac:dyDescent="0.3">
      <c r="A51" s="201">
        <v>13</v>
      </c>
      <c r="B51" s="218" t="s">
        <v>6680</v>
      </c>
      <c r="C51" s="229">
        <v>25</v>
      </c>
      <c r="D51" s="204">
        <f t="shared" si="6"/>
        <v>847000</v>
      </c>
      <c r="E51" s="205">
        <v>0</v>
      </c>
      <c r="F51" s="205">
        <v>0</v>
      </c>
      <c r="G51" s="205">
        <f t="shared" si="2"/>
        <v>847000</v>
      </c>
      <c r="H51" s="205"/>
      <c r="I51" s="220">
        <v>847000</v>
      </c>
      <c r="J51" s="207">
        <f t="shared" si="5"/>
        <v>0</v>
      </c>
      <c r="L51" s="212">
        <v>45296</v>
      </c>
      <c r="M51" s="215"/>
      <c r="N51" s="215"/>
      <c r="O51" s="215"/>
      <c r="P51" s="215"/>
    </row>
    <row r="52" spans="1:16" ht="20.100000000000001" customHeight="1" x14ac:dyDescent="0.3">
      <c r="A52" s="201">
        <v>14</v>
      </c>
      <c r="B52" s="218" t="s">
        <v>6681</v>
      </c>
      <c r="C52" s="229">
        <v>37</v>
      </c>
      <c r="D52" s="204">
        <f t="shared" si="6"/>
        <v>1253000</v>
      </c>
      <c r="E52" s="205">
        <v>3000</v>
      </c>
      <c r="F52" s="205"/>
      <c r="G52" s="205">
        <f t="shared" si="2"/>
        <v>1256000</v>
      </c>
      <c r="H52" s="205"/>
      <c r="I52" s="220">
        <v>1260000</v>
      </c>
      <c r="J52" s="207">
        <f t="shared" si="5"/>
        <v>4000</v>
      </c>
      <c r="L52" s="212">
        <v>45153</v>
      </c>
      <c r="M52" s="215"/>
      <c r="N52" s="215"/>
      <c r="O52" s="215"/>
      <c r="P52" s="215"/>
    </row>
    <row r="53" spans="1:16" ht="20.100000000000001" customHeight="1" x14ac:dyDescent="0.3">
      <c r="A53" s="201">
        <v>15</v>
      </c>
      <c r="B53" s="218" t="s">
        <v>6682</v>
      </c>
      <c r="C53" s="229">
        <v>40</v>
      </c>
      <c r="D53" s="204">
        <f>948000+677000</f>
        <v>1625000</v>
      </c>
      <c r="E53" s="205">
        <v>0</v>
      </c>
      <c r="F53" s="205">
        <v>0</v>
      </c>
      <c r="G53" s="205">
        <f t="shared" si="2"/>
        <v>1625000</v>
      </c>
      <c r="H53" s="205"/>
      <c r="I53" s="220">
        <v>1625000</v>
      </c>
      <c r="J53" s="207">
        <f t="shared" si="5"/>
        <v>0</v>
      </c>
      <c r="L53" s="212">
        <v>45252</v>
      </c>
      <c r="M53" s="215"/>
      <c r="N53" s="215"/>
      <c r="O53" s="215"/>
      <c r="P53" s="215"/>
    </row>
    <row r="54" spans="1:16" ht="20.100000000000001" customHeight="1" x14ac:dyDescent="0.3">
      <c r="A54" s="201">
        <v>16</v>
      </c>
      <c r="B54" s="218" t="s">
        <v>6683</v>
      </c>
      <c r="C54" s="229">
        <v>28</v>
      </c>
      <c r="D54" s="204">
        <f t="shared" si="6"/>
        <v>948000</v>
      </c>
      <c r="E54" s="205"/>
      <c r="F54" s="205">
        <v>5304000</v>
      </c>
      <c r="G54" s="205">
        <v>0</v>
      </c>
      <c r="H54" s="205">
        <f>F54-D54</f>
        <v>4356000</v>
      </c>
      <c r="I54" s="163">
        <v>1120000</v>
      </c>
      <c r="J54" s="207">
        <f t="shared" si="5"/>
        <v>5476000</v>
      </c>
      <c r="L54" s="212">
        <v>45245</v>
      </c>
      <c r="M54" s="215"/>
      <c r="N54" s="215"/>
      <c r="O54" s="215"/>
      <c r="P54" s="215"/>
    </row>
    <row r="55" spans="1:16" ht="20.100000000000001" customHeight="1" x14ac:dyDescent="0.3">
      <c r="A55" s="201">
        <v>17</v>
      </c>
      <c r="B55" s="218" t="s">
        <v>6684</v>
      </c>
      <c r="C55" s="229">
        <v>23</v>
      </c>
      <c r="D55" s="204">
        <f t="shared" si="6"/>
        <v>779000</v>
      </c>
      <c r="E55" s="205"/>
      <c r="F55" s="205">
        <v>4938000</v>
      </c>
      <c r="G55" s="205">
        <v>0</v>
      </c>
      <c r="H55" s="205">
        <f>F55-D55</f>
        <v>4159000</v>
      </c>
      <c r="I55" s="220"/>
      <c r="J55" s="207">
        <f t="shared" si="5"/>
        <v>4159000</v>
      </c>
      <c r="L55" s="212"/>
      <c r="M55" s="215"/>
      <c r="N55" s="215"/>
      <c r="O55" s="215"/>
      <c r="P55" s="215"/>
    </row>
    <row r="56" spans="1:16" ht="20.100000000000001" customHeight="1" x14ac:dyDescent="0.3">
      <c r="A56" s="201">
        <v>18</v>
      </c>
      <c r="B56" s="218" t="s">
        <v>6685</v>
      </c>
      <c r="C56" s="229">
        <v>28</v>
      </c>
      <c r="D56" s="204">
        <f t="shared" si="6"/>
        <v>948000</v>
      </c>
      <c r="E56" s="205">
        <v>0</v>
      </c>
      <c r="F56" s="205">
        <v>0</v>
      </c>
      <c r="G56" s="205">
        <f t="shared" si="2"/>
        <v>948000</v>
      </c>
      <c r="H56" s="205"/>
      <c r="I56" s="220">
        <v>948000</v>
      </c>
      <c r="J56" s="207">
        <f t="shared" si="5"/>
        <v>0</v>
      </c>
      <c r="L56" s="212">
        <v>45296</v>
      </c>
      <c r="M56" s="215"/>
      <c r="N56" s="215"/>
      <c r="O56" s="215"/>
      <c r="P56" s="215"/>
    </row>
    <row r="57" spans="1:16" ht="33" customHeight="1" x14ac:dyDescent="0.3">
      <c r="A57" s="201">
        <v>19</v>
      </c>
      <c r="B57" s="218" t="s">
        <v>6690</v>
      </c>
      <c r="C57" s="203">
        <v>55</v>
      </c>
      <c r="D57" s="204">
        <f t="shared" si="6"/>
        <v>1863000</v>
      </c>
      <c r="E57" s="205">
        <v>31034000</v>
      </c>
      <c r="F57" s="205"/>
      <c r="G57" s="205">
        <f t="shared" si="2"/>
        <v>32897000</v>
      </c>
      <c r="H57" s="205"/>
      <c r="I57" s="220"/>
      <c r="J57" s="207">
        <f t="shared" si="5"/>
        <v>-32897000</v>
      </c>
      <c r="L57" s="212"/>
      <c r="M57" s="215"/>
      <c r="N57" s="215"/>
      <c r="O57" s="215"/>
      <c r="P57" s="215"/>
    </row>
    <row r="58" spans="1:16" ht="20.100000000000001" customHeight="1" x14ac:dyDescent="0.3">
      <c r="A58" s="201">
        <v>20</v>
      </c>
      <c r="B58" s="218" t="s">
        <v>6691</v>
      </c>
      <c r="C58" s="203">
        <v>76</v>
      </c>
      <c r="D58" s="204">
        <f t="shared" si="6"/>
        <v>2574000</v>
      </c>
      <c r="E58" s="205">
        <v>29563000</v>
      </c>
      <c r="F58" s="205"/>
      <c r="G58" s="205">
        <f t="shared" si="2"/>
        <v>32137000</v>
      </c>
      <c r="H58" s="205"/>
      <c r="I58" s="220"/>
      <c r="J58" s="207">
        <f t="shared" si="5"/>
        <v>-32137000</v>
      </c>
      <c r="L58" s="212"/>
      <c r="M58" s="215"/>
      <c r="N58" s="215"/>
      <c r="O58" s="215"/>
      <c r="P58" s="215"/>
    </row>
    <row r="59" spans="1:16" ht="36.75" customHeight="1" x14ac:dyDescent="0.3">
      <c r="A59" s="201">
        <v>21</v>
      </c>
      <c r="B59" s="218" t="s">
        <v>6746</v>
      </c>
      <c r="C59" s="203">
        <v>53</v>
      </c>
      <c r="D59" s="204">
        <f t="shared" si="6"/>
        <v>1795000</v>
      </c>
      <c r="E59" s="205">
        <v>18039000</v>
      </c>
      <c r="F59" s="205"/>
      <c r="G59" s="205">
        <f t="shared" si="2"/>
        <v>19834000</v>
      </c>
      <c r="H59" s="205"/>
      <c r="I59" s="220"/>
      <c r="J59" s="207">
        <f t="shared" si="5"/>
        <v>-19834000</v>
      </c>
      <c r="L59" s="212"/>
      <c r="M59" s="215"/>
      <c r="N59" s="215"/>
      <c r="O59" s="215"/>
      <c r="P59" s="215"/>
    </row>
    <row r="60" spans="1:16" ht="20.100000000000001" customHeight="1" x14ac:dyDescent="0.3">
      <c r="A60" s="201">
        <v>22</v>
      </c>
      <c r="B60" s="218" t="s">
        <v>6747</v>
      </c>
      <c r="C60" s="203">
        <v>36</v>
      </c>
      <c r="D60" s="204">
        <f t="shared" si="6"/>
        <v>1219000</v>
      </c>
      <c r="E60" s="205">
        <v>8219000</v>
      </c>
      <c r="F60" s="205"/>
      <c r="G60" s="205">
        <f t="shared" si="2"/>
        <v>9438000</v>
      </c>
      <c r="H60" s="205"/>
      <c r="I60" s="220"/>
      <c r="J60" s="207">
        <f t="shared" si="5"/>
        <v>-9438000</v>
      </c>
      <c r="L60" s="212"/>
      <c r="M60" s="215"/>
      <c r="N60" s="215"/>
      <c r="O60" s="215"/>
      <c r="P60" s="215"/>
    </row>
    <row r="61" spans="1:16" ht="36" customHeight="1" x14ac:dyDescent="0.3">
      <c r="A61" s="225" t="s">
        <v>6692</v>
      </c>
      <c r="B61" s="226" t="s">
        <v>6693</v>
      </c>
      <c r="C61" s="227">
        <f t="shared" ref="C61:H61" si="8">SUM(C62:C74)</f>
        <v>80</v>
      </c>
      <c r="D61" s="230">
        <f t="shared" si="8"/>
        <v>2708000</v>
      </c>
      <c r="E61" s="230">
        <f t="shared" si="8"/>
        <v>1857000</v>
      </c>
      <c r="F61" s="230">
        <f t="shared" si="8"/>
        <v>4430000</v>
      </c>
      <c r="G61" s="230">
        <f t="shared" si="8"/>
        <v>3551000</v>
      </c>
      <c r="H61" s="230">
        <f t="shared" si="8"/>
        <v>3416000</v>
      </c>
      <c r="I61" s="231">
        <f>SUM(I62:I74)</f>
        <v>3780000</v>
      </c>
      <c r="J61" s="207">
        <f t="shared" si="5"/>
        <v>3645000</v>
      </c>
      <c r="L61" s="212"/>
      <c r="M61" s="215"/>
      <c r="N61" s="215"/>
      <c r="O61" s="215"/>
      <c r="P61" s="215"/>
    </row>
    <row r="62" spans="1:16" ht="20.100000000000001" customHeight="1" x14ac:dyDescent="0.3">
      <c r="A62" s="201">
        <v>1</v>
      </c>
      <c r="B62" s="218" t="s">
        <v>6694</v>
      </c>
      <c r="C62" s="203">
        <v>3</v>
      </c>
      <c r="D62" s="204">
        <f t="shared" si="6"/>
        <v>102000</v>
      </c>
      <c r="E62" s="205">
        <v>135000</v>
      </c>
      <c r="F62" s="205"/>
      <c r="G62" s="205">
        <f t="shared" si="2"/>
        <v>237000</v>
      </c>
      <c r="H62" s="205"/>
      <c r="I62" s="220"/>
      <c r="J62" s="207">
        <f t="shared" si="5"/>
        <v>-237000</v>
      </c>
      <c r="L62" s="212"/>
      <c r="M62" s="215"/>
      <c r="N62" s="215"/>
      <c r="O62" s="215"/>
      <c r="P62" s="215"/>
    </row>
    <row r="63" spans="1:16" ht="40.5" customHeight="1" x14ac:dyDescent="0.3">
      <c r="A63" s="201">
        <v>2</v>
      </c>
      <c r="B63" s="218" t="s">
        <v>6695</v>
      </c>
      <c r="C63" s="203">
        <v>14</v>
      </c>
      <c r="D63" s="204">
        <f t="shared" si="6"/>
        <v>474000</v>
      </c>
      <c r="E63" s="205"/>
      <c r="F63" s="205">
        <v>236000</v>
      </c>
      <c r="G63" s="205">
        <f t="shared" si="2"/>
        <v>238000</v>
      </c>
      <c r="H63" s="205"/>
      <c r="I63" s="163">
        <v>902000</v>
      </c>
      <c r="J63" s="207">
        <f t="shared" si="5"/>
        <v>664000</v>
      </c>
      <c r="L63" s="212">
        <v>45226</v>
      </c>
      <c r="M63" s="215"/>
      <c r="N63" s="215"/>
      <c r="O63" s="215"/>
      <c r="P63" s="215"/>
    </row>
    <row r="64" spans="1:16" ht="20.100000000000001" customHeight="1" x14ac:dyDescent="0.3">
      <c r="A64" s="201">
        <v>3</v>
      </c>
      <c r="B64" s="218" t="s">
        <v>6752</v>
      </c>
      <c r="C64" s="203">
        <v>4</v>
      </c>
      <c r="D64" s="204">
        <f t="shared" si="6"/>
        <v>135000</v>
      </c>
      <c r="E64" s="205"/>
      <c r="F64" s="205"/>
      <c r="G64" s="205">
        <f t="shared" si="2"/>
        <v>135000</v>
      </c>
      <c r="H64" s="205"/>
      <c r="I64" s="220">
        <v>135000</v>
      </c>
      <c r="J64" s="207">
        <f t="shared" si="5"/>
        <v>0</v>
      </c>
      <c r="L64" s="212">
        <v>45225</v>
      </c>
      <c r="M64" s="215"/>
      <c r="N64" s="215"/>
      <c r="O64" s="215"/>
      <c r="P64" s="215"/>
    </row>
    <row r="65" spans="1:16" ht="20.100000000000001" customHeight="1" x14ac:dyDescent="0.3">
      <c r="A65" s="201">
        <v>4</v>
      </c>
      <c r="B65" s="218" t="s">
        <v>6753</v>
      </c>
      <c r="C65" s="203">
        <v>6</v>
      </c>
      <c r="D65" s="204">
        <f t="shared" si="6"/>
        <v>203000</v>
      </c>
      <c r="E65" s="205"/>
      <c r="F65" s="205"/>
      <c r="G65" s="205">
        <f t="shared" si="2"/>
        <v>203000</v>
      </c>
      <c r="H65" s="205"/>
      <c r="I65" s="220"/>
      <c r="J65" s="207">
        <f t="shared" si="5"/>
        <v>-203000</v>
      </c>
      <c r="L65" s="212"/>
      <c r="M65" s="215"/>
      <c r="N65" s="215"/>
      <c r="O65" s="215"/>
      <c r="P65" s="215"/>
    </row>
    <row r="66" spans="1:16" ht="20.100000000000001" customHeight="1" x14ac:dyDescent="0.3">
      <c r="A66" s="201">
        <v>5</v>
      </c>
      <c r="B66" s="218" t="s">
        <v>6696</v>
      </c>
      <c r="C66" s="203">
        <v>4</v>
      </c>
      <c r="D66" s="204">
        <f t="shared" si="6"/>
        <v>135000</v>
      </c>
      <c r="E66" s="205"/>
      <c r="F66" s="205">
        <v>465000</v>
      </c>
      <c r="G66" s="205">
        <v>0</v>
      </c>
      <c r="H66" s="205">
        <f>F66-D66</f>
        <v>330000</v>
      </c>
      <c r="I66" s="220"/>
      <c r="J66" s="207">
        <f t="shared" si="5"/>
        <v>330000</v>
      </c>
      <c r="L66" s="212"/>
      <c r="M66" s="215"/>
      <c r="N66" s="215"/>
      <c r="O66" s="215"/>
      <c r="P66" s="215"/>
    </row>
    <row r="67" spans="1:16" ht="20.100000000000001" customHeight="1" x14ac:dyDescent="0.3">
      <c r="A67" s="201">
        <v>6</v>
      </c>
      <c r="B67" s="218" t="s">
        <v>6697</v>
      </c>
      <c r="C67" s="203">
        <v>6</v>
      </c>
      <c r="D67" s="204">
        <f t="shared" si="6"/>
        <v>203000</v>
      </c>
      <c r="E67" s="205"/>
      <c r="F67" s="205">
        <v>1387000</v>
      </c>
      <c r="G67" s="205">
        <v>0</v>
      </c>
      <c r="H67" s="205">
        <f>F67-D67</f>
        <v>1184000</v>
      </c>
      <c r="I67" s="220"/>
      <c r="J67" s="207">
        <f t="shared" si="5"/>
        <v>1184000</v>
      </c>
      <c r="L67" s="212"/>
      <c r="M67" s="215"/>
      <c r="N67" s="215"/>
      <c r="O67" s="215"/>
      <c r="P67" s="215"/>
    </row>
    <row r="68" spans="1:16" ht="20.100000000000001" customHeight="1" x14ac:dyDescent="0.3">
      <c r="A68" s="201">
        <v>7</v>
      </c>
      <c r="B68" s="218" t="s">
        <v>6698</v>
      </c>
      <c r="C68" s="203">
        <v>3</v>
      </c>
      <c r="D68" s="204">
        <f t="shared" si="6"/>
        <v>102000</v>
      </c>
      <c r="E68" s="205">
        <v>34000</v>
      </c>
      <c r="F68" s="205"/>
      <c r="G68" s="205">
        <f t="shared" si="2"/>
        <v>136000</v>
      </c>
      <c r="H68" s="205"/>
      <c r="I68" s="220">
        <v>136000</v>
      </c>
      <c r="J68" s="207">
        <f t="shared" si="5"/>
        <v>0</v>
      </c>
      <c r="L68" s="212">
        <v>45266</v>
      </c>
      <c r="M68" s="215"/>
      <c r="N68" s="215"/>
      <c r="O68" s="215"/>
      <c r="P68" s="215"/>
    </row>
    <row r="69" spans="1:16" ht="20.100000000000001" customHeight="1" x14ac:dyDescent="0.3">
      <c r="A69" s="201">
        <v>8</v>
      </c>
      <c r="B69" s="218" t="s">
        <v>6699</v>
      </c>
      <c r="C69" s="203">
        <v>7</v>
      </c>
      <c r="D69" s="204">
        <f t="shared" si="6"/>
        <v>237000</v>
      </c>
      <c r="E69" s="205">
        <v>1417000</v>
      </c>
      <c r="F69" s="205"/>
      <c r="G69" s="205">
        <f t="shared" si="2"/>
        <v>1654000</v>
      </c>
      <c r="H69" s="205"/>
      <c r="I69" s="220">
        <v>1654000</v>
      </c>
      <c r="J69" s="207">
        <f t="shared" ref="J69:J74" si="9">I69+H69-G69</f>
        <v>0</v>
      </c>
      <c r="L69" s="212">
        <v>45306</v>
      </c>
      <c r="M69" s="215"/>
      <c r="N69" s="215"/>
      <c r="O69" s="215"/>
      <c r="P69" s="215"/>
    </row>
    <row r="70" spans="1:16" ht="20.100000000000001" customHeight="1" x14ac:dyDescent="0.3">
      <c r="A70" s="201">
        <v>9</v>
      </c>
      <c r="B70" s="218" t="s">
        <v>6700</v>
      </c>
      <c r="C70" s="203">
        <v>7</v>
      </c>
      <c r="D70" s="204">
        <f t="shared" si="6"/>
        <v>237000</v>
      </c>
      <c r="E70" s="205"/>
      <c r="F70" s="205">
        <v>1239000</v>
      </c>
      <c r="G70" s="205">
        <v>0</v>
      </c>
      <c r="H70" s="205">
        <f>F70-D70</f>
        <v>1002000</v>
      </c>
      <c r="I70" s="220"/>
      <c r="J70" s="207">
        <f t="shared" si="9"/>
        <v>1002000</v>
      </c>
      <c r="L70" s="212"/>
      <c r="M70" s="215"/>
      <c r="N70" s="215"/>
      <c r="O70" s="215"/>
      <c r="P70" s="215"/>
    </row>
    <row r="71" spans="1:16" ht="30" customHeight="1" x14ac:dyDescent="0.3">
      <c r="A71" s="201">
        <v>10</v>
      </c>
      <c r="B71" s="218" t="s">
        <v>6701</v>
      </c>
      <c r="C71" s="203">
        <v>6</v>
      </c>
      <c r="D71" s="204">
        <f t="shared" si="6"/>
        <v>203000</v>
      </c>
      <c r="E71" s="205"/>
      <c r="F71" s="205">
        <v>1103000</v>
      </c>
      <c r="G71" s="205">
        <v>0</v>
      </c>
      <c r="H71" s="205">
        <f>F71-D71</f>
        <v>900000</v>
      </c>
      <c r="I71" s="220"/>
      <c r="J71" s="207">
        <f t="shared" si="9"/>
        <v>900000</v>
      </c>
      <c r="L71" s="212"/>
      <c r="M71" s="215"/>
      <c r="N71" s="215"/>
      <c r="O71" s="215"/>
      <c r="P71" s="215"/>
    </row>
    <row r="72" spans="1:16" ht="21" customHeight="1" x14ac:dyDescent="0.3">
      <c r="A72" s="201">
        <v>11</v>
      </c>
      <c r="B72" s="218" t="s">
        <v>6702</v>
      </c>
      <c r="C72" s="219">
        <v>8</v>
      </c>
      <c r="D72" s="204">
        <f t="shared" si="6"/>
        <v>271000</v>
      </c>
      <c r="E72" s="205">
        <v>0</v>
      </c>
      <c r="F72" s="205">
        <v>0</v>
      </c>
      <c r="G72" s="205">
        <f t="shared" ref="G72:G116" si="10">D72+E72-F72</f>
        <v>271000</v>
      </c>
      <c r="H72" s="205"/>
      <c r="I72" s="220">
        <v>271000</v>
      </c>
      <c r="J72" s="207">
        <f t="shared" si="9"/>
        <v>0</v>
      </c>
      <c r="L72" s="212">
        <v>45222</v>
      </c>
      <c r="M72" s="215"/>
      <c r="N72" s="215"/>
      <c r="O72" s="215"/>
      <c r="P72" s="215"/>
    </row>
    <row r="73" spans="1:16" ht="35.25" customHeight="1" x14ac:dyDescent="0.3">
      <c r="A73" s="201">
        <v>12</v>
      </c>
      <c r="B73" s="218" t="s">
        <v>6703</v>
      </c>
      <c r="C73" s="219">
        <v>8</v>
      </c>
      <c r="D73" s="204">
        <f t="shared" si="6"/>
        <v>271000</v>
      </c>
      <c r="E73" s="205">
        <v>271000</v>
      </c>
      <c r="F73" s="205"/>
      <c r="G73" s="205">
        <f t="shared" si="10"/>
        <v>542000</v>
      </c>
      <c r="H73" s="205"/>
      <c r="I73" s="220">
        <v>542000</v>
      </c>
      <c r="J73" s="207">
        <f t="shared" si="9"/>
        <v>0</v>
      </c>
      <c r="L73" s="212">
        <v>45296</v>
      </c>
      <c r="M73" s="215"/>
      <c r="N73" s="215"/>
      <c r="O73" s="215"/>
      <c r="P73" s="215"/>
    </row>
    <row r="74" spans="1:16" ht="20.100000000000001" customHeight="1" x14ac:dyDescent="0.3">
      <c r="A74" s="201">
        <v>13</v>
      </c>
      <c r="B74" s="218" t="s">
        <v>6704</v>
      </c>
      <c r="C74" s="203">
        <v>4</v>
      </c>
      <c r="D74" s="204">
        <f t="shared" si="6"/>
        <v>135000</v>
      </c>
      <c r="E74" s="205">
        <v>0</v>
      </c>
      <c r="F74" s="205">
        <v>0</v>
      </c>
      <c r="G74" s="205">
        <f t="shared" si="10"/>
        <v>135000</v>
      </c>
      <c r="H74" s="205"/>
      <c r="I74" s="220">
        <v>140000</v>
      </c>
      <c r="J74" s="207">
        <f t="shared" si="9"/>
        <v>5000</v>
      </c>
      <c r="L74" s="212">
        <v>45147</v>
      </c>
      <c r="M74" s="215"/>
      <c r="N74" s="215"/>
      <c r="O74" s="215"/>
      <c r="P74" s="215"/>
    </row>
    <row r="75" spans="1:16" ht="20.100000000000001" customHeight="1" x14ac:dyDescent="0.3">
      <c r="A75" s="225" t="s">
        <v>6705</v>
      </c>
      <c r="B75" s="226" t="s">
        <v>6706</v>
      </c>
      <c r="C75" s="233">
        <f t="shared" ref="C75:I75" si="11">C76+C77</f>
        <v>27</v>
      </c>
      <c r="D75" s="230">
        <f t="shared" si="11"/>
        <v>915000</v>
      </c>
      <c r="E75" s="230">
        <f t="shared" si="11"/>
        <v>0</v>
      </c>
      <c r="F75" s="230">
        <f t="shared" si="11"/>
        <v>9649000</v>
      </c>
      <c r="G75" s="230">
        <f t="shared" si="11"/>
        <v>0</v>
      </c>
      <c r="H75" s="230">
        <f t="shared" si="11"/>
        <v>8734000</v>
      </c>
      <c r="I75" s="231">
        <f t="shared" si="11"/>
        <v>0</v>
      </c>
      <c r="J75" s="207">
        <f t="shared" ref="J75:J123" si="12">I75+H75-G75</f>
        <v>8734000</v>
      </c>
      <c r="L75" s="212"/>
      <c r="M75" s="215"/>
      <c r="N75" s="215"/>
      <c r="O75" s="215"/>
      <c r="P75" s="215"/>
    </row>
    <row r="76" spans="1:16" ht="20.100000000000001" customHeight="1" x14ac:dyDescent="0.3">
      <c r="A76" s="201">
        <v>1</v>
      </c>
      <c r="B76" s="218" t="s">
        <v>6707</v>
      </c>
      <c r="C76" s="203">
        <v>25</v>
      </c>
      <c r="D76" s="204">
        <f t="shared" si="6"/>
        <v>847000</v>
      </c>
      <c r="E76" s="205"/>
      <c r="F76" s="205">
        <v>7731000</v>
      </c>
      <c r="G76" s="205">
        <v>0</v>
      </c>
      <c r="H76" s="205">
        <f>F76-D76</f>
        <v>6884000</v>
      </c>
      <c r="I76" s="220"/>
      <c r="J76" s="207">
        <f t="shared" si="12"/>
        <v>6884000</v>
      </c>
      <c r="L76" s="212"/>
      <c r="M76" s="215"/>
      <c r="N76" s="215"/>
      <c r="O76" s="215"/>
      <c r="P76" s="215"/>
    </row>
    <row r="77" spans="1:16" ht="20.100000000000001" customHeight="1" x14ac:dyDescent="0.3">
      <c r="A77" s="201">
        <v>2</v>
      </c>
      <c r="B77" s="218" t="s">
        <v>6708</v>
      </c>
      <c r="C77" s="203">
        <v>2</v>
      </c>
      <c r="D77" s="204">
        <f t="shared" si="6"/>
        <v>68000</v>
      </c>
      <c r="E77" s="205"/>
      <c r="F77" s="205">
        <v>1918000</v>
      </c>
      <c r="G77" s="205">
        <v>0</v>
      </c>
      <c r="H77" s="205">
        <f>F77-D77</f>
        <v>1850000</v>
      </c>
      <c r="I77" s="220"/>
      <c r="J77" s="207">
        <f t="shared" si="12"/>
        <v>1850000</v>
      </c>
      <c r="L77" s="212"/>
      <c r="M77" s="215"/>
      <c r="N77" s="215"/>
      <c r="O77" s="215"/>
      <c r="P77" s="215"/>
    </row>
    <row r="78" spans="1:16" ht="20.100000000000001" customHeight="1" x14ac:dyDescent="0.3">
      <c r="A78" s="225" t="s">
        <v>6709</v>
      </c>
      <c r="B78" s="226" t="s">
        <v>6710</v>
      </c>
      <c r="C78" s="233">
        <f t="shared" ref="C78:I78" si="13">SUM(C79:C83)</f>
        <v>16</v>
      </c>
      <c r="D78" s="230">
        <f t="shared" si="13"/>
        <v>543000</v>
      </c>
      <c r="E78" s="230">
        <f t="shared" si="13"/>
        <v>306000</v>
      </c>
      <c r="F78" s="230">
        <f t="shared" si="13"/>
        <v>1000</v>
      </c>
      <c r="G78" s="230">
        <f t="shared" si="13"/>
        <v>848000</v>
      </c>
      <c r="H78" s="230">
        <f t="shared" si="13"/>
        <v>0</v>
      </c>
      <c r="I78" s="231">
        <f t="shared" si="13"/>
        <v>991000</v>
      </c>
      <c r="J78" s="207">
        <f t="shared" si="12"/>
        <v>143000</v>
      </c>
      <c r="L78" s="212"/>
      <c r="M78" s="215"/>
      <c r="N78" s="215"/>
      <c r="O78" s="215"/>
      <c r="P78" s="215"/>
    </row>
    <row r="79" spans="1:16" ht="20.100000000000001" customHeight="1" x14ac:dyDescent="0.3">
      <c r="A79" s="201">
        <v>1</v>
      </c>
      <c r="B79" s="218" t="s">
        <v>6711</v>
      </c>
      <c r="C79" s="229">
        <v>3</v>
      </c>
      <c r="D79" s="204">
        <f t="shared" si="6"/>
        <v>102000</v>
      </c>
      <c r="E79" s="205">
        <v>102000</v>
      </c>
      <c r="F79" s="205"/>
      <c r="G79" s="205">
        <f t="shared" si="10"/>
        <v>204000</v>
      </c>
      <c r="H79" s="205"/>
      <c r="I79" s="220">
        <f>110000+204000</f>
        <v>314000</v>
      </c>
      <c r="J79" s="207">
        <f t="shared" si="12"/>
        <v>110000</v>
      </c>
      <c r="L79" s="212">
        <v>44974</v>
      </c>
      <c r="M79" s="215">
        <v>45222</v>
      </c>
      <c r="N79" s="215"/>
      <c r="O79" s="215"/>
      <c r="P79" s="215"/>
    </row>
    <row r="80" spans="1:16" ht="20.100000000000001" customHeight="1" x14ac:dyDescent="0.3">
      <c r="A80" s="201">
        <v>2</v>
      </c>
      <c r="B80" s="218" t="s">
        <v>6712</v>
      </c>
      <c r="C80" s="229">
        <v>4</v>
      </c>
      <c r="D80" s="204">
        <f t="shared" si="6"/>
        <v>135000</v>
      </c>
      <c r="E80" s="205"/>
      <c r="F80" s="205">
        <v>1000</v>
      </c>
      <c r="G80" s="205">
        <f t="shared" si="10"/>
        <v>134000</v>
      </c>
      <c r="H80" s="205"/>
      <c r="I80" s="220">
        <v>134000</v>
      </c>
      <c r="J80" s="207">
        <f t="shared" si="12"/>
        <v>0</v>
      </c>
      <c r="L80" s="212">
        <v>45223</v>
      </c>
      <c r="M80" s="215"/>
      <c r="N80" s="215"/>
      <c r="O80" s="215"/>
      <c r="P80" s="215"/>
    </row>
    <row r="81" spans="1:17" ht="20.100000000000001" customHeight="1" x14ac:dyDescent="0.3">
      <c r="A81" s="201">
        <v>3</v>
      </c>
      <c r="B81" s="218" t="s">
        <v>6713</v>
      </c>
      <c r="C81" s="229">
        <v>3</v>
      </c>
      <c r="D81" s="204">
        <f t="shared" si="6"/>
        <v>102000</v>
      </c>
      <c r="E81" s="205">
        <v>0</v>
      </c>
      <c r="F81" s="205">
        <v>0</v>
      </c>
      <c r="G81" s="205">
        <f t="shared" si="10"/>
        <v>102000</v>
      </c>
      <c r="H81" s="205"/>
      <c r="I81" s="220">
        <v>102000</v>
      </c>
      <c r="J81" s="207">
        <f t="shared" si="12"/>
        <v>0</v>
      </c>
      <c r="L81" s="212">
        <v>45148</v>
      </c>
      <c r="M81" s="215"/>
      <c r="N81" s="215"/>
      <c r="O81" s="215"/>
      <c r="P81" s="215"/>
    </row>
    <row r="82" spans="1:17" ht="20.100000000000001" customHeight="1" x14ac:dyDescent="0.3">
      <c r="A82" s="201">
        <v>4</v>
      </c>
      <c r="B82" s="218" t="s">
        <v>6714</v>
      </c>
      <c r="C82" s="229">
        <v>3</v>
      </c>
      <c r="D82" s="204">
        <f t="shared" si="6"/>
        <v>102000</v>
      </c>
      <c r="E82" s="205">
        <v>102000</v>
      </c>
      <c r="F82" s="205"/>
      <c r="G82" s="205">
        <f t="shared" si="10"/>
        <v>204000</v>
      </c>
      <c r="H82" s="205"/>
      <c r="I82" s="220">
        <f>102000+135000+102000</f>
        <v>339000</v>
      </c>
      <c r="J82" s="207">
        <f t="shared" si="12"/>
        <v>135000</v>
      </c>
      <c r="L82" s="212">
        <v>44978</v>
      </c>
      <c r="M82" s="215">
        <v>45078</v>
      </c>
      <c r="N82" s="215">
        <v>45155</v>
      </c>
      <c r="O82" s="215"/>
      <c r="P82" s="215"/>
    </row>
    <row r="83" spans="1:17" ht="20.100000000000001" customHeight="1" x14ac:dyDescent="0.3">
      <c r="A83" s="201">
        <v>5</v>
      </c>
      <c r="B83" s="218" t="s">
        <v>6715</v>
      </c>
      <c r="C83" s="229">
        <v>3</v>
      </c>
      <c r="D83" s="204">
        <f t="shared" si="6"/>
        <v>102000</v>
      </c>
      <c r="E83" s="205">
        <v>102000</v>
      </c>
      <c r="F83" s="205"/>
      <c r="G83" s="205">
        <f t="shared" si="10"/>
        <v>204000</v>
      </c>
      <c r="H83" s="205"/>
      <c r="I83" s="220">
        <v>102000</v>
      </c>
      <c r="J83" s="207">
        <f t="shared" si="12"/>
        <v>-102000</v>
      </c>
      <c r="L83" s="212">
        <v>45007</v>
      </c>
      <c r="M83" s="215"/>
      <c r="N83" s="215"/>
      <c r="O83" s="215"/>
      <c r="P83" s="215"/>
    </row>
    <row r="84" spans="1:17" ht="33.75" customHeight="1" x14ac:dyDescent="0.3">
      <c r="A84" s="225" t="s">
        <v>6716</v>
      </c>
      <c r="B84" s="226" t="s">
        <v>6717</v>
      </c>
      <c r="C84" s="233">
        <f t="shared" ref="C84:I84" si="14">SUM(C85:C103)</f>
        <v>512</v>
      </c>
      <c r="D84" s="230">
        <f t="shared" si="14"/>
        <v>17339000</v>
      </c>
      <c r="E84" s="230">
        <f t="shared" si="14"/>
        <v>104370527.27272728</v>
      </c>
      <c r="F84" s="230">
        <f t="shared" si="14"/>
        <v>0</v>
      </c>
      <c r="G84" s="230">
        <f t="shared" si="14"/>
        <v>121439527.27272728</v>
      </c>
      <c r="H84" s="230">
        <f t="shared" si="14"/>
        <v>0</v>
      </c>
      <c r="I84" s="231">
        <f t="shared" si="14"/>
        <v>14469477</v>
      </c>
      <c r="J84" s="207">
        <f t="shared" si="12"/>
        <v>-106970050.27272728</v>
      </c>
      <c r="L84" s="212"/>
      <c r="M84" s="215"/>
      <c r="N84" s="215"/>
      <c r="O84" s="215"/>
      <c r="P84" s="215"/>
    </row>
    <row r="85" spans="1:17" ht="39.75" customHeight="1" x14ac:dyDescent="0.3">
      <c r="A85" s="201">
        <v>1</v>
      </c>
      <c r="B85" s="218" t="s">
        <v>6718</v>
      </c>
      <c r="C85" s="203">
        <v>18</v>
      </c>
      <c r="D85" s="204">
        <f t="shared" si="6"/>
        <v>610000</v>
      </c>
      <c r="E85" s="205">
        <v>0</v>
      </c>
      <c r="F85" s="205">
        <v>0</v>
      </c>
      <c r="G85" s="205">
        <f t="shared" si="10"/>
        <v>610000</v>
      </c>
      <c r="H85" s="205"/>
      <c r="I85" s="220">
        <v>610000</v>
      </c>
      <c r="J85" s="207">
        <f t="shared" si="12"/>
        <v>0</v>
      </c>
      <c r="L85" s="212">
        <v>45224</v>
      </c>
      <c r="M85" s="215"/>
      <c r="N85" s="215"/>
      <c r="O85" s="215"/>
      <c r="P85" s="215"/>
    </row>
    <row r="86" spans="1:17" ht="36.75" customHeight="1" x14ac:dyDescent="0.3">
      <c r="A86" s="201">
        <v>2</v>
      </c>
      <c r="B86" s="218" t="s">
        <v>6719</v>
      </c>
      <c r="C86" s="203">
        <v>22</v>
      </c>
      <c r="D86" s="204">
        <f t="shared" si="6"/>
        <v>745000</v>
      </c>
      <c r="E86" s="205">
        <v>10000</v>
      </c>
      <c r="F86" s="205"/>
      <c r="G86" s="205">
        <f t="shared" si="10"/>
        <v>755000</v>
      </c>
      <c r="H86" s="205"/>
      <c r="I86" s="220"/>
      <c r="J86" s="207">
        <f t="shared" si="12"/>
        <v>-755000</v>
      </c>
      <c r="L86" s="212"/>
      <c r="M86" s="215"/>
      <c r="N86" s="215"/>
      <c r="O86" s="215"/>
      <c r="P86" s="215"/>
    </row>
    <row r="87" spans="1:17" ht="36.75" customHeight="1" x14ac:dyDescent="0.3">
      <c r="A87" s="201">
        <v>3</v>
      </c>
      <c r="B87" s="218" t="s">
        <v>6720</v>
      </c>
      <c r="C87" s="203">
        <v>22</v>
      </c>
      <c r="D87" s="204">
        <f t="shared" si="6"/>
        <v>745000</v>
      </c>
      <c r="E87" s="205">
        <v>7046541.2954545468</v>
      </c>
      <c r="F87" s="205"/>
      <c r="G87" s="205">
        <f t="shared" si="10"/>
        <v>7791541.2954545468</v>
      </c>
      <c r="H87" s="205"/>
      <c r="I87" s="220">
        <v>7791541</v>
      </c>
      <c r="J87" s="207">
        <f t="shared" si="12"/>
        <v>-0.29545454680919647</v>
      </c>
      <c r="L87" s="212">
        <v>45377</v>
      </c>
      <c r="M87" s="215"/>
      <c r="N87" s="215"/>
      <c r="O87" s="215"/>
      <c r="P87" s="215"/>
    </row>
    <row r="88" spans="1:17" ht="34.5" customHeight="1" x14ac:dyDescent="0.3">
      <c r="A88" s="201">
        <v>4</v>
      </c>
      <c r="B88" s="218" t="s">
        <v>6721</v>
      </c>
      <c r="C88" s="203">
        <v>7</v>
      </c>
      <c r="D88" s="204">
        <f t="shared" si="6"/>
        <v>237000</v>
      </c>
      <c r="E88" s="205">
        <v>502115.77272727271</v>
      </c>
      <c r="F88" s="205"/>
      <c r="G88" s="205">
        <f t="shared" si="10"/>
        <v>739115.77272727271</v>
      </c>
      <c r="H88" s="205"/>
      <c r="I88" s="220">
        <v>739000</v>
      </c>
      <c r="J88" s="207">
        <f t="shared" si="12"/>
        <v>-115.77272727270611</v>
      </c>
      <c r="L88" s="212">
        <v>45254</v>
      </c>
      <c r="M88" s="215"/>
      <c r="N88" s="215"/>
      <c r="O88" s="215"/>
      <c r="P88" s="215"/>
    </row>
    <row r="89" spans="1:17" ht="20.100000000000001" customHeight="1" x14ac:dyDescent="0.3">
      <c r="A89" s="201">
        <v>5</v>
      </c>
      <c r="B89" s="218" t="s">
        <v>6722</v>
      </c>
      <c r="C89" s="203">
        <v>1</v>
      </c>
      <c r="D89" s="204">
        <f t="shared" si="6"/>
        <v>34000</v>
      </c>
      <c r="E89" s="205">
        <v>421942</v>
      </c>
      <c r="F89" s="205"/>
      <c r="G89" s="205">
        <f t="shared" si="10"/>
        <v>455942</v>
      </c>
      <c r="H89" s="205"/>
      <c r="I89" s="220"/>
      <c r="J89" s="207">
        <f t="shared" si="12"/>
        <v>-455942</v>
      </c>
      <c r="L89" s="212"/>
      <c r="M89" s="215"/>
      <c r="N89" s="215"/>
      <c r="O89" s="215"/>
      <c r="P89" s="215"/>
    </row>
    <row r="90" spans="1:17" s="156" customFormat="1" ht="36.75" customHeight="1" x14ac:dyDescent="0.3">
      <c r="A90" s="158">
        <v>6</v>
      </c>
      <c r="B90" s="159" t="s">
        <v>6723</v>
      </c>
      <c r="C90" s="160">
        <v>9</v>
      </c>
      <c r="D90" s="161">
        <f t="shared" ref="D90:D122" si="15">ROUND(C90*1490000/2/22,-3)</f>
        <v>305000</v>
      </c>
      <c r="E90" s="162">
        <v>955368.40909090918</v>
      </c>
      <c r="F90" s="162"/>
      <c r="G90" s="162">
        <f t="shared" si="10"/>
        <v>1260368.4090909092</v>
      </c>
      <c r="H90" s="162"/>
      <c r="I90" s="163"/>
      <c r="J90" s="176">
        <f>I90+H90-G90</f>
        <v>-1260368.4090909092</v>
      </c>
      <c r="K90" s="157" t="s">
        <v>6777</v>
      </c>
      <c r="L90" s="210"/>
      <c r="M90" s="216"/>
      <c r="N90" s="216"/>
      <c r="O90" s="216"/>
      <c r="P90" s="216"/>
      <c r="Q90" s="208"/>
    </row>
    <row r="91" spans="1:17" ht="40.5" customHeight="1" x14ac:dyDescent="0.3">
      <c r="A91" s="201">
        <v>7</v>
      </c>
      <c r="B91" s="218" t="s">
        <v>6724</v>
      </c>
      <c r="C91" s="219">
        <v>17</v>
      </c>
      <c r="D91" s="204">
        <f t="shared" si="15"/>
        <v>576000</v>
      </c>
      <c r="E91" s="205">
        <v>677000</v>
      </c>
      <c r="F91" s="205"/>
      <c r="G91" s="205">
        <f t="shared" si="10"/>
        <v>1253000</v>
      </c>
      <c r="H91" s="205"/>
      <c r="I91" s="220">
        <v>1253000</v>
      </c>
      <c r="J91" s="207">
        <f t="shared" si="12"/>
        <v>0</v>
      </c>
      <c r="L91" s="212">
        <v>45155</v>
      </c>
      <c r="M91" s="215"/>
      <c r="N91" s="215"/>
      <c r="O91" s="215"/>
      <c r="P91" s="215"/>
    </row>
    <row r="92" spans="1:17" ht="20.100000000000001" customHeight="1" x14ac:dyDescent="0.3">
      <c r="A92" s="201">
        <v>8</v>
      </c>
      <c r="B92" s="218" t="s">
        <v>6725</v>
      </c>
      <c r="C92" s="203">
        <v>15</v>
      </c>
      <c r="D92" s="204">
        <f t="shared" si="15"/>
        <v>508000</v>
      </c>
      <c r="E92" s="205">
        <v>33000</v>
      </c>
      <c r="F92" s="205"/>
      <c r="G92" s="205">
        <f t="shared" si="10"/>
        <v>541000</v>
      </c>
      <c r="H92" s="205"/>
      <c r="I92" s="220">
        <v>541000</v>
      </c>
      <c r="J92" s="207">
        <f t="shared" si="12"/>
        <v>0</v>
      </c>
      <c r="L92" s="212">
        <v>45296</v>
      </c>
      <c r="M92" s="215"/>
      <c r="N92" s="215"/>
      <c r="O92" s="215"/>
      <c r="P92" s="215"/>
    </row>
    <row r="93" spans="1:17" ht="34.5" customHeight="1" x14ac:dyDescent="0.3">
      <c r="A93" s="201">
        <v>9</v>
      </c>
      <c r="B93" s="218" t="s">
        <v>6726</v>
      </c>
      <c r="C93" s="203">
        <v>10</v>
      </c>
      <c r="D93" s="204">
        <f t="shared" si="15"/>
        <v>339000</v>
      </c>
      <c r="E93" s="205">
        <v>7792350.4090909092</v>
      </c>
      <c r="F93" s="205"/>
      <c r="G93" s="205">
        <f t="shared" si="10"/>
        <v>8131350.4090909092</v>
      </c>
      <c r="H93" s="205"/>
      <c r="I93" s="220"/>
      <c r="J93" s="207">
        <f t="shared" si="12"/>
        <v>-8131350.4090909092</v>
      </c>
      <c r="L93" s="212"/>
      <c r="M93" s="215"/>
      <c r="N93" s="215"/>
      <c r="O93" s="215"/>
      <c r="P93" s="215"/>
    </row>
    <row r="94" spans="1:17" ht="47.25" customHeight="1" x14ac:dyDescent="0.3">
      <c r="A94" s="201">
        <v>10</v>
      </c>
      <c r="B94" s="218" t="s">
        <v>6745</v>
      </c>
      <c r="C94" s="203">
        <f>199+108</f>
        <v>307</v>
      </c>
      <c r="D94" s="204">
        <f t="shared" si="15"/>
        <v>10396000</v>
      </c>
      <c r="E94" s="205">
        <v>77227781.772727281</v>
      </c>
      <c r="F94" s="205"/>
      <c r="G94" s="205">
        <f t="shared" si="10"/>
        <v>87623781.772727281</v>
      </c>
      <c r="H94" s="205"/>
      <c r="I94" s="220"/>
      <c r="J94" s="207">
        <f>I94+H94-G94</f>
        <v>-87623781.772727281</v>
      </c>
      <c r="L94" s="212"/>
      <c r="M94" s="215"/>
      <c r="N94" s="215"/>
      <c r="O94" s="215"/>
      <c r="P94" s="215"/>
    </row>
    <row r="95" spans="1:17" ht="33.75" customHeight="1" x14ac:dyDescent="0.3">
      <c r="A95" s="201">
        <v>11</v>
      </c>
      <c r="B95" s="221" t="s">
        <v>6727</v>
      </c>
      <c r="C95" s="222">
        <f>8+3</f>
        <v>11</v>
      </c>
      <c r="D95" s="204">
        <f t="shared" si="15"/>
        <v>373000</v>
      </c>
      <c r="E95" s="205">
        <v>373000</v>
      </c>
      <c r="F95" s="205"/>
      <c r="G95" s="205">
        <f t="shared" si="10"/>
        <v>746000</v>
      </c>
      <c r="H95" s="205"/>
      <c r="I95" s="220">
        <v>746000</v>
      </c>
      <c r="J95" s="207">
        <f t="shared" si="12"/>
        <v>0</v>
      </c>
      <c r="L95" s="212">
        <v>45296</v>
      </c>
      <c r="M95" s="215"/>
      <c r="N95" s="215"/>
      <c r="O95" s="215"/>
      <c r="P95" s="215"/>
    </row>
    <row r="96" spans="1:17" ht="20.100000000000001" customHeight="1" x14ac:dyDescent="0.3">
      <c r="A96" s="201">
        <v>12</v>
      </c>
      <c r="B96" s="221" t="s">
        <v>6728</v>
      </c>
      <c r="C96" s="222">
        <v>5</v>
      </c>
      <c r="D96" s="204">
        <f t="shared" si="15"/>
        <v>169000</v>
      </c>
      <c r="E96" s="205">
        <v>2890581</v>
      </c>
      <c r="F96" s="205"/>
      <c r="G96" s="205">
        <f t="shared" si="10"/>
        <v>3059581</v>
      </c>
      <c r="H96" s="205"/>
      <c r="I96" s="220"/>
      <c r="J96" s="207">
        <f t="shared" si="12"/>
        <v>-3059581</v>
      </c>
      <c r="L96" s="212"/>
      <c r="M96" s="215"/>
      <c r="N96" s="215"/>
      <c r="O96" s="215"/>
      <c r="P96" s="215"/>
    </row>
    <row r="97" spans="1:16" ht="20.100000000000001" customHeight="1" x14ac:dyDescent="0.3">
      <c r="A97" s="201">
        <v>13</v>
      </c>
      <c r="B97" s="221" t="s">
        <v>6729</v>
      </c>
      <c r="C97" s="222">
        <v>4</v>
      </c>
      <c r="D97" s="204">
        <f t="shared" si="15"/>
        <v>135000</v>
      </c>
      <c r="E97" s="205">
        <v>135000</v>
      </c>
      <c r="F97" s="205"/>
      <c r="G97" s="205"/>
      <c r="H97" s="205"/>
      <c r="I97" s="220">
        <v>270000</v>
      </c>
      <c r="J97" s="207">
        <f t="shared" si="12"/>
        <v>270000</v>
      </c>
      <c r="L97" s="212">
        <v>45163</v>
      </c>
      <c r="M97" s="215"/>
      <c r="N97" s="215"/>
      <c r="O97" s="215"/>
      <c r="P97" s="215"/>
    </row>
    <row r="98" spans="1:16" ht="36.75" customHeight="1" x14ac:dyDescent="0.3">
      <c r="A98" s="201">
        <v>14</v>
      </c>
      <c r="B98" s="221" t="s">
        <v>6730</v>
      </c>
      <c r="C98" s="222">
        <v>9</v>
      </c>
      <c r="D98" s="204">
        <f t="shared" si="15"/>
        <v>305000</v>
      </c>
      <c r="E98" s="205">
        <v>305000</v>
      </c>
      <c r="F98" s="205"/>
      <c r="G98" s="205">
        <f>D98+E98-F98</f>
        <v>610000</v>
      </c>
      <c r="H98" s="205"/>
      <c r="I98" s="220"/>
      <c r="J98" s="207">
        <f t="shared" si="12"/>
        <v>-610000</v>
      </c>
      <c r="L98" s="212"/>
      <c r="M98" s="215"/>
      <c r="N98" s="215"/>
      <c r="O98" s="215"/>
      <c r="P98" s="215"/>
    </row>
    <row r="99" spans="1:16" ht="20.100000000000001" customHeight="1" x14ac:dyDescent="0.3">
      <c r="A99" s="201">
        <v>15</v>
      </c>
      <c r="B99" s="221" t="s">
        <v>6731</v>
      </c>
      <c r="C99" s="222">
        <v>13</v>
      </c>
      <c r="D99" s="204">
        <f t="shared" si="15"/>
        <v>440000</v>
      </c>
      <c r="E99" s="205">
        <v>440000</v>
      </c>
      <c r="F99" s="205"/>
      <c r="G99" s="205">
        <f t="shared" si="10"/>
        <v>880000</v>
      </c>
      <c r="H99" s="205"/>
      <c r="I99" s="220"/>
      <c r="J99" s="207">
        <f t="shared" si="12"/>
        <v>-880000</v>
      </c>
      <c r="L99" s="212"/>
      <c r="M99" s="215"/>
      <c r="N99" s="215"/>
      <c r="O99" s="215"/>
      <c r="P99" s="215"/>
    </row>
    <row r="100" spans="1:16" ht="31.2" x14ac:dyDescent="0.3">
      <c r="A100" s="201">
        <v>16</v>
      </c>
      <c r="B100" s="221" t="s">
        <v>6732</v>
      </c>
      <c r="C100" s="222">
        <v>12</v>
      </c>
      <c r="D100" s="204">
        <f t="shared" si="15"/>
        <v>406000</v>
      </c>
      <c r="E100" s="205">
        <v>2112936.4545454546</v>
      </c>
      <c r="F100" s="205"/>
      <c r="G100" s="205">
        <f t="shared" si="10"/>
        <v>2518936.4545454546</v>
      </c>
      <c r="H100" s="205"/>
      <c r="I100" s="220">
        <v>2518936</v>
      </c>
      <c r="J100" s="207">
        <f t="shared" si="12"/>
        <v>-0.45454545458778739</v>
      </c>
      <c r="L100" s="212">
        <v>45175</v>
      </c>
      <c r="M100" s="215"/>
      <c r="N100" s="215"/>
      <c r="O100" s="215"/>
      <c r="P100" s="215"/>
    </row>
    <row r="101" spans="1:16" ht="32.25" customHeight="1" x14ac:dyDescent="0.3">
      <c r="A101" s="201">
        <v>17</v>
      </c>
      <c r="B101" s="221" t="s">
        <v>6733</v>
      </c>
      <c r="C101" s="222">
        <v>3</v>
      </c>
      <c r="D101" s="204">
        <f t="shared" si="15"/>
        <v>102000</v>
      </c>
      <c r="E101" s="205">
        <v>618447.54545454541</v>
      </c>
      <c r="F101" s="205"/>
      <c r="G101" s="205">
        <f t="shared" si="10"/>
        <v>720447.54545454541</v>
      </c>
      <c r="H101" s="205"/>
      <c r="I101" s="220"/>
      <c r="J101" s="207">
        <f t="shared" si="12"/>
        <v>-720447.54545454541</v>
      </c>
      <c r="L101" s="212"/>
      <c r="M101" s="215"/>
      <c r="N101" s="215"/>
      <c r="O101" s="215"/>
      <c r="P101" s="215"/>
    </row>
    <row r="102" spans="1:16" ht="20.100000000000001" customHeight="1" x14ac:dyDescent="0.3">
      <c r="A102" s="201">
        <v>18</v>
      </c>
      <c r="B102" s="221" t="s">
        <v>6734</v>
      </c>
      <c r="C102" s="222">
        <v>5</v>
      </c>
      <c r="D102" s="204">
        <f t="shared" si="15"/>
        <v>169000</v>
      </c>
      <c r="E102" s="205">
        <v>2084462.6136363638</v>
      </c>
      <c r="F102" s="205"/>
      <c r="G102" s="205">
        <f t="shared" si="10"/>
        <v>2253462.6136363638</v>
      </c>
      <c r="H102" s="205"/>
      <c r="I102" s="220"/>
      <c r="J102" s="207">
        <f t="shared" si="12"/>
        <v>-2253462.6136363638</v>
      </c>
      <c r="L102" s="212"/>
      <c r="M102" s="215"/>
      <c r="N102" s="215"/>
      <c r="O102" s="215"/>
      <c r="P102" s="215"/>
    </row>
    <row r="103" spans="1:16" ht="39.75" customHeight="1" x14ac:dyDescent="0.3">
      <c r="A103" s="201">
        <v>19</v>
      </c>
      <c r="B103" s="221" t="s">
        <v>6776</v>
      </c>
      <c r="C103" s="222">
        <v>22</v>
      </c>
      <c r="D103" s="204">
        <f>ROUND(C103*1490000/2/22,-3)</f>
        <v>745000</v>
      </c>
      <c r="E103" s="205">
        <v>745000</v>
      </c>
      <c r="F103" s="205"/>
      <c r="G103" s="205">
        <f t="shared" si="10"/>
        <v>1490000</v>
      </c>
      <c r="H103" s="205"/>
      <c r="I103" s="220"/>
      <c r="J103" s="207">
        <f t="shared" si="12"/>
        <v>-1490000</v>
      </c>
      <c r="L103" s="212"/>
      <c r="M103" s="215"/>
      <c r="N103" s="215"/>
      <c r="O103" s="215"/>
      <c r="P103" s="215"/>
    </row>
    <row r="104" spans="1:16" ht="20.100000000000001" customHeight="1" x14ac:dyDescent="0.3">
      <c r="A104" s="225" t="s">
        <v>6735</v>
      </c>
      <c r="B104" s="234" t="s">
        <v>6736</v>
      </c>
      <c r="C104" s="233">
        <f t="shared" ref="C104:I104" si="16">SUM(C105:C122)</f>
        <v>322</v>
      </c>
      <c r="D104" s="230">
        <f t="shared" si="16"/>
        <v>10905000</v>
      </c>
      <c r="E104" s="230">
        <f t="shared" si="16"/>
        <v>8304763.5</v>
      </c>
      <c r="F104" s="230">
        <f t="shared" si="16"/>
        <v>30574384.34090909</v>
      </c>
      <c r="G104" s="230">
        <f>SUM(G105:G122)</f>
        <v>12537549.15909091</v>
      </c>
      <c r="H104" s="230">
        <f t="shared" si="16"/>
        <v>23902170</v>
      </c>
      <c r="I104" s="231">
        <f t="shared" si="16"/>
        <v>111841360</v>
      </c>
      <c r="J104" s="207">
        <f t="shared" si="12"/>
        <v>123205980.84090909</v>
      </c>
      <c r="L104" s="212"/>
      <c r="M104" s="215"/>
      <c r="N104" s="215"/>
      <c r="O104" s="215"/>
      <c r="P104" s="215"/>
    </row>
    <row r="105" spans="1:16" ht="20.100000000000001" customHeight="1" x14ac:dyDescent="0.3">
      <c r="A105" s="201">
        <v>1</v>
      </c>
      <c r="B105" s="202" t="s">
        <v>6669</v>
      </c>
      <c r="C105" s="203">
        <v>19</v>
      </c>
      <c r="D105" s="204">
        <f t="shared" si="15"/>
        <v>643000</v>
      </c>
      <c r="E105" s="205"/>
      <c r="F105" s="205">
        <v>885170</v>
      </c>
      <c r="G105" s="205">
        <v>0</v>
      </c>
      <c r="H105" s="205">
        <f>F105-D105</f>
        <v>242170</v>
      </c>
      <c r="I105" s="206">
        <v>3686500</v>
      </c>
      <c r="J105" s="207">
        <f t="shared" si="12"/>
        <v>3928670</v>
      </c>
      <c r="L105" s="212">
        <v>45266</v>
      </c>
      <c r="M105" s="215"/>
      <c r="N105" s="215"/>
      <c r="O105" s="215"/>
      <c r="P105" s="215"/>
    </row>
    <row r="106" spans="1:16" ht="20.100000000000001" customHeight="1" x14ac:dyDescent="0.3">
      <c r="A106" s="201">
        <v>2</v>
      </c>
      <c r="B106" s="202" t="s">
        <v>6670</v>
      </c>
      <c r="C106" s="203">
        <v>18</v>
      </c>
      <c r="D106" s="204">
        <f>ROUND(C106*1490000/2/22,-3)</f>
        <v>610000</v>
      </c>
      <c r="E106" s="205"/>
      <c r="F106" s="205">
        <v>2692000</v>
      </c>
      <c r="G106" s="205">
        <v>0</v>
      </c>
      <c r="H106" s="205">
        <f>F106-D106</f>
        <v>2082000</v>
      </c>
      <c r="I106" s="206"/>
      <c r="J106" s="207">
        <f t="shared" si="12"/>
        <v>2082000</v>
      </c>
      <c r="L106" s="212"/>
      <c r="M106" s="215"/>
      <c r="N106" s="215"/>
      <c r="O106" s="215"/>
      <c r="P106" s="215"/>
    </row>
    <row r="107" spans="1:16" ht="20.100000000000001" customHeight="1" x14ac:dyDescent="0.3">
      <c r="A107" s="201">
        <v>3</v>
      </c>
      <c r="B107" s="202" t="s">
        <v>6671</v>
      </c>
      <c r="C107" s="203">
        <v>16</v>
      </c>
      <c r="D107" s="204">
        <f t="shared" si="15"/>
        <v>542000</v>
      </c>
      <c r="E107" s="205"/>
      <c r="F107" s="205">
        <v>2681000</v>
      </c>
      <c r="G107" s="205">
        <v>0</v>
      </c>
      <c r="H107" s="205">
        <f>F107-D107</f>
        <v>2139000</v>
      </c>
      <c r="I107" s="206">
        <v>8466000</v>
      </c>
      <c r="J107" s="207">
        <f>I107+H107-G107</f>
        <v>10605000</v>
      </c>
      <c r="L107" s="212">
        <v>45154</v>
      </c>
      <c r="M107" s="215"/>
      <c r="N107" s="215"/>
      <c r="O107" s="215"/>
      <c r="P107" s="215"/>
    </row>
    <row r="108" spans="1:16" ht="20.100000000000001" customHeight="1" x14ac:dyDescent="0.3">
      <c r="A108" s="201">
        <v>4</v>
      </c>
      <c r="B108" s="202" t="s">
        <v>6673</v>
      </c>
      <c r="C108" s="203">
        <v>18</v>
      </c>
      <c r="D108" s="204">
        <f t="shared" si="15"/>
        <v>610000</v>
      </c>
      <c r="E108" s="205">
        <v>5764763.5</v>
      </c>
      <c r="F108" s="205"/>
      <c r="G108" s="205">
        <f>D108+E108-F108</f>
        <v>6374763.5</v>
      </c>
      <c r="H108" s="205"/>
      <c r="I108" s="206">
        <v>610000</v>
      </c>
      <c r="J108" s="207">
        <f t="shared" si="12"/>
        <v>-5764763.5</v>
      </c>
      <c r="L108" s="212">
        <v>44941</v>
      </c>
      <c r="M108" s="215"/>
      <c r="N108" s="215"/>
      <c r="O108" s="215"/>
      <c r="P108" s="215"/>
    </row>
    <row r="109" spans="1:16" ht="20.100000000000001" customHeight="1" x14ac:dyDescent="0.3">
      <c r="A109" s="201">
        <v>5</v>
      </c>
      <c r="B109" s="202" t="s">
        <v>6672</v>
      </c>
      <c r="C109" s="203">
        <v>19</v>
      </c>
      <c r="D109" s="204">
        <f t="shared" si="15"/>
        <v>643000</v>
      </c>
      <c r="E109" s="205">
        <v>643000</v>
      </c>
      <c r="F109" s="205"/>
      <c r="G109" s="205">
        <f t="shared" si="10"/>
        <v>1286000</v>
      </c>
      <c r="H109" s="205"/>
      <c r="I109" s="206">
        <v>1292000</v>
      </c>
      <c r="J109" s="207">
        <f t="shared" si="12"/>
        <v>6000</v>
      </c>
      <c r="L109" s="212">
        <v>45296</v>
      </c>
      <c r="M109" s="215"/>
      <c r="N109" s="215"/>
      <c r="O109" s="215"/>
      <c r="P109" s="215"/>
    </row>
    <row r="110" spans="1:16" ht="20.100000000000001" customHeight="1" x14ac:dyDescent="0.3">
      <c r="A110" s="201">
        <v>6</v>
      </c>
      <c r="B110" s="202" t="s">
        <v>6737</v>
      </c>
      <c r="C110" s="203">
        <v>15</v>
      </c>
      <c r="D110" s="204">
        <f t="shared" si="15"/>
        <v>508000</v>
      </c>
      <c r="E110" s="205"/>
      <c r="F110" s="205">
        <v>2474000</v>
      </c>
      <c r="G110" s="205">
        <v>0</v>
      </c>
      <c r="H110" s="205">
        <f>F110-D110</f>
        <v>1966000</v>
      </c>
      <c r="I110" s="206">
        <v>2299000</v>
      </c>
      <c r="J110" s="207">
        <f>I110+H110-G110</f>
        <v>4265000</v>
      </c>
      <c r="L110" s="212">
        <v>45236</v>
      </c>
      <c r="M110" s="215"/>
      <c r="N110" s="215"/>
      <c r="O110" s="215"/>
      <c r="P110" s="215"/>
    </row>
    <row r="111" spans="1:16" ht="20.100000000000001" customHeight="1" x14ac:dyDescent="0.3">
      <c r="A111" s="201">
        <v>7</v>
      </c>
      <c r="B111" s="202" t="s">
        <v>6674</v>
      </c>
      <c r="C111" s="203">
        <v>16</v>
      </c>
      <c r="D111" s="204">
        <f t="shared" si="15"/>
        <v>542000</v>
      </c>
      <c r="E111" s="205">
        <v>576000</v>
      </c>
      <c r="F111" s="205"/>
      <c r="G111" s="205">
        <f t="shared" si="10"/>
        <v>1118000</v>
      </c>
      <c r="H111" s="205"/>
      <c r="I111" s="206"/>
      <c r="J111" s="207">
        <f t="shared" si="12"/>
        <v>-1118000</v>
      </c>
      <c r="L111" s="212"/>
      <c r="M111" s="215"/>
      <c r="N111" s="215"/>
      <c r="O111" s="215"/>
      <c r="P111" s="215"/>
    </row>
    <row r="112" spans="1:16" ht="20.100000000000001" customHeight="1" x14ac:dyDescent="0.3">
      <c r="A112" s="201">
        <v>8</v>
      </c>
      <c r="B112" s="202" t="s">
        <v>6675</v>
      </c>
      <c r="C112" s="203">
        <v>17</v>
      </c>
      <c r="D112" s="204">
        <f t="shared" si="15"/>
        <v>576000</v>
      </c>
      <c r="E112" s="205"/>
      <c r="F112" s="205">
        <v>214.340909090824</v>
      </c>
      <c r="G112" s="205">
        <f t="shared" si="10"/>
        <v>575785.65909090918</v>
      </c>
      <c r="H112" s="205"/>
      <c r="I112" s="206">
        <v>1000000</v>
      </c>
      <c r="J112" s="207">
        <f>I112+H112-G112</f>
        <v>424214.34090909082</v>
      </c>
      <c r="L112" s="212">
        <v>45288</v>
      </c>
      <c r="M112" s="215"/>
      <c r="N112" s="215"/>
      <c r="O112" s="215"/>
      <c r="P112" s="215"/>
    </row>
    <row r="113" spans="1:16" ht="20.100000000000001" customHeight="1" x14ac:dyDescent="0.3">
      <c r="A113" s="201">
        <v>9</v>
      </c>
      <c r="B113" s="202" t="s">
        <v>6676</v>
      </c>
      <c r="C113" s="203">
        <v>16</v>
      </c>
      <c r="D113" s="204">
        <f t="shared" si="15"/>
        <v>542000</v>
      </c>
      <c r="E113" s="205">
        <v>610000</v>
      </c>
      <c r="F113" s="205"/>
      <c r="G113" s="205">
        <f t="shared" si="10"/>
        <v>1152000</v>
      </c>
      <c r="H113" s="205"/>
      <c r="I113" s="206"/>
      <c r="J113" s="207">
        <f t="shared" si="12"/>
        <v>-1152000</v>
      </c>
      <c r="K113" s="186">
        <f>'Đối tượng khác'!H19</f>
        <v>7558378</v>
      </c>
      <c r="L113" s="212"/>
      <c r="M113" s="215"/>
      <c r="N113" s="215"/>
      <c r="O113" s="215"/>
      <c r="P113" s="215"/>
    </row>
    <row r="114" spans="1:16" ht="20.100000000000001" customHeight="1" x14ac:dyDescent="0.3">
      <c r="A114" s="201">
        <v>10</v>
      </c>
      <c r="B114" s="202" t="s">
        <v>6677</v>
      </c>
      <c r="C114" s="203">
        <v>19</v>
      </c>
      <c r="D114" s="204">
        <f t="shared" si="15"/>
        <v>643000</v>
      </c>
      <c r="E114" s="205">
        <v>0</v>
      </c>
      <c r="F114" s="205">
        <v>0</v>
      </c>
      <c r="G114" s="205">
        <f t="shared" si="10"/>
        <v>643000</v>
      </c>
      <c r="H114" s="205"/>
      <c r="I114" s="206">
        <v>643000</v>
      </c>
      <c r="J114" s="207">
        <f t="shared" si="12"/>
        <v>0</v>
      </c>
      <c r="L114" s="212">
        <v>45223</v>
      </c>
      <c r="M114" s="215"/>
      <c r="N114" s="215"/>
      <c r="O114" s="215"/>
      <c r="P114" s="215"/>
    </row>
    <row r="115" spans="1:16" ht="20.100000000000001" customHeight="1" x14ac:dyDescent="0.3">
      <c r="A115" s="201">
        <v>11</v>
      </c>
      <c r="B115" s="202" t="s">
        <v>6678</v>
      </c>
      <c r="C115" s="203">
        <v>18</v>
      </c>
      <c r="D115" s="204">
        <f t="shared" si="15"/>
        <v>610000</v>
      </c>
      <c r="E115" s="205"/>
      <c r="F115" s="205">
        <v>2456000</v>
      </c>
      <c r="G115" s="205">
        <v>0</v>
      </c>
      <c r="H115" s="205">
        <f>F115-D115</f>
        <v>1846000</v>
      </c>
      <c r="I115" s="206">
        <v>12580000</v>
      </c>
      <c r="J115" s="207">
        <f t="shared" si="12"/>
        <v>14426000</v>
      </c>
      <c r="L115" s="212">
        <v>45274</v>
      </c>
      <c r="M115" s="215"/>
      <c r="N115" s="215"/>
      <c r="O115" s="215"/>
      <c r="P115" s="215"/>
    </row>
    <row r="116" spans="1:16" ht="20.100000000000001" customHeight="1" x14ac:dyDescent="0.3">
      <c r="A116" s="201">
        <v>12</v>
      </c>
      <c r="B116" s="202" t="s">
        <v>6679</v>
      </c>
      <c r="C116" s="203">
        <v>20</v>
      </c>
      <c r="D116" s="204">
        <f t="shared" si="15"/>
        <v>677000</v>
      </c>
      <c r="E116" s="205">
        <v>711000</v>
      </c>
      <c r="F116" s="205"/>
      <c r="G116" s="205">
        <f t="shared" si="10"/>
        <v>1388000</v>
      </c>
      <c r="H116" s="205"/>
      <c r="I116" s="206">
        <f>711000+14250000+76000+142500+677000</f>
        <v>15856500</v>
      </c>
      <c r="J116" s="207">
        <f t="shared" si="12"/>
        <v>14468500</v>
      </c>
      <c r="L116" s="211">
        <v>44974</v>
      </c>
      <c r="M116" s="215">
        <v>45138</v>
      </c>
      <c r="N116" s="215">
        <v>45145</v>
      </c>
      <c r="O116" s="215">
        <v>45154</v>
      </c>
      <c r="P116" s="215">
        <v>45154</v>
      </c>
    </row>
    <row r="117" spans="1:16" ht="20.100000000000001" customHeight="1" x14ac:dyDescent="0.3">
      <c r="A117" s="201">
        <v>13</v>
      </c>
      <c r="B117" s="202" t="s">
        <v>6680</v>
      </c>
      <c r="C117" s="203">
        <v>19</v>
      </c>
      <c r="D117" s="204">
        <f t="shared" si="15"/>
        <v>643000</v>
      </c>
      <c r="E117" s="205"/>
      <c r="F117" s="205">
        <v>3446000</v>
      </c>
      <c r="G117" s="205">
        <v>0</v>
      </c>
      <c r="H117" s="205">
        <f t="shared" ref="H117:H122" si="17">F117-D117</f>
        <v>2803000</v>
      </c>
      <c r="I117" s="206">
        <f>10000000+665000+4725000</f>
        <v>15390000</v>
      </c>
      <c r="J117" s="207">
        <f t="shared" si="12"/>
        <v>18193000</v>
      </c>
      <c r="L117" s="212">
        <v>45121</v>
      </c>
      <c r="M117" s="215">
        <v>45532</v>
      </c>
      <c r="N117" s="215">
        <v>45268</v>
      </c>
      <c r="O117" s="215"/>
      <c r="P117" s="215"/>
    </row>
    <row r="118" spans="1:16" ht="20.100000000000001" customHeight="1" x14ac:dyDescent="0.3">
      <c r="A118" s="201">
        <v>14</v>
      </c>
      <c r="B118" s="202" t="s">
        <v>6681</v>
      </c>
      <c r="C118" s="203">
        <v>20</v>
      </c>
      <c r="D118" s="204">
        <f t="shared" si="15"/>
        <v>677000</v>
      </c>
      <c r="E118" s="205"/>
      <c r="F118" s="205">
        <v>3223000</v>
      </c>
      <c r="G118" s="205">
        <v>0</v>
      </c>
      <c r="H118" s="205">
        <f t="shared" si="17"/>
        <v>2546000</v>
      </c>
      <c r="I118" s="206">
        <f>15000000+25810000</f>
        <v>40810000</v>
      </c>
      <c r="J118" s="207">
        <f t="shared" si="12"/>
        <v>43356000</v>
      </c>
      <c r="L118" s="212">
        <v>45058</v>
      </c>
      <c r="M118" s="215">
        <v>45274</v>
      </c>
      <c r="N118" s="215"/>
      <c r="O118" s="215"/>
      <c r="P118" s="215"/>
    </row>
    <row r="119" spans="1:16" ht="20.100000000000001" customHeight="1" x14ac:dyDescent="0.3">
      <c r="A119" s="201">
        <v>15</v>
      </c>
      <c r="B119" s="202" t="s">
        <v>6738</v>
      </c>
      <c r="C119" s="203">
        <v>18</v>
      </c>
      <c r="D119" s="204">
        <f t="shared" si="15"/>
        <v>610000</v>
      </c>
      <c r="E119" s="205"/>
      <c r="F119" s="205">
        <v>3600000</v>
      </c>
      <c r="G119" s="205">
        <v>0</v>
      </c>
      <c r="H119" s="205">
        <f t="shared" si="17"/>
        <v>2990000</v>
      </c>
      <c r="I119" s="206">
        <v>4208360</v>
      </c>
      <c r="J119" s="207">
        <f t="shared" si="12"/>
        <v>7198360</v>
      </c>
      <c r="L119" s="212">
        <v>45377</v>
      </c>
      <c r="M119" s="215"/>
      <c r="N119" s="215"/>
      <c r="O119" s="215"/>
      <c r="P119" s="215"/>
    </row>
    <row r="120" spans="1:16" ht="20.100000000000001" customHeight="1" x14ac:dyDescent="0.3">
      <c r="A120" s="201">
        <v>16</v>
      </c>
      <c r="B120" s="202" t="s">
        <v>6683</v>
      </c>
      <c r="C120" s="203">
        <v>17</v>
      </c>
      <c r="D120" s="204">
        <f t="shared" si="15"/>
        <v>576000</v>
      </c>
      <c r="E120" s="205"/>
      <c r="F120" s="205">
        <v>2904000</v>
      </c>
      <c r="G120" s="205">
        <v>0</v>
      </c>
      <c r="H120" s="205">
        <f t="shared" si="17"/>
        <v>2328000</v>
      </c>
      <c r="I120" s="206"/>
      <c r="J120" s="207">
        <f t="shared" si="12"/>
        <v>2328000</v>
      </c>
      <c r="L120" s="212"/>
      <c r="M120" s="215"/>
      <c r="N120" s="215"/>
      <c r="O120" s="215"/>
      <c r="P120" s="215"/>
    </row>
    <row r="121" spans="1:16" ht="20.100000000000001" customHeight="1" x14ac:dyDescent="0.3">
      <c r="A121" s="201">
        <v>17</v>
      </c>
      <c r="B121" s="202" t="s">
        <v>6684</v>
      </c>
      <c r="C121" s="203">
        <v>18</v>
      </c>
      <c r="D121" s="204">
        <f t="shared" si="15"/>
        <v>610000</v>
      </c>
      <c r="E121" s="205"/>
      <c r="F121" s="205">
        <v>3163000</v>
      </c>
      <c r="G121" s="205">
        <v>0</v>
      </c>
      <c r="H121" s="205">
        <f t="shared" si="17"/>
        <v>2553000</v>
      </c>
      <c r="I121" s="206">
        <v>5000000</v>
      </c>
      <c r="J121" s="207">
        <f t="shared" si="12"/>
        <v>7553000</v>
      </c>
      <c r="L121" s="212">
        <v>45100</v>
      </c>
      <c r="M121" s="215"/>
      <c r="N121" s="215"/>
      <c r="O121" s="215"/>
      <c r="P121" s="215"/>
    </row>
    <row r="122" spans="1:16" ht="20.100000000000001" customHeight="1" x14ac:dyDescent="0.3">
      <c r="A122" s="201">
        <v>18</v>
      </c>
      <c r="B122" s="202" t="s">
        <v>6685</v>
      </c>
      <c r="C122" s="203">
        <v>19</v>
      </c>
      <c r="D122" s="204">
        <f t="shared" si="15"/>
        <v>643000</v>
      </c>
      <c r="E122" s="205"/>
      <c r="F122" s="205">
        <v>3050000</v>
      </c>
      <c r="G122" s="205">
        <v>0</v>
      </c>
      <c r="H122" s="205">
        <f t="shared" si="17"/>
        <v>2407000</v>
      </c>
      <c r="I122" s="206"/>
      <c r="J122" s="207">
        <f>I122+H122-G122</f>
        <v>2407000</v>
      </c>
      <c r="L122" s="212"/>
      <c r="M122" s="215"/>
      <c r="N122" s="215"/>
      <c r="O122" s="215"/>
      <c r="P122" s="215"/>
    </row>
    <row r="123" spans="1:16" ht="20.100000000000001" customHeight="1" x14ac:dyDescent="0.3">
      <c r="A123" s="401" t="s">
        <v>6662</v>
      </c>
      <c r="B123" s="401"/>
      <c r="C123" s="125">
        <f t="shared" ref="C123:H123" si="18">C4+C23+C38+C61+C75+C78+C84+C104</f>
        <v>2540</v>
      </c>
      <c r="D123" s="235">
        <f t="shared" si="18"/>
        <v>94012000</v>
      </c>
      <c r="E123" s="235">
        <f t="shared" si="18"/>
        <v>207607990.77272728</v>
      </c>
      <c r="F123" s="235">
        <f t="shared" si="18"/>
        <v>107706384.34090909</v>
      </c>
      <c r="G123" s="235">
        <f t="shared" si="18"/>
        <v>279169776.43181819</v>
      </c>
      <c r="H123" s="235">
        <f t="shared" si="18"/>
        <v>85526170</v>
      </c>
      <c r="I123" s="236">
        <f>I4+I23+I38+I61+I75+I78+I84+I104</f>
        <v>178200537</v>
      </c>
      <c r="J123" s="207">
        <f t="shared" si="12"/>
        <v>-15443069.431818187</v>
      </c>
      <c r="K123" s="237">
        <f>I123/L123</f>
        <v>0.29139541846676109</v>
      </c>
      <c r="L123" s="213">
        <v>611542000</v>
      </c>
    </row>
    <row r="126" spans="1:16" x14ac:dyDescent="0.3">
      <c r="D126" s="186"/>
      <c r="F126" s="186"/>
      <c r="G126" s="186"/>
    </row>
    <row r="129" spans="4:7" x14ac:dyDescent="0.3">
      <c r="D129" s="186"/>
      <c r="G129" s="186"/>
    </row>
  </sheetData>
  <mergeCells count="3">
    <mergeCell ref="A123:B123"/>
    <mergeCell ref="A1:H1"/>
    <mergeCell ref="G2:H2"/>
  </mergeCells>
  <conditionalFormatting sqref="J1:J1048576">
    <cfRule type="expression" dxfId="3" priority="3" stopIfTrue="1">
      <formula>$J$4:$J$123=0</formula>
    </cfRule>
  </conditionalFormatting>
  <conditionalFormatting sqref="J4">
    <cfRule type="expression" dxfId="2" priority="2" stopIfTrue="1">
      <formula>$J$4:$J$123&gt;=0</formula>
    </cfRule>
  </conditionalFormatting>
  <conditionalFormatting sqref="J4:J11">
    <cfRule type="expression" dxfId="1" priority="1" stopIfTrue="1">
      <formula>$J$4:$J$11&gt;=0</formula>
    </cfRule>
  </conditionalFormatting>
  <pageMargins left="0.2" right="0.2"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I32"/>
  <sheetViews>
    <sheetView zoomScale="130" zoomScaleNormal="130" workbookViewId="0">
      <selection activeCell="G6" sqref="G6"/>
    </sheetView>
  </sheetViews>
  <sheetFormatPr defaultColWidth="9.109375" defaultRowHeight="13.8" x14ac:dyDescent="0.3"/>
  <cols>
    <col min="1" max="1" width="5.5546875" style="97" customWidth="1"/>
    <col min="2" max="2" width="19.44140625" style="97" customWidth="1"/>
    <col min="3" max="3" width="13.5546875" style="98" customWidth="1"/>
    <col min="4" max="4" width="14.44140625" style="98" customWidth="1"/>
    <col min="5" max="5" width="16" style="99" customWidth="1"/>
    <col min="6" max="6" width="13.109375" style="99" customWidth="1"/>
    <col min="7" max="7" width="17.44140625" style="99" customWidth="1"/>
    <col min="8" max="8" width="14.6640625" style="194" bestFit="1" customWidth="1"/>
    <col min="9" max="9" width="10.5546875" style="97" bestFit="1" customWidth="1"/>
    <col min="10" max="16384" width="9.109375" style="97"/>
  </cols>
  <sheetData>
    <row r="1" spans="1:8" x14ac:dyDescent="0.3">
      <c r="A1" s="98"/>
      <c r="B1" s="98"/>
    </row>
    <row r="2" spans="1:8" s="100" customFormat="1" ht="50.25" customHeight="1" x14ac:dyDescent="0.3">
      <c r="A2" s="402" t="s">
        <v>6758</v>
      </c>
      <c r="B2" s="402"/>
      <c r="C2" s="402"/>
      <c r="D2" s="402"/>
      <c r="E2" s="402"/>
      <c r="F2" s="402"/>
      <c r="G2" s="402"/>
      <c r="H2" s="194"/>
    </row>
    <row r="3" spans="1:8" ht="0.75" customHeight="1" x14ac:dyDescent="0.3">
      <c r="A3" s="101"/>
      <c r="B3" s="101"/>
      <c r="C3" s="101"/>
      <c r="D3" s="101"/>
      <c r="E3" s="102"/>
      <c r="F3" s="102"/>
      <c r="G3" s="102"/>
    </row>
    <row r="4" spans="1:8" ht="21.75" customHeight="1" x14ac:dyDescent="0.3">
      <c r="G4" s="127" t="s">
        <v>6664</v>
      </c>
    </row>
    <row r="5" spans="1:8" ht="51" customHeight="1" x14ac:dyDescent="0.3">
      <c r="A5" s="103" t="s">
        <v>4007</v>
      </c>
      <c r="B5" s="103" t="s">
        <v>6665</v>
      </c>
      <c r="C5" s="103" t="s">
        <v>6740</v>
      </c>
      <c r="D5" s="103" t="s">
        <v>6741</v>
      </c>
      <c r="E5" s="103" t="s">
        <v>6742</v>
      </c>
      <c r="F5" s="103" t="s">
        <v>6755</v>
      </c>
      <c r="G5" s="103" t="s">
        <v>6756</v>
      </c>
    </row>
    <row r="6" spans="1:8" s="100" customFormat="1" ht="20.25" customHeight="1" x14ac:dyDescent="0.3">
      <c r="A6" s="66">
        <v>1</v>
      </c>
      <c r="B6" s="107" t="s">
        <v>6681</v>
      </c>
      <c r="C6" s="108">
        <v>11500</v>
      </c>
      <c r="D6" s="108">
        <f>C6*5%</f>
        <v>575</v>
      </c>
      <c r="E6" s="104">
        <f>D6*10000</f>
        <v>5750000</v>
      </c>
      <c r="F6" s="105"/>
      <c r="G6" s="104">
        <f>SUM(E6:F6)</f>
        <v>5750000</v>
      </c>
      <c r="H6" s="194"/>
    </row>
    <row r="7" spans="1:8" s="100" customFormat="1" ht="20.25" customHeight="1" x14ac:dyDescent="0.3">
      <c r="A7" s="66">
        <v>2</v>
      </c>
      <c r="B7" s="107" t="s">
        <v>6679</v>
      </c>
      <c r="C7" s="108">
        <v>10050</v>
      </c>
      <c r="D7" s="108">
        <f t="shared" ref="D7:D23" si="0">C7*5%</f>
        <v>502.5</v>
      </c>
      <c r="E7" s="104">
        <f t="shared" ref="E7:E23" si="1">D7*10000</f>
        <v>5025000</v>
      </c>
      <c r="F7" s="105"/>
      <c r="G7" s="104">
        <f t="shared" ref="G7:G23" si="2">SUM(E7:F7)</f>
        <v>5025000</v>
      </c>
      <c r="H7" s="194"/>
    </row>
    <row r="8" spans="1:8" s="100" customFormat="1" ht="20.25" customHeight="1" x14ac:dyDescent="0.3">
      <c r="A8" s="66">
        <v>3</v>
      </c>
      <c r="B8" s="107" t="s">
        <v>6680</v>
      </c>
      <c r="C8" s="108">
        <v>12754</v>
      </c>
      <c r="D8" s="108">
        <f t="shared" si="0"/>
        <v>637.70000000000005</v>
      </c>
      <c r="E8" s="104">
        <f t="shared" si="1"/>
        <v>6377000</v>
      </c>
      <c r="F8" s="105"/>
      <c r="G8" s="104">
        <f t="shared" si="2"/>
        <v>6377000</v>
      </c>
      <c r="H8" s="194"/>
    </row>
    <row r="9" spans="1:8" s="100" customFormat="1" ht="20.25" customHeight="1" x14ac:dyDescent="0.3">
      <c r="A9" s="66">
        <v>4</v>
      </c>
      <c r="B9" s="107" t="s">
        <v>6682</v>
      </c>
      <c r="C9" s="108">
        <v>7198</v>
      </c>
      <c r="D9" s="108">
        <f t="shared" si="0"/>
        <v>359.90000000000003</v>
      </c>
      <c r="E9" s="104">
        <f t="shared" si="1"/>
        <v>3599000.0000000005</v>
      </c>
      <c r="F9" s="104">
        <v>3599360</v>
      </c>
      <c r="G9" s="104">
        <f t="shared" si="2"/>
        <v>7198360</v>
      </c>
      <c r="H9" s="194"/>
    </row>
    <row r="10" spans="1:8" s="100" customFormat="1" ht="20.25" customHeight="1" x14ac:dyDescent="0.3">
      <c r="A10" s="66">
        <v>5</v>
      </c>
      <c r="B10" s="107" t="s">
        <v>6684</v>
      </c>
      <c r="C10" s="108">
        <v>8183</v>
      </c>
      <c r="D10" s="108">
        <f t="shared" si="0"/>
        <v>409.15000000000003</v>
      </c>
      <c r="E10" s="104">
        <f t="shared" si="1"/>
        <v>4091500.0000000005</v>
      </c>
      <c r="F10" s="105"/>
      <c r="G10" s="104">
        <f t="shared" si="2"/>
        <v>4091500.0000000005</v>
      </c>
      <c r="H10" s="194"/>
    </row>
    <row r="11" spans="1:8" s="100" customFormat="1" ht="20.25" customHeight="1" x14ac:dyDescent="0.3">
      <c r="A11" s="66">
        <v>6</v>
      </c>
      <c r="B11" s="107" t="s">
        <v>6685</v>
      </c>
      <c r="C11" s="108">
        <v>8140</v>
      </c>
      <c r="D11" s="108">
        <f t="shared" si="0"/>
        <v>407</v>
      </c>
      <c r="E11" s="104">
        <f t="shared" si="1"/>
        <v>4070000</v>
      </c>
      <c r="F11" s="104">
        <v>4070407</v>
      </c>
      <c r="G11" s="104">
        <f t="shared" si="2"/>
        <v>8140407</v>
      </c>
      <c r="H11" s="194"/>
    </row>
    <row r="12" spans="1:8" s="100" customFormat="1" ht="20.25" customHeight="1" x14ac:dyDescent="0.3">
      <c r="A12" s="66">
        <v>7</v>
      </c>
      <c r="B12" s="107" t="s">
        <v>6683</v>
      </c>
      <c r="C12" s="108">
        <v>9275</v>
      </c>
      <c r="D12" s="108">
        <f t="shared" si="0"/>
        <v>463.75</v>
      </c>
      <c r="E12" s="104">
        <f t="shared" si="1"/>
        <v>4637500</v>
      </c>
      <c r="F12" s="104">
        <v>4637964</v>
      </c>
      <c r="G12" s="104">
        <f t="shared" si="2"/>
        <v>9275464</v>
      </c>
      <c r="H12" s="194"/>
    </row>
    <row r="13" spans="1:8" s="100" customFormat="1" ht="20.25" customHeight="1" x14ac:dyDescent="0.3">
      <c r="A13" s="66">
        <v>8</v>
      </c>
      <c r="B13" s="107" t="s">
        <v>6673</v>
      </c>
      <c r="C13" s="108">
        <v>9908</v>
      </c>
      <c r="D13" s="108">
        <f t="shared" si="0"/>
        <v>495.40000000000003</v>
      </c>
      <c r="E13" s="104">
        <f t="shared" si="1"/>
        <v>4954000</v>
      </c>
      <c r="F13" s="104">
        <v>4954495</v>
      </c>
      <c r="G13" s="104">
        <f t="shared" si="2"/>
        <v>9908495</v>
      </c>
      <c r="H13" s="194"/>
    </row>
    <row r="14" spans="1:8" s="100" customFormat="1" ht="20.25" customHeight="1" x14ac:dyDescent="0.3">
      <c r="A14" s="66">
        <v>9</v>
      </c>
      <c r="B14" s="107" t="s">
        <v>6672</v>
      </c>
      <c r="C14" s="108">
        <v>9236</v>
      </c>
      <c r="D14" s="108">
        <f t="shared" si="0"/>
        <v>461.8</v>
      </c>
      <c r="E14" s="104">
        <f t="shared" si="1"/>
        <v>4618000</v>
      </c>
      <c r="F14" s="104">
        <v>4618462</v>
      </c>
      <c r="G14" s="104">
        <f t="shared" si="2"/>
        <v>9236462</v>
      </c>
      <c r="H14" s="194"/>
    </row>
    <row r="15" spans="1:8" s="100" customFormat="1" ht="20.25" customHeight="1" x14ac:dyDescent="0.3">
      <c r="A15" s="66">
        <v>10</v>
      </c>
      <c r="B15" s="107" t="s">
        <v>6675</v>
      </c>
      <c r="C15" s="108">
        <v>6532</v>
      </c>
      <c r="D15" s="108">
        <f t="shared" si="0"/>
        <v>326.60000000000002</v>
      </c>
      <c r="E15" s="104">
        <f t="shared" si="1"/>
        <v>3266000</v>
      </c>
      <c r="F15" s="104">
        <v>3266327</v>
      </c>
      <c r="G15" s="104">
        <f t="shared" si="2"/>
        <v>6532327</v>
      </c>
      <c r="H15" s="194"/>
    </row>
    <row r="16" spans="1:8" s="100" customFormat="1" ht="20.25" customHeight="1" x14ac:dyDescent="0.3">
      <c r="A16" s="66">
        <v>11</v>
      </c>
      <c r="B16" s="107" t="s">
        <v>6671</v>
      </c>
      <c r="C16" s="108">
        <v>5983</v>
      </c>
      <c r="D16" s="108">
        <f t="shared" si="0"/>
        <v>299.15000000000003</v>
      </c>
      <c r="E16" s="104">
        <f t="shared" si="1"/>
        <v>2991500.0000000005</v>
      </c>
      <c r="F16" s="105"/>
      <c r="G16" s="104">
        <f t="shared" si="2"/>
        <v>2991500.0000000005</v>
      </c>
      <c r="H16" s="194"/>
    </row>
    <row r="17" spans="1:9" s="100" customFormat="1" ht="20.25" customHeight="1" x14ac:dyDescent="0.3">
      <c r="A17" s="66">
        <v>12</v>
      </c>
      <c r="B17" s="107" t="s">
        <v>6670</v>
      </c>
      <c r="C17" s="108">
        <v>10856</v>
      </c>
      <c r="D17" s="108">
        <f t="shared" si="0"/>
        <v>542.80000000000007</v>
      </c>
      <c r="E17" s="104">
        <f t="shared" si="1"/>
        <v>5428000.0000000009</v>
      </c>
      <c r="F17" s="104">
        <v>5428543</v>
      </c>
      <c r="G17" s="104">
        <f t="shared" si="2"/>
        <v>10856543</v>
      </c>
      <c r="H17" s="194"/>
    </row>
    <row r="18" spans="1:9" s="100" customFormat="1" ht="20.25" customHeight="1" x14ac:dyDescent="0.3">
      <c r="A18" s="66">
        <v>13</v>
      </c>
      <c r="B18" s="107" t="s">
        <v>6669</v>
      </c>
      <c r="C18" s="108">
        <v>7373</v>
      </c>
      <c r="D18" s="108">
        <f t="shared" si="0"/>
        <v>368.65000000000003</v>
      </c>
      <c r="E18" s="104">
        <f t="shared" si="1"/>
        <v>3686500.0000000005</v>
      </c>
      <c r="F18" s="104">
        <v>3686869</v>
      </c>
      <c r="G18" s="104">
        <f t="shared" si="2"/>
        <v>7373369</v>
      </c>
      <c r="H18" s="194">
        <f>CBCC!J105</f>
        <v>3928670</v>
      </c>
      <c r="I18" s="196">
        <f>+G18-H18</f>
        <v>3444699</v>
      </c>
    </row>
    <row r="19" spans="1:9" s="100" customFormat="1" ht="20.25" customHeight="1" x14ac:dyDescent="0.3">
      <c r="A19" s="66">
        <v>14</v>
      </c>
      <c r="B19" s="107" t="s">
        <v>6676</v>
      </c>
      <c r="C19" s="108">
        <v>7558</v>
      </c>
      <c r="D19" s="108">
        <f t="shared" si="0"/>
        <v>377.90000000000003</v>
      </c>
      <c r="E19" s="104">
        <f t="shared" si="1"/>
        <v>3779000.0000000005</v>
      </c>
      <c r="F19" s="104">
        <v>3779377.9999999995</v>
      </c>
      <c r="G19" s="104">
        <f t="shared" si="2"/>
        <v>7558378</v>
      </c>
      <c r="H19" s="194">
        <v>7558378</v>
      </c>
    </row>
    <row r="20" spans="1:9" s="100" customFormat="1" ht="20.25" customHeight="1" x14ac:dyDescent="0.3">
      <c r="A20" s="66">
        <v>15</v>
      </c>
      <c r="B20" s="107" t="s">
        <v>6678</v>
      </c>
      <c r="C20" s="108">
        <v>9380</v>
      </c>
      <c r="D20" s="108">
        <f t="shared" si="0"/>
        <v>469</v>
      </c>
      <c r="E20" s="104">
        <f t="shared" si="1"/>
        <v>4690000</v>
      </c>
      <c r="F20" s="105"/>
      <c r="G20" s="104">
        <f t="shared" si="2"/>
        <v>4690000</v>
      </c>
      <c r="H20" s="194"/>
    </row>
    <row r="21" spans="1:9" s="100" customFormat="1" ht="20.25" customHeight="1" x14ac:dyDescent="0.3">
      <c r="A21" s="66">
        <v>16</v>
      </c>
      <c r="B21" s="107" t="s">
        <v>6677</v>
      </c>
      <c r="C21" s="108">
        <v>10064</v>
      </c>
      <c r="D21" s="108">
        <f t="shared" si="0"/>
        <v>503.20000000000005</v>
      </c>
      <c r="E21" s="104">
        <f t="shared" si="1"/>
        <v>5032000</v>
      </c>
      <c r="F21" s="104">
        <v>5032503</v>
      </c>
      <c r="G21" s="104">
        <f t="shared" si="2"/>
        <v>10064503</v>
      </c>
      <c r="H21" s="194"/>
    </row>
    <row r="22" spans="1:9" s="100" customFormat="1" ht="20.25" customHeight="1" x14ac:dyDescent="0.3">
      <c r="A22" s="66">
        <v>17</v>
      </c>
      <c r="B22" s="107" t="s">
        <v>6674</v>
      </c>
      <c r="C22" s="108">
        <v>6125</v>
      </c>
      <c r="D22" s="108">
        <f t="shared" si="0"/>
        <v>306.25</v>
      </c>
      <c r="E22" s="104">
        <f t="shared" si="1"/>
        <v>3062500</v>
      </c>
      <c r="F22" s="104">
        <v>3062806</v>
      </c>
      <c r="G22" s="104">
        <f t="shared" si="2"/>
        <v>6125306</v>
      </c>
      <c r="H22" s="194">
        <v>6125306</v>
      </c>
    </row>
    <row r="23" spans="1:9" s="100" customFormat="1" ht="20.25" customHeight="1" x14ac:dyDescent="0.3">
      <c r="A23" s="66">
        <v>18</v>
      </c>
      <c r="B23" s="109" t="s">
        <v>6739</v>
      </c>
      <c r="C23" s="108">
        <v>4508</v>
      </c>
      <c r="D23" s="108">
        <f t="shared" si="0"/>
        <v>225.4</v>
      </c>
      <c r="E23" s="104">
        <f t="shared" si="1"/>
        <v>2254000</v>
      </c>
      <c r="F23" s="105"/>
      <c r="G23" s="104">
        <f t="shared" si="2"/>
        <v>2254000</v>
      </c>
      <c r="H23" s="194"/>
    </row>
    <row r="24" spans="1:9" s="126" customFormat="1" ht="29.25" customHeight="1" x14ac:dyDescent="0.3">
      <c r="A24" s="401" t="s">
        <v>6662</v>
      </c>
      <c r="B24" s="401"/>
      <c r="C24" s="125">
        <f>SUM(C6:C23)</f>
        <v>154623</v>
      </c>
      <c r="D24" s="125">
        <f>SUM(D6:D23)</f>
        <v>7731.1499999999987</v>
      </c>
      <c r="E24" s="125">
        <f>SUM(E6:E23)</f>
        <v>77311500</v>
      </c>
      <c r="F24" s="125">
        <f>SUM(F6:F23)</f>
        <v>46137114</v>
      </c>
      <c r="G24" s="125">
        <f>SUM(G6:G23)</f>
        <v>123448614</v>
      </c>
      <c r="H24" s="195"/>
    </row>
    <row r="25" spans="1:9" ht="6" customHeight="1" x14ac:dyDescent="0.3"/>
    <row r="26" spans="1:9" ht="23.25" customHeight="1" x14ac:dyDescent="0.3">
      <c r="A26" s="404" t="s">
        <v>6743</v>
      </c>
      <c r="B26" s="404"/>
      <c r="C26" s="404"/>
      <c r="D26" s="404"/>
      <c r="E26" s="404"/>
      <c r="F26" s="404"/>
      <c r="G26" s="404"/>
    </row>
    <row r="32" spans="1:9" ht="15.6" x14ac:dyDescent="0.3">
      <c r="E32" s="106"/>
    </row>
  </sheetData>
  <mergeCells count="3">
    <mergeCell ref="A2:G2"/>
    <mergeCell ref="A24:B24"/>
    <mergeCell ref="A26:G26"/>
  </mergeCells>
  <pageMargins left="0.8" right="0.25" top="0.4" bottom="0.43"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N39"/>
  <sheetViews>
    <sheetView view="pageBreakPreview" zoomScale="55" zoomScaleNormal="70" zoomScaleSheetLayoutView="55" workbookViewId="0">
      <pane ySplit="4" topLeftCell="A5" activePane="bottomLeft" state="frozen"/>
      <selection pane="bottomLeft" activeCell="K6" sqref="K6"/>
    </sheetView>
  </sheetViews>
  <sheetFormatPr defaultColWidth="9.109375" defaultRowHeight="18" x14ac:dyDescent="0.35"/>
  <cols>
    <col min="1" max="1" width="8.33203125" style="246" customWidth="1"/>
    <col min="2" max="2" width="54.44140625" style="345" customWidth="1"/>
    <col min="3" max="3" width="23.33203125" style="246" customWidth="1"/>
    <col min="4" max="6" width="16" style="246" customWidth="1"/>
    <col min="7" max="7" width="13.6640625" style="246" customWidth="1"/>
    <col min="8" max="8" width="24.44140625" style="245" customWidth="1"/>
    <col min="9" max="9" width="17.6640625" style="245" customWidth="1"/>
    <col min="10" max="10" width="19.6640625" style="246" customWidth="1"/>
    <col min="11" max="11" width="17" style="246" customWidth="1"/>
    <col min="12" max="12" width="18" style="247" customWidth="1"/>
    <col min="13" max="13" width="22.6640625" style="383" customWidth="1"/>
    <col min="14" max="14" width="19.21875" style="297" customWidth="1"/>
    <col min="15" max="15" width="19" style="297" customWidth="1"/>
    <col min="16" max="16384" width="9.109375" style="246"/>
  </cols>
  <sheetData>
    <row r="1" spans="1:248" ht="36.75" customHeight="1" x14ac:dyDescent="0.35">
      <c r="A1" s="277" t="s">
        <v>6869</v>
      </c>
      <c r="B1" s="238"/>
      <c r="C1" s="277"/>
      <c r="D1" s="277"/>
      <c r="E1" s="277"/>
      <c r="F1" s="277"/>
      <c r="G1" s="278"/>
      <c r="H1" s="278"/>
      <c r="I1" s="278"/>
      <c r="J1" s="278"/>
      <c r="K1" s="245"/>
      <c r="M1" s="382"/>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245"/>
      <c r="EB1" s="245"/>
      <c r="EC1" s="245"/>
      <c r="ED1" s="245"/>
      <c r="EE1" s="245"/>
      <c r="EF1" s="245"/>
      <c r="EG1" s="245"/>
      <c r="EH1" s="245"/>
      <c r="EI1" s="245"/>
      <c r="EJ1" s="245"/>
      <c r="EK1" s="245"/>
      <c r="EL1" s="245"/>
      <c r="EM1" s="245"/>
      <c r="EN1" s="245"/>
      <c r="EO1" s="245"/>
      <c r="EP1" s="245"/>
      <c r="EQ1" s="245"/>
      <c r="ER1" s="245"/>
      <c r="ES1" s="245"/>
      <c r="ET1" s="245"/>
      <c r="EU1" s="245"/>
      <c r="EV1" s="245"/>
      <c r="EW1" s="245"/>
      <c r="EX1" s="245"/>
      <c r="EY1" s="245"/>
      <c r="EZ1" s="245"/>
      <c r="FA1" s="245"/>
      <c r="FB1" s="245"/>
      <c r="FC1" s="245"/>
      <c r="FD1" s="245"/>
      <c r="FE1" s="245"/>
      <c r="FF1" s="245"/>
      <c r="FG1" s="245"/>
      <c r="FH1" s="245"/>
      <c r="FI1" s="245"/>
      <c r="FJ1" s="245"/>
      <c r="FK1" s="245"/>
      <c r="FL1" s="245"/>
      <c r="FM1" s="245"/>
      <c r="FN1" s="245"/>
      <c r="FO1" s="245"/>
      <c r="FP1" s="245"/>
      <c r="FQ1" s="245"/>
      <c r="FR1" s="245"/>
      <c r="FS1" s="245"/>
      <c r="FT1" s="245"/>
      <c r="FU1" s="245"/>
      <c r="FV1" s="245"/>
      <c r="FW1" s="245"/>
      <c r="FX1" s="245"/>
      <c r="FY1" s="245"/>
      <c r="FZ1" s="245"/>
      <c r="GA1" s="245"/>
      <c r="GB1" s="245"/>
      <c r="GC1" s="245"/>
      <c r="GD1" s="245"/>
      <c r="GE1" s="245"/>
      <c r="GF1" s="245"/>
      <c r="GG1" s="245"/>
      <c r="GH1" s="245"/>
      <c r="GI1" s="245"/>
      <c r="GJ1" s="245"/>
      <c r="GK1" s="245"/>
      <c r="GL1" s="245"/>
      <c r="GM1" s="245"/>
      <c r="GN1" s="245"/>
      <c r="GO1" s="245"/>
      <c r="GP1" s="245"/>
      <c r="GQ1" s="245"/>
      <c r="GR1" s="245"/>
      <c r="GS1" s="245"/>
      <c r="GT1" s="245"/>
      <c r="GU1" s="245"/>
      <c r="GV1" s="245"/>
      <c r="GW1" s="245"/>
      <c r="GX1" s="245"/>
      <c r="GY1" s="245"/>
      <c r="GZ1" s="245"/>
      <c r="HA1" s="245"/>
      <c r="HB1" s="245"/>
      <c r="HC1" s="245"/>
      <c r="HD1" s="245"/>
      <c r="HE1" s="245"/>
      <c r="HF1" s="245"/>
      <c r="HG1" s="245"/>
      <c r="HH1" s="245"/>
      <c r="HI1" s="245"/>
      <c r="HJ1" s="245"/>
      <c r="HK1" s="245"/>
      <c r="HL1" s="245"/>
      <c r="HM1" s="245"/>
      <c r="HN1" s="245"/>
      <c r="HO1" s="245"/>
      <c r="HP1" s="245"/>
      <c r="HQ1" s="245"/>
      <c r="HR1" s="245"/>
      <c r="HS1" s="245"/>
      <c r="HT1" s="245"/>
      <c r="HU1" s="245"/>
      <c r="HV1" s="245"/>
      <c r="HW1" s="245"/>
      <c r="HX1" s="245"/>
      <c r="HY1" s="245"/>
      <c r="HZ1" s="245"/>
      <c r="IA1" s="245"/>
      <c r="IB1" s="245"/>
      <c r="IC1" s="245"/>
      <c r="ID1" s="245"/>
      <c r="IE1" s="245"/>
      <c r="IF1" s="245"/>
      <c r="IG1" s="245"/>
      <c r="IH1" s="245"/>
      <c r="II1" s="245"/>
      <c r="IJ1" s="245"/>
      <c r="IK1" s="245"/>
      <c r="IL1" s="245"/>
      <c r="IM1" s="245"/>
      <c r="IN1" s="245"/>
    </row>
    <row r="2" spans="1:248" x14ac:dyDescent="0.35">
      <c r="A2" s="247"/>
      <c r="B2" s="388"/>
      <c r="C2" s="279"/>
      <c r="G2" s="245"/>
      <c r="J2" s="248" t="s">
        <v>1780</v>
      </c>
      <c r="K2" s="245"/>
      <c r="M2" s="382"/>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row>
    <row r="3" spans="1:248" ht="109.5" customHeight="1" x14ac:dyDescent="0.35">
      <c r="A3" s="280" t="s">
        <v>4007</v>
      </c>
      <c r="B3" s="389" t="s">
        <v>6786</v>
      </c>
      <c r="C3" s="281" t="s">
        <v>6813</v>
      </c>
      <c r="D3" s="281" t="s">
        <v>6787</v>
      </c>
      <c r="E3" s="281" t="s">
        <v>6788</v>
      </c>
      <c r="F3" s="281" t="s">
        <v>6789</v>
      </c>
      <c r="G3" s="281" t="s">
        <v>6876</v>
      </c>
      <c r="H3" s="281" t="s">
        <v>6790</v>
      </c>
      <c r="I3" s="281" t="s">
        <v>6821</v>
      </c>
      <c r="J3" s="281" t="s">
        <v>6791</v>
      </c>
      <c r="K3" s="282" t="s">
        <v>6819</v>
      </c>
      <c r="L3" s="282" t="s">
        <v>6782</v>
      </c>
      <c r="N3" s="405" t="s">
        <v>6785</v>
      </c>
      <c r="O3" s="405"/>
    </row>
    <row r="4" spans="1:248" s="284" customFormat="1" x14ac:dyDescent="0.35">
      <c r="A4" s="283" t="s">
        <v>6848</v>
      </c>
      <c r="B4" s="390" t="s">
        <v>6849</v>
      </c>
      <c r="C4" s="283" t="s">
        <v>6850</v>
      </c>
      <c r="D4" s="283" t="s">
        <v>6857</v>
      </c>
      <c r="E4" s="283" t="s">
        <v>6858</v>
      </c>
      <c r="F4" s="283" t="s">
        <v>6859</v>
      </c>
      <c r="G4" s="283" t="s">
        <v>6853</v>
      </c>
      <c r="H4" s="283" t="s">
        <v>6860</v>
      </c>
      <c r="I4" s="283" t="s">
        <v>6861</v>
      </c>
      <c r="J4" s="283" t="s">
        <v>6862</v>
      </c>
      <c r="K4" s="283" t="s">
        <v>6879</v>
      </c>
      <c r="L4" s="283" t="s">
        <v>6880</v>
      </c>
      <c r="M4" s="384"/>
      <c r="N4" s="298"/>
      <c r="O4" s="298"/>
    </row>
    <row r="5" spans="1:248" s="345" customFormat="1" ht="39.9" customHeight="1" x14ac:dyDescent="0.35">
      <c r="A5" s="340">
        <v>1</v>
      </c>
      <c r="B5" s="341" t="s">
        <v>6814</v>
      </c>
      <c r="C5" s="342">
        <v>6691300000</v>
      </c>
      <c r="D5" s="342">
        <f>ROUND(C5*0.02%,-3)</f>
        <v>1338000</v>
      </c>
      <c r="E5" s="343">
        <f>IF(D5&gt;100000000,100000000,IF(D5&gt;=500000,D5,500000))</f>
        <v>1338000</v>
      </c>
      <c r="F5" s="342">
        <f t="shared" ref="F5" si="0">+E5*50%</f>
        <v>669000</v>
      </c>
      <c r="G5" s="331">
        <v>7</v>
      </c>
      <c r="H5" s="343">
        <f>ROUND(G5*4960000/2/26,-3)</f>
        <v>668000</v>
      </c>
      <c r="I5" s="343"/>
      <c r="J5" s="343">
        <f>E5+H5+I5</f>
        <v>2006000</v>
      </c>
      <c r="K5" s="344">
        <v>2006000</v>
      </c>
      <c r="L5" s="362">
        <f>+J5-K5</f>
        <v>0</v>
      </c>
      <c r="M5" s="385"/>
      <c r="N5" s="359"/>
      <c r="O5" s="359"/>
    </row>
    <row r="6" spans="1:248" s="345" customFormat="1" ht="39.9" customHeight="1" x14ac:dyDescent="0.35">
      <c r="A6" s="340">
        <v>2</v>
      </c>
      <c r="B6" s="341" t="s">
        <v>6823</v>
      </c>
      <c r="C6" s="342">
        <v>9022987020</v>
      </c>
      <c r="D6" s="342">
        <f t="shared" ref="D6:D25" si="1">ROUND(C6*0.02%,-3)</f>
        <v>1805000</v>
      </c>
      <c r="E6" s="343">
        <f t="shared" ref="E6:E25" si="2">IF(D6&gt;100000000,100000000,IF(D6&gt;=500000,D6,500000))</f>
        <v>1805000</v>
      </c>
      <c r="F6" s="342">
        <f>+E6*50%</f>
        <v>902500</v>
      </c>
      <c r="G6" s="331">
        <v>1</v>
      </c>
      <c r="H6" s="343">
        <f>ROUND(G6*4960000/2/26,-3)</f>
        <v>95000</v>
      </c>
      <c r="I6" s="343">
        <v>1908800</v>
      </c>
      <c r="J6" s="343">
        <f t="shared" ref="J6:J14" si="3">E6+H6+I6</f>
        <v>3808800</v>
      </c>
      <c r="K6" s="344"/>
      <c r="L6" s="362">
        <f t="shared" ref="L6:L25" si="4">+J6-K6</f>
        <v>3808800</v>
      </c>
      <c r="M6" s="385"/>
      <c r="N6" s="346"/>
      <c r="O6" s="346"/>
    </row>
    <row r="7" spans="1:248" s="345" customFormat="1" ht="39.9" customHeight="1" x14ac:dyDescent="0.35">
      <c r="A7" s="340">
        <v>3</v>
      </c>
      <c r="B7" s="341" t="s">
        <v>6825</v>
      </c>
      <c r="C7" s="342">
        <v>5940137705</v>
      </c>
      <c r="D7" s="342">
        <f t="shared" si="1"/>
        <v>1188000</v>
      </c>
      <c r="E7" s="343">
        <f t="shared" si="2"/>
        <v>1188000</v>
      </c>
      <c r="F7" s="342">
        <f>+E7*50%</f>
        <v>594000</v>
      </c>
      <c r="G7" s="331">
        <v>1</v>
      </c>
      <c r="H7" s="343">
        <f t="shared" ref="H7" si="5">ROUND(G7*4960000/2/26,-3)</f>
        <v>95000</v>
      </c>
      <c r="I7" s="343"/>
      <c r="J7" s="343">
        <f t="shared" si="3"/>
        <v>1283000</v>
      </c>
      <c r="K7" s="344"/>
      <c r="L7" s="362">
        <f t="shared" si="4"/>
        <v>1283000</v>
      </c>
      <c r="M7" s="385"/>
      <c r="N7" s="346"/>
      <c r="O7" s="346"/>
    </row>
    <row r="8" spans="1:248" s="345" customFormat="1" ht="39.9" customHeight="1" x14ac:dyDescent="0.35">
      <c r="A8" s="340">
        <v>4</v>
      </c>
      <c r="B8" s="341" t="s">
        <v>6794</v>
      </c>
      <c r="C8" s="342">
        <v>4762180481</v>
      </c>
      <c r="D8" s="342">
        <f t="shared" si="1"/>
        <v>952000</v>
      </c>
      <c r="E8" s="343">
        <f t="shared" si="2"/>
        <v>952000</v>
      </c>
      <c r="F8" s="342">
        <f>+E8*50%</f>
        <v>476000</v>
      </c>
      <c r="G8" s="331">
        <v>8</v>
      </c>
      <c r="H8" s="343">
        <f>ROUND(G8*4960000/2/26,-3)</f>
        <v>763000</v>
      </c>
      <c r="I8" s="343">
        <v>913134</v>
      </c>
      <c r="J8" s="343">
        <f t="shared" si="3"/>
        <v>2628134</v>
      </c>
      <c r="K8" s="344"/>
      <c r="L8" s="362">
        <f t="shared" si="4"/>
        <v>2628134</v>
      </c>
      <c r="M8" s="385"/>
      <c r="N8" s="346"/>
      <c r="O8" s="346"/>
    </row>
    <row r="9" spans="1:248" s="345" customFormat="1" ht="39.9" customHeight="1" x14ac:dyDescent="0.35">
      <c r="A9" s="340">
        <v>5</v>
      </c>
      <c r="B9" s="341" t="s">
        <v>6793</v>
      </c>
      <c r="C9" s="342">
        <v>1779921066</v>
      </c>
      <c r="D9" s="342">
        <f t="shared" si="1"/>
        <v>356000</v>
      </c>
      <c r="E9" s="343">
        <f t="shared" si="2"/>
        <v>500000</v>
      </c>
      <c r="F9" s="342">
        <f>+E9*50%</f>
        <v>250000</v>
      </c>
      <c r="G9" s="331">
        <v>1</v>
      </c>
      <c r="H9" s="343">
        <f>ROUND(G9*4960000/2/26,-3)</f>
        <v>95000</v>
      </c>
      <c r="I9" s="343">
        <v>590000</v>
      </c>
      <c r="J9" s="343">
        <f t="shared" si="3"/>
        <v>1185000</v>
      </c>
      <c r="K9" s="344"/>
      <c r="L9" s="362">
        <f t="shared" si="4"/>
        <v>1185000</v>
      </c>
      <c r="M9" s="385"/>
      <c r="N9" s="346"/>
      <c r="O9" s="346"/>
    </row>
    <row r="10" spans="1:248" s="345" customFormat="1" ht="39.9" customHeight="1" x14ac:dyDescent="0.35">
      <c r="A10" s="340">
        <v>6</v>
      </c>
      <c r="B10" s="341" t="s">
        <v>6824</v>
      </c>
      <c r="C10" s="342">
        <v>14197990179</v>
      </c>
      <c r="D10" s="342">
        <f t="shared" si="1"/>
        <v>2840000</v>
      </c>
      <c r="E10" s="343">
        <f t="shared" si="2"/>
        <v>2840000</v>
      </c>
      <c r="F10" s="342">
        <f t="shared" ref="F10" si="6">+E10*50%</f>
        <v>1420000</v>
      </c>
      <c r="G10" s="331">
        <v>0</v>
      </c>
      <c r="H10" s="343">
        <f t="shared" ref="H10" si="7">ROUND(G10*4960000/2/26,-3)</f>
        <v>0</v>
      </c>
      <c r="I10" s="343"/>
      <c r="J10" s="343">
        <f t="shared" si="3"/>
        <v>2840000</v>
      </c>
      <c r="K10" s="344"/>
      <c r="L10" s="362">
        <f t="shared" si="4"/>
        <v>2840000</v>
      </c>
      <c r="M10" s="385"/>
      <c r="N10" s="346"/>
      <c r="O10" s="346"/>
    </row>
    <row r="11" spans="1:248" s="345" customFormat="1" ht="39.9" customHeight="1" x14ac:dyDescent="0.35">
      <c r="A11" s="340">
        <v>7</v>
      </c>
      <c r="B11" s="341" t="s">
        <v>6792</v>
      </c>
      <c r="C11" s="342">
        <v>1444246235</v>
      </c>
      <c r="D11" s="342">
        <f t="shared" si="1"/>
        <v>289000</v>
      </c>
      <c r="E11" s="343">
        <f t="shared" si="2"/>
        <v>500000</v>
      </c>
      <c r="F11" s="342">
        <f>+E11*50%</f>
        <v>250000</v>
      </c>
      <c r="G11" s="331">
        <v>4</v>
      </c>
      <c r="H11" s="343">
        <f>ROUND(G11*4960000/2/26,-3)</f>
        <v>382000</v>
      </c>
      <c r="I11" s="343">
        <v>3200000</v>
      </c>
      <c r="J11" s="343">
        <f t="shared" si="3"/>
        <v>4082000</v>
      </c>
      <c r="K11" s="344">
        <v>1382000</v>
      </c>
      <c r="L11" s="362">
        <f t="shared" si="4"/>
        <v>2700000</v>
      </c>
      <c r="M11" s="385" t="s">
        <v>6892</v>
      </c>
      <c r="N11" s="386" t="s">
        <v>6893</v>
      </c>
      <c r="O11" s="346"/>
    </row>
    <row r="12" spans="1:248" s="345" customFormat="1" ht="39.9" customHeight="1" x14ac:dyDescent="0.35">
      <c r="A12" s="340">
        <v>8</v>
      </c>
      <c r="B12" s="341" t="s">
        <v>6826</v>
      </c>
      <c r="C12" s="342">
        <v>4556334181</v>
      </c>
      <c r="D12" s="342">
        <f t="shared" si="1"/>
        <v>911000</v>
      </c>
      <c r="E12" s="343">
        <f t="shared" si="2"/>
        <v>911000</v>
      </c>
      <c r="F12" s="342">
        <f t="shared" ref="F12" si="8">+E12*50%</f>
        <v>455500</v>
      </c>
      <c r="G12" s="331">
        <v>2</v>
      </c>
      <c r="H12" s="343">
        <f t="shared" ref="H12" si="9">ROUND(G12*4960000/2/26,-3)</f>
        <v>191000</v>
      </c>
      <c r="I12" s="343"/>
      <c r="J12" s="343">
        <f t="shared" si="3"/>
        <v>1102000</v>
      </c>
      <c r="K12" s="344"/>
      <c r="L12" s="362">
        <f t="shared" si="4"/>
        <v>1102000</v>
      </c>
      <c r="M12" s="385"/>
      <c r="N12" s="346"/>
      <c r="O12" s="346"/>
    </row>
    <row r="13" spans="1:248" s="345" customFormat="1" ht="39.9" customHeight="1" x14ac:dyDescent="0.35">
      <c r="A13" s="340">
        <v>9</v>
      </c>
      <c r="B13" s="341" t="s">
        <v>6875</v>
      </c>
      <c r="C13" s="360">
        <v>993735019</v>
      </c>
      <c r="D13" s="342">
        <f>ROUND(C13*0.02%,-3)</f>
        <v>199000</v>
      </c>
      <c r="E13" s="343">
        <f>IF(D13&gt;100000000,100000000,IF(D13&gt;=500000,D13,500000))</f>
        <v>500000</v>
      </c>
      <c r="F13" s="342">
        <f>+E13*50%</f>
        <v>250000</v>
      </c>
      <c r="G13" s="331">
        <v>0</v>
      </c>
      <c r="H13" s="343">
        <f t="shared" ref="H13" si="10">ROUND(G13*4960000/2/26,-3)</f>
        <v>0</v>
      </c>
      <c r="I13" s="343"/>
      <c r="J13" s="343">
        <f>E13+H13+I13</f>
        <v>500000</v>
      </c>
      <c r="K13" s="344"/>
      <c r="L13" s="362">
        <f t="shared" si="4"/>
        <v>500000</v>
      </c>
      <c r="M13" s="385"/>
      <c r="N13" s="346"/>
      <c r="O13" s="346"/>
    </row>
    <row r="14" spans="1:248" s="345" customFormat="1" ht="39.9" customHeight="1" x14ac:dyDescent="0.35">
      <c r="A14" s="340">
        <v>10</v>
      </c>
      <c r="B14" s="341" t="s">
        <v>4117</v>
      </c>
      <c r="C14" s="342">
        <v>5183723023</v>
      </c>
      <c r="D14" s="342">
        <f t="shared" si="1"/>
        <v>1037000</v>
      </c>
      <c r="E14" s="343">
        <f t="shared" si="2"/>
        <v>1037000</v>
      </c>
      <c r="F14" s="342">
        <f>+E14*50%</f>
        <v>518500</v>
      </c>
      <c r="G14" s="331">
        <v>4</v>
      </c>
      <c r="H14" s="343">
        <f>ROUND(G14*4960000/2/26,-3)</f>
        <v>382000</v>
      </c>
      <c r="I14" s="343">
        <v>1294602</v>
      </c>
      <c r="J14" s="343">
        <f t="shared" si="3"/>
        <v>2713602</v>
      </c>
      <c r="K14" s="344"/>
      <c r="L14" s="362">
        <f t="shared" si="4"/>
        <v>2713602</v>
      </c>
      <c r="M14" s="385"/>
      <c r="N14" s="346"/>
      <c r="O14" s="346"/>
    </row>
    <row r="15" spans="1:248" s="345" customFormat="1" ht="38.25" customHeight="1" x14ac:dyDescent="0.35">
      <c r="A15" s="340">
        <v>11</v>
      </c>
      <c r="B15" s="341" t="s">
        <v>4015</v>
      </c>
      <c r="C15" s="342">
        <v>3914103945</v>
      </c>
      <c r="D15" s="342">
        <f t="shared" si="1"/>
        <v>783000</v>
      </c>
      <c r="E15" s="343">
        <f t="shared" si="2"/>
        <v>783000</v>
      </c>
      <c r="F15" s="342">
        <f t="shared" ref="F15" si="11">+E15*50%</f>
        <v>391500</v>
      </c>
      <c r="G15" s="331">
        <v>40</v>
      </c>
      <c r="H15" s="343">
        <f t="shared" ref="H15" si="12">ROUND(G15*4960000/2/26,-3)</f>
        <v>3815000</v>
      </c>
      <c r="I15" s="343">
        <v>2480000</v>
      </c>
      <c r="J15" s="343">
        <f t="shared" ref="J15" si="13">E15+H15+I15</f>
        <v>7078000</v>
      </c>
      <c r="K15" s="344"/>
      <c r="L15" s="362">
        <f t="shared" si="4"/>
        <v>7078000</v>
      </c>
      <c r="M15" s="385"/>
      <c r="N15" s="346"/>
      <c r="O15" s="346"/>
    </row>
    <row r="16" spans="1:248" s="345" customFormat="1" ht="39.9" customHeight="1" x14ac:dyDescent="0.35">
      <c r="A16" s="340">
        <v>12</v>
      </c>
      <c r="B16" s="341" t="s">
        <v>6795</v>
      </c>
      <c r="C16" s="342">
        <v>25701193069</v>
      </c>
      <c r="D16" s="342">
        <f t="shared" si="1"/>
        <v>5140000</v>
      </c>
      <c r="E16" s="343">
        <f t="shared" si="2"/>
        <v>5140000</v>
      </c>
      <c r="F16" s="342">
        <f>+E16*50%</f>
        <v>2570000</v>
      </c>
      <c r="G16" s="331">
        <v>7</v>
      </c>
      <c r="H16" s="343">
        <f>ROUND(G16*4960000/2/26,-3)</f>
        <v>668000</v>
      </c>
      <c r="I16" s="343">
        <v>1560000</v>
      </c>
      <c r="J16" s="343">
        <f>E16+H16+I16</f>
        <v>7368000</v>
      </c>
      <c r="K16" s="344"/>
      <c r="L16" s="362">
        <f t="shared" si="4"/>
        <v>7368000</v>
      </c>
      <c r="M16" s="385"/>
      <c r="N16" s="346"/>
      <c r="O16" s="346"/>
    </row>
    <row r="17" spans="1:15" s="345" customFormat="1" ht="39.9" customHeight="1" x14ac:dyDescent="0.35">
      <c r="A17" s="340">
        <v>13</v>
      </c>
      <c r="B17" s="341" t="s">
        <v>6820</v>
      </c>
      <c r="C17" s="342">
        <v>6241411934</v>
      </c>
      <c r="D17" s="342">
        <f t="shared" si="1"/>
        <v>1248000</v>
      </c>
      <c r="E17" s="343">
        <f t="shared" si="2"/>
        <v>1248000</v>
      </c>
      <c r="F17" s="342">
        <f t="shared" ref="F17" si="14">+E17*50%</f>
        <v>624000</v>
      </c>
      <c r="G17" s="331">
        <v>0</v>
      </c>
      <c r="H17" s="343">
        <f t="shared" ref="H17" si="15">ROUND(G17*4960000/2/26,-3)</f>
        <v>0</v>
      </c>
      <c r="I17" s="343">
        <v>1183824</v>
      </c>
      <c r="J17" s="343">
        <f t="shared" ref="J17" si="16">E17+H17+I17</f>
        <v>2431824</v>
      </c>
      <c r="K17" s="344"/>
      <c r="L17" s="362">
        <f>+J17-K17</f>
        <v>2431824</v>
      </c>
      <c r="M17" s="385"/>
      <c r="N17" s="346"/>
      <c r="O17" s="346"/>
    </row>
    <row r="18" spans="1:15" s="345" customFormat="1" ht="39.9" customHeight="1" x14ac:dyDescent="0.35">
      <c r="A18" s="340">
        <v>14</v>
      </c>
      <c r="B18" s="341" t="s">
        <v>6827</v>
      </c>
      <c r="C18" s="342">
        <v>1815594899</v>
      </c>
      <c r="D18" s="342">
        <f t="shared" si="1"/>
        <v>363000</v>
      </c>
      <c r="E18" s="343">
        <f t="shared" si="2"/>
        <v>500000</v>
      </c>
      <c r="F18" s="342">
        <f t="shared" ref="F18" si="17">+E18*50%</f>
        <v>250000</v>
      </c>
      <c r="G18" s="331">
        <v>0</v>
      </c>
      <c r="H18" s="343">
        <f t="shared" ref="H18" si="18">ROUND(G18*4960000/2/26,-3)</f>
        <v>0</v>
      </c>
      <c r="I18" s="343"/>
      <c r="J18" s="343">
        <f t="shared" ref="J18:J25" si="19">E18+H18+I18</f>
        <v>500000</v>
      </c>
      <c r="K18" s="344"/>
      <c r="L18" s="362">
        <f t="shared" si="4"/>
        <v>500000</v>
      </c>
      <c r="M18" s="385"/>
      <c r="N18" s="346"/>
      <c r="O18" s="346"/>
    </row>
    <row r="19" spans="1:15" s="345" customFormat="1" ht="39.9" customHeight="1" x14ac:dyDescent="0.35">
      <c r="A19" s="340">
        <v>15</v>
      </c>
      <c r="B19" s="341" t="s">
        <v>6828</v>
      </c>
      <c r="C19" s="342">
        <v>3215880482</v>
      </c>
      <c r="D19" s="342">
        <f t="shared" si="1"/>
        <v>643000</v>
      </c>
      <c r="E19" s="343">
        <f t="shared" si="2"/>
        <v>643000</v>
      </c>
      <c r="F19" s="342">
        <f t="shared" ref="F19" si="20">+E19*50%</f>
        <v>321500</v>
      </c>
      <c r="G19" s="331">
        <v>0</v>
      </c>
      <c r="H19" s="343">
        <f t="shared" ref="H19" si="21">ROUND(G19*4960000/2/26,-3)</f>
        <v>0</v>
      </c>
      <c r="I19" s="343"/>
      <c r="J19" s="343">
        <f t="shared" si="19"/>
        <v>643000</v>
      </c>
      <c r="K19" s="344"/>
      <c r="L19" s="362">
        <f t="shared" si="4"/>
        <v>643000</v>
      </c>
      <c r="M19" s="385"/>
      <c r="N19" s="346"/>
      <c r="O19" s="346"/>
    </row>
    <row r="20" spans="1:15" s="345" customFormat="1" ht="39.9" customHeight="1" x14ac:dyDescent="0.35">
      <c r="A20" s="340">
        <v>16</v>
      </c>
      <c r="B20" s="341" t="s">
        <v>6829</v>
      </c>
      <c r="C20" s="342">
        <v>7091040144</v>
      </c>
      <c r="D20" s="342">
        <f t="shared" si="1"/>
        <v>1418000</v>
      </c>
      <c r="E20" s="343">
        <f t="shared" si="2"/>
        <v>1418000</v>
      </c>
      <c r="F20" s="342">
        <f t="shared" ref="F20" si="22">+E20*50%</f>
        <v>709000</v>
      </c>
      <c r="G20" s="331">
        <v>0</v>
      </c>
      <c r="H20" s="343">
        <f t="shared" ref="H20" si="23">ROUND(G20*4960000/2/26,-3)</f>
        <v>0</v>
      </c>
      <c r="I20" s="343"/>
      <c r="J20" s="343">
        <f t="shared" si="19"/>
        <v>1418000</v>
      </c>
      <c r="K20" s="344">
        <v>1420000</v>
      </c>
      <c r="L20" s="362">
        <f t="shared" si="4"/>
        <v>-2000</v>
      </c>
      <c r="M20" s="385"/>
      <c r="N20" s="346"/>
      <c r="O20" s="346"/>
    </row>
    <row r="21" spans="1:15" s="345" customFormat="1" ht="39.9" customHeight="1" x14ac:dyDescent="0.35">
      <c r="A21" s="340">
        <v>17</v>
      </c>
      <c r="B21" s="341" t="s">
        <v>6830</v>
      </c>
      <c r="C21" s="342">
        <v>7901161235</v>
      </c>
      <c r="D21" s="342">
        <f t="shared" si="1"/>
        <v>1580000</v>
      </c>
      <c r="E21" s="343">
        <f t="shared" si="2"/>
        <v>1580000</v>
      </c>
      <c r="F21" s="342">
        <f t="shared" ref="F21" si="24">+E21*50%</f>
        <v>790000</v>
      </c>
      <c r="G21" s="331">
        <v>0</v>
      </c>
      <c r="H21" s="343">
        <f t="shared" ref="H21" si="25">ROUND(G21*4960000/2/26,-3)</f>
        <v>0</v>
      </c>
      <c r="I21" s="343"/>
      <c r="J21" s="343">
        <f t="shared" si="19"/>
        <v>1580000</v>
      </c>
      <c r="K21" s="344"/>
      <c r="L21" s="362">
        <f t="shared" si="4"/>
        <v>1580000</v>
      </c>
      <c r="M21" s="385"/>
      <c r="N21" s="346"/>
      <c r="O21" s="346"/>
    </row>
    <row r="22" spans="1:15" s="345" customFormat="1" ht="39.9" customHeight="1" x14ac:dyDescent="0.35">
      <c r="A22" s="340">
        <v>18</v>
      </c>
      <c r="B22" s="341" t="s">
        <v>6831</v>
      </c>
      <c r="C22" s="342">
        <v>5447454671</v>
      </c>
      <c r="D22" s="342">
        <f t="shared" si="1"/>
        <v>1089000</v>
      </c>
      <c r="E22" s="343">
        <f t="shared" si="2"/>
        <v>1089000</v>
      </c>
      <c r="F22" s="342">
        <f t="shared" ref="F22" si="26">+E22*50%</f>
        <v>544500</v>
      </c>
      <c r="G22" s="331">
        <v>0</v>
      </c>
      <c r="H22" s="343">
        <f t="shared" ref="H22" si="27">ROUND(G22*4960000/2/26,-3)</f>
        <v>0</v>
      </c>
      <c r="I22" s="343"/>
      <c r="J22" s="343">
        <f t="shared" si="19"/>
        <v>1089000</v>
      </c>
      <c r="K22" s="344"/>
      <c r="L22" s="362">
        <f t="shared" si="4"/>
        <v>1089000</v>
      </c>
      <c r="M22" s="385"/>
      <c r="N22" s="346"/>
      <c r="O22" s="346"/>
    </row>
    <row r="23" spans="1:15" s="345" customFormat="1" ht="39.9" customHeight="1" x14ac:dyDescent="0.35">
      <c r="A23" s="340">
        <v>19</v>
      </c>
      <c r="B23" s="341" t="s">
        <v>6832</v>
      </c>
      <c r="C23" s="342">
        <v>3531745924</v>
      </c>
      <c r="D23" s="342">
        <f t="shared" si="1"/>
        <v>706000</v>
      </c>
      <c r="E23" s="343">
        <f t="shared" si="2"/>
        <v>706000</v>
      </c>
      <c r="F23" s="342">
        <f t="shared" ref="F23" si="28">+E23*50%</f>
        <v>353000</v>
      </c>
      <c r="G23" s="331">
        <v>0</v>
      </c>
      <c r="H23" s="343">
        <f t="shared" ref="H23" si="29">ROUND(G23*4960000/2/26,-3)</f>
        <v>0</v>
      </c>
      <c r="I23" s="343"/>
      <c r="J23" s="343">
        <f t="shared" si="19"/>
        <v>706000</v>
      </c>
      <c r="K23" s="344"/>
      <c r="L23" s="362">
        <f t="shared" si="4"/>
        <v>706000</v>
      </c>
      <c r="M23" s="385"/>
      <c r="N23" s="346"/>
      <c r="O23" s="346"/>
    </row>
    <row r="24" spans="1:15" s="345" customFormat="1" ht="39.9" customHeight="1" x14ac:dyDescent="0.35">
      <c r="A24" s="340">
        <v>20</v>
      </c>
      <c r="B24" s="341" t="s">
        <v>6833</v>
      </c>
      <c r="C24" s="342">
        <v>1000000000</v>
      </c>
      <c r="D24" s="342">
        <f t="shared" si="1"/>
        <v>200000</v>
      </c>
      <c r="E24" s="343">
        <f t="shared" si="2"/>
        <v>500000</v>
      </c>
      <c r="F24" s="342">
        <f t="shared" ref="F24" si="30">+E24*50%</f>
        <v>250000</v>
      </c>
      <c r="G24" s="331">
        <v>0</v>
      </c>
      <c r="H24" s="343">
        <f t="shared" ref="H24" si="31">ROUND(G24*4960000/2/26,-3)</f>
        <v>0</v>
      </c>
      <c r="I24" s="343"/>
      <c r="J24" s="343">
        <f t="shared" si="19"/>
        <v>500000</v>
      </c>
      <c r="K24" s="344"/>
      <c r="L24" s="362">
        <f t="shared" si="4"/>
        <v>500000</v>
      </c>
      <c r="M24" s="385"/>
      <c r="N24" s="346"/>
      <c r="O24" s="346"/>
    </row>
    <row r="25" spans="1:15" s="345" customFormat="1" ht="39.9" customHeight="1" x14ac:dyDescent="0.35">
      <c r="A25" s="340">
        <v>21</v>
      </c>
      <c r="B25" s="341" t="s">
        <v>6834</v>
      </c>
      <c r="C25" s="342">
        <v>3000000000</v>
      </c>
      <c r="D25" s="342">
        <f t="shared" si="1"/>
        <v>600000</v>
      </c>
      <c r="E25" s="343">
        <f t="shared" si="2"/>
        <v>600000</v>
      </c>
      <c r="F25" s="342">
        <f t="shared" ref="F25" si="32">+E25*50%</f>
        <v>300000</v>
      </c>
      <c r="G25" s="331">
        <v>0</v>
      </c>
      <c r="H25" s="343">
        <f t="shared" ref="H25" si="33">ROUND(G25*4960000/2/26,-3)</f>
        <v>0</v>
      </c>
      <c r="I25" s="343"/>
      <c r="J25" s="343">
        <f t="shared" si="19"/>
        <v>600000</v>
      </c>
      <c r="K25" s="344"/>
      <c r="L25" s="362">
        <f t="shared" si="4"/>
        <v>600000</v>
      </c>
      <c r="M25" s="385"/>
      <c r="N25" s="346"/>
      <c r="O25" s="346"/>
    </row>
    <row r="26" spans="1:15" ht="39.9" customHeight="1" x14ac:dyDescent="0.35">
      <c r="A26" s="285"/>
      <c r="B26" s="391" t="s">
        <v>6744</v>
      </c>
      <c r="C26" s="330">
        <f>SUM(C5:C25)</f>
        <v>123432141212</v>
      </c>
      <c r="D26" s="330">
        <f t="shared" ref="D26:J26" si="34">SUM(D5:D25)</f>
        <v>24685000</v>
      </c>
      <c r="E26" s="330">
        <f t="shared" si="34"/>
        <v>25778000</v>
      </c>
      <c r="F26" s="330">
        <f t="shared" si="34"/>
        <v>12889000</v>
      </c>
      <c r="G26" s="330">
        <f t="shared" si="34"/>
        <v>75</v>
      </c>
      <c r="H26" s="330">
        <f t="shared" si="34"/>
        <v>7154000</v>
      </c>
      <c r="I26" s="330">
        <f t="shared" si="34"/>
        <v>13130360</v>
      </c>
      <c r="J26" s="330">
        <f t="shared" si="34"/>
        <v>46062360</v>
      </c>
      <c r="K26" s="255">
        <f>SUM(K5:K25)</f>
        <v>4808000</v>
      </c>
      <c r="L26" s="255">
        <f>SUM(L5:L25)</f>
        <v>41254360</v>
      </c>
      <c r="N26" s="299"/>
      <c r="O26" s="300"/>
    </row>
    <row r="27" spans="1:15" s="245" customFormat="1" ht="72.75" customHeight="1" x14ac:dyDescent="0.3">
      <c r="A27" s="406" t="s">
        <v>6863</v>
      </c>
      <c r="B27" s="406"/>
      <c r="C27" s="406"/>
      <c r="D27" s="406"/>
      <c r="E27" s="406"/>
      <c r="F27" s="406"/>
      <c r="G27" s="406"/>
      <c r="H27" s="406"/>
      <c r="I27" s="406"/>
      <c r="J27" s="406"/>
      <c r="L27" s="247"/>
      <c r="M27" s="382"/>
      <c r="N27" s="297"/>
      <c r="O27" s="297"/>
    </row>
    <row r="28" spans="1:15" x14ac:dyDescent="0.35">
      <c r="F28" s="246">
        <v>38908360</v>
      </c>
    </row>
    <row r="39" spans="1:248" ht="24.75" hidden="1" customHeight="1" x14ac:dyDescent="0.35">
      <c r="A39" s="249" t="s">
        <v>6806</v>
      </c>
      <c r="B39" s="392"/>
      <c r="C39" s="249"/>
      <c r="D39" s="249"/>
      <c r="E39" s="249"/>
      <c r="F39" s="249"/>
      <c r="G39" s="278"/>
      <c r="H39" s="278"/>
      <c r="I39" s="278"/>
      <c r="J39" s="278"/>
      <c r="K39" s="245"/>
      <c r="M39" s="382"/>
      <c r="P39" s="245"/>
      <c r="Q39" s="245"/>
      <c r="R39" s="245"/>
      <c r="S39" s="245"/>
      <c r="T39" s="245"/>
      <c r="U39" s="245"/>
      <c r="V39" s="245"/>
      <c r="W39" s="245"/>
      <c r="X39" s="245"/>
      <c r="Y39" s="245"/>
      <c r="Z39" s="245"/>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c r="DJ39" s="245"/>
      <c r="DK39" s="245"/>
      <c r="DL39" s="245"/>
      <c r="DM39" s="245"/>
      <c r="DN39" s="245"/>
      <c r="DO39" s="245"/>
      <c r="DP39" s="245"/>
      <c r="DQ39" s="245"/>
      <c r="DR39" s="245"/>
      <c r="DS39" s="245"/>
      <c r="DT39" s="245"/>
      <c r="DU39" s="245"/>
      <c r="DV39" s="245"/>
      <c r="DW39" s="245"/>
      <c r="DX39" s="245"/>
      <c r="DY39" s="245"/>
      <c r="DZ39" s="245"/>
      <c r="EA39" s="245"/>
      <c r="EB39" s="245"/>
      <c r="EC39" s="245"/>
      <c r="ED39" s="245"/>
      <c r="EE39" s="245"/>
      <c r="EF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row>
  </sheetData>
  <autoFilter ref="A3:J27"/>
  <mergeCells count="2">
    <mergeCell ref="N3:O3"/>
    <mergeCell ref="A27:J27"/>
  </mergeCells>
  <printOptions horizontalCentered="1"/>
  <pageMargins left="0.2" right="0.2" top="0.5" bottom="0.3" header="0.3" footer="0.3"/>
  <pageSetup paperSize="9" scale="58" orientation="landscape" useFirstPageNumber="1" verticalDpi="30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802"/>
  <sheetViews>
    <sheetView topLeftCell="A4" zoomScaleNormal="100" workbookViewId="0">
      <pane ySplit="1" topLeftCell="A5" activePane="bottomLeft" state="frozen"/>
      <selection activeCell="A4" sqref="A4"/>
      <selection pane="bottomLeft" activeCell="B12" sqref="B1:B65536"/>
    </sheetView>
  </sheetViews>
  <sheetFormatPr defaultColWidth="9.109375" defaultRowHeight="15.6" x14ac:dyDescent="0.3"/>
  <cols>
    <col min="1" max="1" width="5.88671875" style="94" customWidth="1"/>
    <col min="2" max="2" width="58.44140625" style="84" customWidth="1"/>
    <col min="3" max="3" width="14.88671875" style="84" customWidth="1"/>
    <col min="4" max="4" width="36.44140625" style="84" customWidth="1"/>
    <col min="5" max="5" width="14.44140625" style="84" customWidth="1"/>
    <col min="6" max="6" width="11" style="95" customWidth="1"/>
    <col min="7" max="7" width="16.44140625" style="96" customWidth="1"/>
    <col min="8" max="8" width="19" style="84" customWidth="1"/>
    <col min="9" max="16384" width="9.109375" style="84"/>
  </cols>
  <sheetData>
    <row r="1" spans="1:255" ht="40.5" customHeight="1" x14ac:dyDescent="0.3">
      <c r="A1" s="400" t="s">
        <v>6767</v>
      </c>
      <c r="B1" s="400"/>
      <c r="C1" s="400"/>
      <c r="D1" s="400"/>
      <c r="E1" s="400"/>
      <c r="F1" s="400"/>
      <c r="G1" s="400"/>
      <c r="H1" s="400"/>
    </row>
    <row r="2" spans="1:255" s="135" customFormat="1" ht="24.75" customHeight="1" x14ac:dyDescent="0.35">
      <c r="A2" s="408" t="s">
        <v>6774</v>
      </c>
      <c r="B2" s="408"/>
      <c r="C2" s="408"/>
      <c r="D2" s="408"/>
      <c r="E2" s="408"/>
      <c r="F2" s="408"/>
      <c r="G2" s="408"/>
      <c r="H2" s="408"/>
      <c r="I2" s="153"/>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row>
    <row r="3" spans="1:255" ht="15" customHeight="1" x14ac:dyDescent="0.3">
      <c r="G3" s="407" t="s">
        <v>6751</v>
      </c>
      <c r="H3" s="407"/>
    </row>
    <row r="4" spans="1:255" s="85" customFormat="1" ht="48" customHeight="1" x14ac:dyDescent="0.3">
      <c r="A4" s="70" t="s">
        <v>4007</v>
      </c>
      <c r="B4" s="70" t="s">
        <v>1868</v>
      </c>
      <c r="C4" s="70" t="s">
        <v>1867</v>
      </c>
      <c r="D4" s="70" t="s">
        <v>4008</v>
      </c>
      <c r="E4" s="70" t="s">
        <v>4009</v>
      </c>
      <c r="F4" s="71" t="s">
        <v>4010</v>
      </c>
      <c r="G4" s="78" t="s">
        <v>6749</v>
      </c>
      <c r="H4" s="71" t="s">
        <v>6750</v>
      </c>
    </row>
    <row r="5" spans="1:255" ht="18" customHeight="1" x14ac:dyDescent="0.3">
      <c r="A5" s="86">
        <v>1</v>
      </c>
      <c r="B5" s="87" t="s">
        <v>4011</v>
      </c>
      <c r="C5" s="88" t="s">
        <v>4012</v>
      </c>
      <c r="D5" s="88" t="s">
        <v>4013</v>
      </c>
      <c r="E5" s="86" t="s">
        <v>4014</v>
      </c>
      <c r="F5" s="139">
        <v>4</v>
      </c>
      <c r="G5" s="90">
        <f>F5*4680000/2/26</f>
        <v>360000</v>
      </c>
      <c r="H5" s="91">
        <f>G5*50%</f>
        <v>180000</v>
      </c>
    </row>
    <row r="6" spans="1:255" ht="18" customHeight="1" x14ac:dyDescent="0.3">
      <c r="A6" s="86">
        <v>2</v>
      </c>
      <c r="B6" s="87" t="s">
        <v>4015</v>
      </c>
      <c r="C6" s="88" t="s">
        <v>4016</v>
      </c>
      <c r="D6" s="92" t="s">
        <v>4017</v>
      </c>
      <c r="E6" s="86" t="s">
        <v>4018</v>
      </c>
      <c r="F6" s="139">
        <v>10</v>
      </c>
      <c r="G6" s="90">
        <f t="shared" ref="G6:G69" si="0">F6*4680000/2/26</f>
        <v>900000</v>
      </c>
      <c r="H6" s="91">
        <f t="shared" ref="H6:H69" si="1">G6*50%</f>
        <v>450000</v>
      </c>
    </row>
    <row r="7" spans="1:255" ht="18" customHeight="1" x14ac:dyDescent="0.3">
      <c r="A7" s="86">
        <v>3</v>
      </c>
      <c r="B7" s="87" t="s">
        <v>4019</v>
      </c>
      <c r="C7" s="88" t="s">
        <v>4020</v>
      </c>
      <c r="D7" s="88" t="s">
        <v>4021</v>
      </c>
      <c r="E7" s="86" t="s">
        <v>4022</v>
      </c>
      <c r="F7" s="139">
        <v>1</v>
      </c>
      <c r="G7" s="90">
        <f t="shared" si="0"/>
        <v>90000</v>
      </c>
      <c r="H7" s="91">
        <f t="shared" si="1"/>
        <v>45000</v>
      </c>
    </row>
    <row r="8" spans="1:255" ht="18" customHeight="1" x14ac:dyDescent="0.3">
      <c r="A8" s="86">
        <v>4</v>
      </c>
      <c r="B8" s="87" t="s">
        <v>4023</v>
      </c>
      <c r="C8" s="88" t="s">
        <v>529</v>
      </c>
      <c r="D8" s="88" t="s">
        <v>4024</v>
      </c>
      <c r="E8" s="86" t="s">
        <v>4025</v>
      </c>
      <c r="F8" s="139">
        <v>2</v>
      </c>
      <c r="G8" s="90">
        <f t="shared" si="0"/>
        <v>180000</v>
      </c>
      <c r="H8" s="91">
        <f t="shared" si="1"/>
        <v>90000</v>
      </c>
    </row>
    <row r="9" spans="1:255" ht="18" customHeight="1" x14ac:dyDescent="0.3">
      <c r="A9" s="86">
        <v>5</v>
      </c>
      <c r="B9" s="87" t="s">
        <v>4026</v>
      </c>
      <c r="C9" s="88" t="s">
        <v>4027</v>
      </c>
      <c r="D9" s="88" t="s">
        <v>4028</v>
      </c>
      <c r="E9" s="86" t="s">
        <v>4029</v>
      </c>
      <c r="F9" s="139">
        <v>31</v>
      </c>
      <c r="G9" s="90">
        <f t="shared" si="0"/>
        <v>2790000</v>
      </c>
      <c r="H9" s="91">
        <f t="shared" si="1"/>
        <v>1395000</v>
      </c>
    </row>
    <row r="10" spans="1:255" ht="18" customHeight="1" x14ac:dyDescent="0.3">
      <c r="A10" s="86">
        <v>6</v>
      </c>
      <c r="B10" s="87" t="s">
        <v>4030</v>
      </c>
      <c r="C10" s="88" t="s">
        <v>4031</v>
      </c>
      <c r="D10" s="88" t="s">
        <v>4032</v>
      </c>
      <c r="E10" s="86" t="s">
        <v>4033</v>
      </c>
      <c r="F10" s="139">
        <v>33</v>
      </c>
      <c r="G10" s="90">
        <f t="shared" si="0"/>
        <v>2970000</v>
      </c>
      <c r="H10" s="91">
        <f t="shared" si="1"/>
        <v>1485000</v>
      </c>
    </row>
    <row r="11" spans="1:255" ht="18" customHeight="1" x14ac:dyDescent="0.3">
      <c r="A11" s="86">
        <v>7</v>
      </c>
      <c r="B11" s="87" t="s">
        <v>4034</v>
      </c>
      <c r="C11" s="88" t="s">
        <v>4035</v>
      </c>
      <c r="D11" s="88" t="s">
        <v>4036</v>
      </c>
      <c r="E11" s="86" t="s">
        <v>4037</v>
      </c>
      <c r="F11" s="139">
        <v>3</v>
      </c>
      <c r="G11" s="90">
        <f t="shared" si="0"/>
        <v>270000</v>
      </c>
      <c r="H11" s="91">
        <f t="shared" si="1"/>
        <v>135000</v>
      </c>
    </row>
    <row r="12" spans="1:255" ht="18" customHeight="1" x14ac:dyDescent="0.3">
      <c r="A12" s="86">
        <v>8</v>
      </c>
      <c r="B12" s="87" t="s">
        <v>4038</v>
      </c>
      <c r="C12" s="88" t="s">
        <v>4039</v>
      </c>
      <c r="D12" s="88" t="s">
        <v>4040</v>
      </c>
      <c r="E12" s="86" t="s">
        <v>4041</v>
      </c>
      <c r="F12" s="139">
        <v>1</v>
      </c>
      <c r="G12" s="90">
        <f t="shared" si="0"/>
        <v>90000</v>
      </c>
      <c r="H12" s="91">
        <f t="shared" si="1"/>
        <v>45000</v>
      </c>
    </row>
    <row r="13" spans="1:255" ht="18" customHeight="1" x14ac:dyDescent="0.3">
      <c r="A13" s="86">
        <v>9</v>
      </c>
      <c r="B13" s="87" t="s">
        <v>4042</v>
      </c>
      <c r="C13" s="88" t="s">
        <v>4043</v>
      </c>
      <c r="D13" s="92" t="s">
        <v>4017</v>
      </c>
      <c r="E13" s="86" t="s">
        <v>4044</v>
      </c>
      <c r="F13" s="139">
        <v>1</v>
      </c>
      <c r="G13" s="90">
        <f t="shared" si="0"/>
        <v>90000</v>
      </c>
      <c r="H13" s="91">
        <f t="shared" si="1"/>
        <v>45000</v>
      </c>
    </row>
    <row r="14" spans="1:255" ht="18" customHeight="1" x14ac:dyDescent="0.3">
      <c r="A14" s="86">
        <v>10</v>
      </c>
      <c r="B14" s="87" t="s">
        <v>4045</v>
      </c>
      <c r="C14" s="88" t="s">
        <v>4046</v>
      </c>
      <c r="D14" s="88" t="s">
        <v>4047</v>
      </c>
      <c r="E14" s="86" t="s">
        <v>4048</v>
      </c>
      <c r="F14" s="139">
        <v>1</v>
      </c>
      <c r="G14" s="90">
        <f t="shared" si="0"/>
        <v>90000</v>
      </c>
      <c r="H14" s="91">
        <f t="shared" si="1"/>
        <v>45000</v>
      </c>
    </row>
    <row r="15" spans="1:255" ht="18" customHeight="1" x14ac:dyDescent="0.3">
      <c r="A15" s="86">
        <v>11</v>
      </c>
      <c r="B15" s="87" t="s">
        <v>4049</v>
      </c>
      <c r="C15" s="88" t="s">
        <v>4050</v>
      </c>
      <c r="D15" s="88" t="s">
        <v>4051</v>
      </c>
      <c r="E15" s="86" t="s">
        <v>4052</v>
      </c>
      <c r="F15" s="139">
        <v>8</v>
      </c>
      <c r="G15" s="90">
        <f t="shared" si="0"/>
        <v>720000</v>
      </c>
      <c r="H15" s="91">
        <f t="shared" si="1"/>
        <v>360000</v>
      </c>
    </row>
    <row r="16" spans="1:255" ht="18" customHeight="1" x14ac:dyDescent="0.3">
      <c r="A16" s="86">
        <v>12</v>
      </c>
      <c r="B16" s="87" t="s">
        <v>4053</v>
      </c>
      <c r="C16" s="88" t="s">
        <v>4054</v>
      </c>
      <c r="D16" s="88" t="s">
        <v>4055</v>
      </c>
      <c r="E16" s="86" t="s">
        <v>4056</v>
      </c>
      <c r="F16" s="139">
        <v>23</v>
      </c>
      <c r="G16" s="90">
        <f t="shared" si="0"/>
        <v>2070000</v>
      </c>
      <c r="H16" s="91">
        <f t="shared" si="1"/>
        <v>1035000</v>
      </c>
    </row>
    <row r="17" spans="1:8" ht="18" customHeight="1" x14ac:dyDescent="0.3">
      <c r="A17" s="86">
        <v>13</v>
      </c>
      <c r="B17" s="87" t="s">
        <v>4057</v>
      </c>
      <c r="C17" s="88" t="s">
        <v>4058</v>
      </c>
      <c r="D17" s="92" t="s">
        <v>4017</v>
      </c>
      <c r="E17" s="86" t="s">
        <v>4059</v>
      </c>
      <c r="F17" s="139">
        <v>1</v>
      </c>
      <c r="G17" s="90">
        <f t="shared" si="0"/>
        <v>90000</v>
      </c>
      <c r="H17" s="91">
        <f t="shared" si="1"/>
        <v>45000</v>
      </c>
    </row>
    <row r="18" spans="1:8" ht="18" customHeight="1" x14ac:dyDescent="0.3">
      <c r="A18" s="86">
        <v>14</v>
      </c>
      <c r="B18" s="87" t="s">
        <v>4060</v>
      </c>
      <c r="C18" s="88" t="s">
        <v>4061</v>
      </c>
      <c r="D18" s="88" t="s">
        <v>4062</v>
      </c>
      <c r="E18" s="86" t="s">
        <v>4063</v>
      </c>
      <c r="F18" s="139">
        <v>3</v>
      </c>
      <c r="G18" s="90">
        <f t="shared" si="0"/>
        <v>270000</v>
      </c>
      <c r="H18" s="91">
        <f t="shared" si="1"/>
        <v>135000</v>
      </c>
    </row>
    <row r="19" spans="1:8" ht="18" customHeight="1" x14ac:dyDescent="0.3">
      <c r="A19" s="86">
        <v>15</v>
      </c>
      <c r="B19" s="87" t="s">
        <v>4064</v>
      </c>
      <c r="C19" s="88" t="s">
        <v>4065</v>
      </c>
      <c r="D19" s="88" t="s">
        <v>4066</v>
      </c>
      <c r="E19" s="86" t="s">
        <v>4067</v>
      </c>
      <c r="F19" s="139">
        <v>1</v>
      </c>
      <c r="G19" s="90">
        <f t="shared" si="0"/>
        <v>90000</v>
      </c>
      <c r="H19" s="91">
        <f t="shared" si="1"/>
        <v>45000</v>
      </c>
    </row>
    <row r="20" spans="1:8" ht="18" customHeight="1" x14ac:dyDescent="0.3">
      <c r="A20" s="86">
        <v>16</v>
      </c>
      <c r="B20" s="87" t="s">
        <v>4068</v>
      </c>
      <c r="C20" s="88" t="s">
        <v>4069</v>
      </c>
      <c r="D20" s="92" t="s">
        <v>4017</v>
      </c>
      <c r="E20" s="86" t="s">
        <v>4070</v>
      </c>
      <c r="F20" s="139">
        <v>5</v>
      </c>
      <c r="G20" s="90">
        <f t="shared" si="0"/>
        <v>450000</v>
      </c>
      <c r="H20" s="91">
        <f t="shared" si="1"/>
        <v>225000</v>
      </c>
    </row>
    <row r="21" spans="1:8" ht="18" customHeight="1" x14ac:dyDescent="0.3">
      <c r="A21" s="86">
        <v>17</v>
      </c>
      <c r="B21" s="87" t="s">
        <v>4071</v>
      </c>
      <c r="C21" s="88" t="s">
        <v>4072</v>
      </c>
      <c r="D21" s="88" t="s">
        <v>4073</v>
      </c>
      <c r="E21" s="86" t="s">
        <v>4074</v>
      </c>
      <c r="F21" s="139">
        <v>2</v>
      </c>
      <c r="G21" s="90">
        <f t="shared" si="0"/>
        <v>180000</v>
      </c>
      <c r="H21" s="91">
        <f t="shared" si="1"/>
        <v>90000</v>
      </c>
    </row>
    <row r="22" spans="1:8" ht="18" customHeight="1" x14ac:dyDescent="0.3">
      <c r="A22" s="86">
        <v>18</v>
      </c>
      <c r="B22" s="87" t="s">
        <v>4075</v>
      </c>
      <c r="C22" s="88" t="s">
        <v>4076</v>
      </c>
      <c r="D22" s="88" t="s">
        <v>4077</v>
      </c>
      <c r="E22" s="86" t="s">
        <v>4078</v>
      </c>
      <c r="F22" s="139">
        <v>1</v>
      </c>
      <c r="G22" s="90">
        <f t="shared" si="0"/>
        <v>90000</v>
      </c>
      <c r="H22" s="91">
        <f t="shared" si="1"/>
        <v>45000</v>
      </c>
    </row>
    <row r="23" spans="1:8" ht="18" customHeight="1" x14ac:dyDescent="0.3">
      <c r="A23" s="86">
        <v>19</v>
      </c>
      <c r="B23" s="87" t="s">
        <v>4079</v>
      </c>
      <c r="C23" s="88" t="s">
        <v>4080</v>
      </c>
      <c r="D23" s="92" t="s">
        <v>4017</v>
      </c>
      <c r="E23" s="86" t="s">
        <v>4081</v>
      </c>
      <c r="F23" s="139">
        <v>9</v>
      </c>
      <c r="G23" s="90">
        <f t="shared" si="0"/>
        <v>810000</v>
      </c>
      <c r="H23" s="91">
        <f t="shared" si="1"/>
        <v>405000</v>
      </c>
    </row>
    <row r="24" spans="1:8" ht="18" customHeight="1" x14ac:dyDescent="0.3">
      <c r="A24" s="86">
        <v>20</v>
      </c>
      <c r="B24" s="87" t="s">
        <v>4082</v>
      </c>
      <c r="C24" s="88" t="s">
        <v>4083</v>
      </c>
      <c r="D24" s="88" t="s">
        <v>4084</v>
      </c>
      <c r="E24" s="86" t="s">
        <v>4085</v>
      </c>
      <c r="F24" s="139">
        <v>3</v>
      </c>
      <c r="G24" s="90">
        <f t="shared" si="0"/>
        <v>270000</v>
      </c>
      <c r="H24" s="91">
        <f t="shared" si="1"/>
        <v>135000</v>
      </c>
    </row>
    <row r="25" spans="1:8" ht="18" customHeight="1" x14ac:dyDescent="0.3">
      <c r="A25" s="86">
        <v>21</v>
      </c>
      <c r="B25" s="87" t="s">
        <v>4086</v>
      </c>
      <c r="C25" s="88" t="s">
        <v>4087</v>
      </c>
      <c r="D25" s="88" t="s">
        <v>4088</v>
      </c>
      <c r="E25" s="86" t="s">
        <v>4081</v>
      </c>
      <c r="F25" s="139">
        <v>88</v>
      </c>
      <c r="G25" s="90">
        <f t="shared" si="0"/>
        <v>7920000</v>
      </c>
      <c r="H25" s="91">
        <f t="shared" si="1"/>
        <v>3960000</v>
      </c>
    </row>
    <row r="26" spans="1:8" ht="18" customHeight="1" x14ac:dyDescent="0.3">
      <c r="A26" s="86">
        <v>22</v>
      </c>
      <c r="B26" s="87" t="s">
        <v>4089</v>
      </c>
      <c r="C26" s="88" t="s">
        <v>4090</v>
      </c>
      <c r="D26" s="92" t="s">
        <v>4017</v>
      </c>
      <c r="E26" s="86" t="s">
        <v>4081</v>
      </c>
      <c r="F26" s="139">
        <v>144</v>
      </c>
      <c r="G26" s="90">
        <f t="shared" si="0"/>
        <v>12960000</v>
      </c>
      <c r="H26" s="91">
        <f t="shared" si="1"/>
        <v>6480000</v>
      </c>
    </row>
    <row r="27" spans="1:8" ht="18" customHeight="1" x14ac:dyDescent="0.3">
      <c r="A27" s="86">
        <v>23</v>
      </c>
      <c r="B27" s="87" t="s">
        <v>4091</v>
      </c>
      <c r="C27" s="88" t="s">
        <v>4092</v>
      </c>
      <c r="D27" s="88" t="s">
        <v>4093</v>
      </c>
      <c r="E27" s="86" t="s">
        <v>4094</v>
      </c>
      <c r="F27" s="139">
        <v>3</v>
      </c>
      <c r="G27" s="90">
        <f t="shared" si="0"/>
        <v>270000</v>
      </c>
      <c r="H27" s="91">
        <f t="shared" si="1"/>
        <v>135000</v>
      </c>
    </row>
    <row r="28" spans="1:8" ht="18" customHeight="1" x14ac:dyDescent="0.3">
      <c r="A28" s="86">
        <v>24</v>
      </c>
      <c r="B28" s="87" t="s">
        <v>4095</v>
      </c>
      <c r="C28" s="88" t="s">
        <v>4096</v>
      </c>
      <c r="D28" s="92" t="s">
        <v>4017</v>
      </c>
      <c r="E28" s="86" t="s">
        <v>4097</v>
      </c>
      <c r="F28" s="139">
        <v>1</v>
      </c>
      <c r="G28" s="90">
        <f t="shared" si="0"/>
        <v>90000</v>
      </c>
      <c r="H28" s="91">
        <f t="shared" si="1"/>
        <v>45000</v>
      </c>
    </row>
    <row r="29" spans="1:8" ht="18" customHeight="1" x14ac:dyDescent="0.3">
      <c r="A29" s="86">
        <v>25</v>
      </c>
      <c r="B29" s="87" t="s">
        <v>4098</v>
      </c>
      <c r="C29" s="88" t="s">
        <v>4099</v>
      </c>
      <c r="D29" s="88" t="s">
        <v>4100</v>
      </c>
      <c r="E29" s="86" t="s">
        <v>4101</v>
      </c>
      <c r="F29" s="139">
        <v>8</v>
      </c>
      <c r="G29" s="90">
        <f t="shared" si="0"/>
        <v>720000</v>
      </c>
      <c r="H29" s="91">
        <f t="shared" si="1"/>
        <v>360000</v>
      </c>
    </row>
    <row r="30" spans="1:8" ht="18" customHeight="1" x14ac:dyDescent="0.3">
      <c r="A30" s="86">
        <v>26</v>
      </c>
      <c r="B30" s="87" t="s">
        <v>4102</v>
      </c>
      <c r="C30" s="88" t="s">
        <v>4103</v>
      </c>
      <c r="D30" s="88" t="s">
        <v>4104</v>
      </c>
      <c r="E30" s="86" t="s">
        <v>4105</v>
      </c>
      <c r="F30" s="139">
        <v>1</v>
      </c>
      <c r="G30" s="90">
        <f t="shared" si="0"/>
        <v>90000</v>
      </c>
      <c r="H30" s="91">
        <f t="shared" si="1"/>
        <v>45000</v>
      </c>
    </row>
    <row r="31" spans="1:8" ht="18" customHeight="1" x14ac:dyDescent="0.3">
      <c r="A31" s="86">
        <v>27</v>
      </c>
      <c r="B31" s="87" t="s">
        <v>4106</v>
      </c>
      <c r="C31" s="88" t="s">
        <v>4107</v>
      </c>
      <c r="D31" s="88" t="s">
        <v>4108</v>
      </c>
      <c r="E31" s="86" t="s">
        <v>4109</v>
      </c>
      <c r="F31" s="139">
        <v>3</v>
      </c>
      <c r="G31" s="90">
        <f t="shared" si="0"/>
        <v>270000</v>
      </c>
      <c r="H31" s="91">
        <f t="shared" si="1"/>
        <v>135000</v>
      </c>
    </row>
    <row r="32" spans="1:8" ht="18" customHeight="1" x14ac:dyDescent="0.3">
      <c r="A32" s="86">
        <v>28</v>
      </c>
      <c r="B32" s="87" t="s">
        <v>4110</v>
      </c>
      <c r="C32" s="88" t="s">
        <v>4111</v>
      </c>
      <c r="D32" s="92" t="s">
        <v>4017</v>
      </c>
      <c r="E32" s="86" t="s">
        <v>4112</v>
      </c>
      <c r="F32" s="139">
        <v>2</v>
      </c>
      <c r="G32" s="90">
        <f t="shared" si="0"/>
        <v>180000</v>
      </c>
      <c r="H32" s="91">
        <f t="shared" si="1"/>
        <v>90000</v>
      </c>
    </row>
    <row r="33" spans="1:8" ht="27" customHeight="1" x14ac:dyDescent="0.3">
      <c r="A33" s="86">
        <v>29</v>
      </c>
      <c r="B33" s="124" t="s">
        <v>4113</v>
      </c>
      <c r="C33" s="88" t="s">
        <v>4114</v>
      </c>
      <c r="D33" s="88" t="s">
        <v>4115</v>
      </c>
      <c r="E33" s="86" t="s">
        <v>4116</v>
      </c>
      <c r="F33" s="139">
        <v>2</v>
      </c>
      <c r="G33" s="90">
        <f t="shared" si="0"/>
        <v>180000</v>
      </c>
      <c r="H33" s="91">
        <f t="shared" si="1"/>
        <v>90000</v>
      </c>
    </row>
    <row r="34" spans="1:8" ht="25.5" customHeight="1" x14ac:dyDescent="0.3">
      <c r="A34" s="86">
        <v>30</v>
      </c>
      <c r="B34" s="87" t="s">
        <v>4117</v>
      </c>
      <c r="C34" s="88" t="s">
        <v>4118</v>
      </c>
      <c r="D34" s="88" t="s">
        <v>4119</v>
      </c>
      <c r="E34" s="86" t="s">
        <v>4120</v>
      </c>
      <c r="F34" s="139">
        <v>4</v>
      </c>
      <c r="G34" s="90">
        <f t="shared" si="0"/>
        <v>360000</v>
      </c>
      <c r="H34" s="91">
        <f t="shared" si="1"/>
        <v>180000</v>
      </c>
    </row>
    <row r="35" spans="1:8" ht="18" customHeight="1" x14ac:dyDescent="0.3">
      <c r="A35" s="86">
        <v>31</v>
      </c>
      <c r="B35" s="87" t="s">
        <v>4121</v>
      </c>
      <c r="C35" s="88" t="s">
        <v>4122</v>
      </c>
      <c r="D35" s="88" t="s">
        <v>4123</v>
      </c>
      <c r="E35" s="86" t="s">
        <v>4124</v>
      </c>
      <c r="F35" s="139">
        <v>1</v>
      </c>
      <c r="G35" s="90">
        <f t="shared" si="0"/>
        <v>90000</v>
      </c>
      <c r="H35" s="91">
        <f t="shared" si="1"/>
        <v>45000</v>
      </c>
    </row>
    <row r="36" spans="1:8" ht="18" customHeight="1" x14ac:dyDescent="0.3">
      <c r="A36" s="86">
        <v>32</v>
      </c>
      <c r="B36" s="87" t="s">
        <v>4125</v>
      </c>
      <c r="C36" s="88" t="s">
        <v>4126</v>
      </c>
      <c r="D36" s="88" t="s">
        <v>4127</v>
      </c>
      <c r="E36" s="86" t="s">
        <v>4128</v>
      </c>
      <c r="F36" s="139">
        <v>14</v>
      </c>
      <c r="G36" s="90">
        <f t="shared" si="0"/>
        <v>1260000</v>
      </c>
      <c r="H36" s="91">
        <f t="shared" si="1"/>
        <v>630000</v>
      </c>
    </row>
    <row r="37" spans="1:8" ht="18" customHeight="1" x14ac:dyDescent="0.3">
      <c r="A37" s="86">
        <v>33</v>
      </c>
      <c r="B37" s="87" t="s">
        <v>4129</v>
      </c>
      <c r="C37" s="88" t="s">
        <v>4130</v>
      </c>
      <c r="D37" s="88" t="s">
        <v>4131</v>
      </c>
      <c r="E37" s="86" t="s">
        <v>4132</v>
      </c>
      <c r="F37" s="139">
        <v>1</v>
      </c>
      <c r="G37" s="90">
        <f t="shared" si="0"/>
        <v>90000</v>
      </c>
      <c r="H37" s="91">
        <f t="shared" si="1"/>
        <v>45000</v>
      </c>
    </row>
    <row r="38" spans="1:8" ht="27.75" customHeight="1" x14ac:dyDescent="0.3">
      <c r="A38" s="86">
        <v>34</v>
      </c>
      <c r="B38" s="87" t="s">
        <v>4133</v>
      </c>
      <c r="C38" s="88" t="s">
        <v>4134</v>
      </c>
      <c r="D38" s="88" t="s">
        <v>4135</v>
      </c>
      <c r="E38" s="86" t="s">
        <v>4136</v>
      </c>
      <c r="F38" s="139">
        <v>2</v>
      </c>
      <c r="G38" s="90">
        <f t="shared" si="0"/>
        <v>180000</v>
      </c>
      <c r="H38" s="91">
        <f t="shared" si="1"/>
        <v>90000</v>
      </c>
    </row>
    <row r="39" spans="1:8" ht="18" customHeight="1" x14ac:dyDescent="0.3">
      <c r="A39" s="86">
        <v>35</v>
      </c>
      <c r="B39" s="87" t="s">
        <v>4137</v>
      </c>
      <c r="C39" s="88" t="s">
        <v>4138</v>
      </c>
      <c r="D39" s="88" t="s">
        <v>4139</v>
      </c>
      <c r="E39" s="86" t="s">
        <v>4140</v>
      </c>
      <c r="F39" s="139">
        <v>1</v>
      </c>
      <c r="G39" s="90">
        <f t="shared" si="0"/>
        <v>90000</v>
      </c>
      <c r="H39" s="91">
        <f t="shared" si="1"/>
        <v>45000</v>
      </c>
    </row>
    <row r="40" spans="1:8" ht="18" customHeight="1" x14ac:dyDescent="0.3">
      <c r="A40" s="86">
        <v>36</v>
      </c>
      <c r="B40" s="87" t="s">
        <v>4141</v>
      </c>
      <c r="C40" s="88" t="s">
        <v>4142</v>
      </c>
      <c r="D40" s="88" t="s">
        <v>4143</v>
      </c>
      <c r="E40" s="86" t="s">
        <v>4144</v>
      </c>
      <c r="F40" s="139">
        <v>2</v>
      </c>
      <c r="G40" s="90">
        <f t="shared" si="0"/>
        <v>180000</v>
      </c>
      <c r="H40" s="91">
        <f t="shared" si="1"/>
        <v>90000</v>
      </c>
    </row>
    <row r="41" spans="1:8" ht="18" customHeight="1" x14ac:dyDescent="0.3">
      <c r="A41" s="86">
        <v>37</v>
      </c>
      <c r="B41" s="87" t="s">
        <v>4145</v>
      </c>
      <c r="C41" s="88" t="s">
        <v>4146</v>
      </c>
      <c r="D41" s="88" t="s">
        <v>4147</v>
      </c>
      <c r="E41" s="86" t="s">
        <v>4148</v>
      </c>
      <c r="F41" s="139">
        <v>11</v>
      </c>
      <c r="G41" s="90">
        <f t="shared" si="0"/>
        <v>990000</v>
      </c>
      <c r="H41" s="91">
        <f t="shared" si="1"/>
        <v>495000</v>
      </c>
    </row>
    <row r="42" spans="1:8" ht="18" customHeight="1" x14ac:dyDescent="0.3">
      <c r="A42" s="86">
        <v>38</v>
      </c>
      <c r="B42" s="87" t="s">
        <v>4149</v>
      </c>
      <c r="C42" s="88" t="s">
        <v>4150</v>
      </c>
      <c r="D42" s="92" t="s">
        <v>4017</v>
      </c>
      <c r="E42" s="86" t="s">
        <v>4151</v>
      </c>
      <c r="F42" s="139">
        <v>6</v>
      </c>
      <c r="G42" s="90">
        <f t="shared" si="0"/>
        <v>540000</v>
      </c>
      <c r="H42" s="91">
        <f t="shared" si="1"/>
        <v>270000</v>
      </c>
    </row>
    <row r="43" spans="1:8" ht="18" customHeight="1" x14ac:dyDescent="0.3">
      <c r="A43" s="86">
        <v>39</v>
      </c>
      <c r="B43" s="87" t="s">
        <v>4152</v>
      </c>
      <c r="C43" s="88" t="s">
        <v>4153</v>
      </c>
      <c r="D43" s="88" t="s">
        <v>4154</v>
      </c>
      <c r="E43" s="86" t="s">
        <v>4155</v>
      </c>
      <c r="F43" s="139">
        <v>3</v>
      </c>
      <c r="G43" s="90">
        <f t="shared" si="0"/>
        <v>270000</v>
      </c>
      <c r="H43" s="91">
        <f t="shared" si="1"/>
        <v>135000</v>
      </c>
    </row>
    <row r="44" spans="1:8" ht="28.5" customHeight="1" x14ac:dyDescent="0.3">
      <c r="A44" s="86">
        <v>40</v>
      </c>
      <c r="B44" s="87" t="s">
        <v>4156</v>
      </c>
      <c r="C44" s="88" t="s">
        <v>4157</v>
      </c>
      <c r="D44" s="92" t="s">
        <v>4017</v>
      </c>
      <c r="E44" s="86" t="s">
        <v>4158</v>
      </c>
      <c r="F44" s="139">
        <v>4</v>
      </c>
      <c r="G44" s="90">
        <f t="shared" si="0"/>
        <v>360000</v>
      </c>
      <c r="H44" s="91">
        <f t="shared" si="1"/>
        <v>180000</v>
      </c>
    </row>
    <row r="45" spans="1:8" ht="27" customHeight="1" x14ac:dyDescent="0.3">
      <c r="A45" s="86">
        <v>41</v>
      </c>
      <c r="B45" s="87" t="s">
        <v>4159</v>
      </c>
      <c r="C45" s="88" t="s">
        <v>4160</v>
      </c>
      <c r="D45" s="92" t="s">
        <v>4017</v>
      </c>
      <c r="E45" s="86" t="s">
        <v>4161</v>
      </c>
      <c r="F45" s="139">
        <v>10</v>
      </c>
      <c r="G45" s="90">
        <f t="shared" si="0"/>
        <v>900000</v>
      </c>
      <c r="H45" s="91">
        <f t="shared" si="1"/>
        <v>450000</v>
      </c>
    </row>
    <row r="46" spans="1:8" ht="25.5" customHeight="1" x14ac:dyDescent="0.3">
      <c r="A46" s="86">
        <v>42</v>
      </c>
      <c r="B46" s="87" t="s">
        <v>4162</v>
      </c>
      <c r="C46" s="88" t="s">
        <v>4163</v>
      </c>
      <c r="D46" s="88" t="s">
        <v>4164</v>
      </c>
      <c r="E46" s="86" t="s">
        <v>4165</v>
      </c>
      <c r="F46" s="139">
        <v>2</v>
      </c>
      <c r="G46" s="90">
        <f t="shared" si="0"/>
        <v>180000</v>
      </c>
      <c r="H46" s="91">
        <f t="shared" si="1"/>
        <v>90000</v>
      </c>
    </row>
    <row r="47" spans="1:8" ht="26.25" customHeight="1" x14ac:dyDescent="0.3">
      <c r="A47" s="86">
        <v>43</v>
      </c>
      <c r="B47" s="87" t="s">
        <v>4166</v>
      </c>
      <c r="C47" s="88" t="s">
        <v>4167</v>
      </c>
      <c r="D47" s="88" t="s">
        <v>4168</v>
      </c>
      <c r="E47" s="86" t="s">
        <v>4169</v>
      </c>
      <c r="F47" s="139">
        <v>6</v>
      </c>
      <c r="G47" s="90">
        <f t="shared" si="0"/>
        <v>540000</v>
      </c>
      <c r="H47" s="91">
        <f t="shared" si="1"/>
        <v>270000</v>
      </c>
    </row>
    <row r="48" spans="1:8" ht="18" customHeight="1" x14ac:dyDescent="0.3">
      <c r="A48" s="86">
        <v>44</v>
      </c>
      <c r="B48" s="87" t="s">
        <v>4170</v>
      </c>
      <c r="C48" s="88" t="s">
        <v>4171</v>
      </c>
      <c r="D48" s="92" t="s">
        <v>4017</v>
      </c>
      <c r="E48" s="86" t="s">
        <v>4172</v>
      </c>
      <c r="F48" s="139">
        <v>1</v>
      </c>
      <c r="G48" s="90">
        <f t="shared" si="0"/>
        <v>90000</v>
      </c>
      <c r="H48" s="91">
        <f t="shared" si="1"/>
        <v>45000</v>
      </c>
    </row>
    <row r="49" spans="1:8" ht="28.5" customHeight="1" x14ac:dyDescent="0.3">
      <c r="A49" s="86">
        <v>45</v>
      </c>
      <c r="B49" s="87" t="s">
        <v>4173</v>
      </c>
      <c r="C49" s="88" t="s">
        <v>4174</v>
      </c>
      <c r="D49" s="92" t="s">
        <v>4017</v>
      </c>
      <c r="E49" s="86" t="s">
        <v>4175</v>
      </c>
      <c r="F49" s="139">
        <v>2</v>
      </c>
      <c r="G49" s="90">
        <f t="shared" si="0"/>
        <v>180000</v>
      </c>
      <c r="H49" s="91">
        <f t="shared" si="1"/>
        <v>90000</v>
      </c>
    </row>
    <row r="50" spans="1:8" ht="21.75" customHeight="1" x14ac:dyDescent="0.3">
      <c r="A50" s="86">
        <v>46</v>
      </c>
      <c r="B50" s="87" t="s">
        <v>4176</v>
      </c>
      <c r="C50" s="88" t="s">
        <v>4177</v>
      </c>
      <c r="D50" s="92" t="s">
        <v>4017</v>
      </c>
      <c r="E50" s="86" t="s">
        <v>4178</v>
      </c>
      <c r="F50" s="139">
        <v>1</v>
      </c>
      <c r="G50" s="90">
        <f t="shared" si="0"/>
        <v>90000</v>
      </c>
      <c r="H50" s="91">
        <f t="shared" si="1"/>
        <v>45000</v>
      </c>
    </row>
    <row r="51" spans="1:8" ht="23.25" customHeight="1" x14ac:dyDescent="0.3">
      <c r="A51" s="86">
        <v>47</v>
      </c>
      <c r="B51" s="87" t="s">
        <v>4179</v>
      </c>
      <c r="C51" s="88" t="s">
        <v>4180</v>
      </c>
      <c r="D51" s="92" t="s">
        <v>4017</v>
      </c>
      <c r="E51" s="86" t="s">
        <v>4181</v>
      </c>
      <c r="F51" s="139">
        <v>2</v>
      </c>
      <c r="G51" s="90">
        <f t="shared" si="0"/>
        <v>180000</v>
      </c>
      <c r="H51" s="91">
        <f t="shared" si="1"/>
        <v>90000</v>
      </c>
    </row>
    <row r="52" spans="1:8" ht="18" customHeight="1" x14ac:dyDescent="0.3">
      <c r="A52" s="86">
        <v>48</v>
      </c>
      <c r="B52" s="87" t="s">
        <v>4182</v>
      </c>
      <c r="C52" s="88" t="s">
        <v>4183</v>
      </c>
      <c r="D52" s="92" t="s">
        <v>4017</v>
      </c>
      <c r="E52" s="86" t="s">
        <v>4105</v>
      </c>
      <c r="F52" s="139">
        <v>4</v>
      </c>
      <c r="G52" s="90">
        <f t="shared" si="0"/>
        <v>360000</v>
      </c>
      <c r="H52" s="91">
        <f t="shared" si="1"/>
        <v>180000</v>
      </c>
    </row>
    <row r="53" spans="1:8" ht="24.75" customHeight="1" x14ac:dyDescent="0.3">
      <c r="A53" s="86">
        <v>49</v>
      </c>
      <c r="B53" s="87" t="s">
        <v>4184</v>
      </c>
      <c r="C53" s="88" t="s">
        <v>4185</v>
      </c>
      <c r="D53" s="88" t="s">
        <v>4186</v>
      </c>
      <c r="E53" s="86" t="s">
        <v>4187</v>
      </c>
      <c r="F53" s="139">
        <v>3</v>
      </c>
      <c r="G53" s="90">
        <f t="shared" si="0"/>
        <v>270000</v>
      </c>
      <c r="H53" s="91">
        <f t="shared" si="1"/>
        <v>135000</v>
      </c>
    </row>
    <row r="54" spans="1:8" ht="29.25" customHeight="1" x14ac:dyDescent="0.3">
      <c r="A54" s="86">
        <v>50</v>
      </c>
      <c r="B54" s="87" t="s">
        <v>4188</v>
      </c>
      <c r="C54" s="88" t="s">
        <v>4189</v>
      </c>
      <c r="D54" s="88" t="s">
        <v>4190</v>
      </c>
      <c r="E54" s="86" t="s">
        <v>4191</v>
      </c>
      <c r="F54" s="139">
        <v>1</v>
      </c>
      <c r="G54" s="90">
        <f t="shared" si="0"/>
        <v>90000</v>
      </c>
      <c r="H54" s="91">
        <f t="shared" si="1"/>
        <v>45000</v>
      </c>
    </row>
    <row r="55" spans="1:8" ht="18" customHeight="1" x14ac:dyDescent="0.3">
      <c r="A55" s="86">
        <v>51</v>
      </c>
      <c r="B55" s="87" t="s">
        <v>4192</v>
      </c>
      <c r="C55" s="88" t="s">
        <v>4193</v>
      </c>
      <c r="D55" s="92" t="s">
        <v>4017</v>
      </c>
      <c r="E55" s="86" t="s">
        <v>4194</v>
      </c>
      <c r="F55" s="139">
        <v>3</v>
      </c>
      <c r="G55" s="90">
        <f t="shared" si="0"/>
        <v>270000</v>
      </c>
      <c r="H55" s="91">
        <f t="shared" si="1"/>
        <v>135000</v>
      </c>
    </row>
    <row r="56" spans="1:8" ht="18" customHeight="1" x14ac:dyDescent="0.3">
      <c r="A56" s="86">
        <v>52</v>
      </c>
      <c r="B56" s="87" t="s">
        <v>4195</v>
      </c>
      <c r="C56" s="88" t="s">
        <v>4196</v>
      </c>
      <c r="D56" s="88" t="s">
        <v>4197</v>
      </c>
      <c r="E56" s="86" t="s">
        <v>4198</v>
      </c>
      <c r="F56" s="139">
        <v>3</v>
      </c>
      <c r="G56" s="90">
        <f t="shared" si="0"/>
        <v>270000</v>
      </c>
      <c r="H56" s="91">
        <f t="shared" si="1"/>
        <v>135000</v>
      </c>
    </row>
    <row r="57" spans="1:8" ht="18" customHeight="1" x14ac:dyDescent="0.3">
      <c r="A57" s="86">
        <v>53</v>
      </c>
      <c r="B57" s="87" t="s">
        <v>4199</v>
      </c>
      <c r="C57" s="88" t="s">
        <v>4200</v>
      </c>
      <c r="D57" s="88" t="s">
        <v>4201</v>
      </c>
      <c r="E57" s="86" t="s">
        <v>4165</v>
      </c>
      <c r="F57" s="139">
        <v>9</v>
      </c>
      <c r="G57" s="90">
        <f t="shared" si="0"/>
        <v>810000</v>
      </c>
      <c r="H57" s="91">
        <f t="shared" si="1"/>
        <v>405000</v>
      </c>
    </row>
    <row r="58" spans="1:8" ht="18" customHeight="1" x14ac:dyDescent="0.3">
      <c r="A58" s="86">
        <v>54</v>
      </c>
      <c r="B58" s="87" t="s">
        <v>4202</v>
      </c>
      <c r="C58" s="88" t="s">
        <v>4203</v>
      </c>
      <c r="D58" s="88" t="s">
        <v>4204</v>
      </c>
      <c r="E58" s="86" t="s">
        <v>4205</v>
      </c>
      <c r="F58" s="139">
        <v>351</v>
      </c>
      <c r="G58" s="90">
        <f t="shared" si="0"/>
        <v>31590000</v>
      </c>
      <c r="H58" s="91">
        <f t="shared" si="1"/>
        <v>15795000</v>
      </c>
    </row>
    <row r="59" spans="1:8" ht="18" customHeight="1" x14ac:dyDescent="0.3">
      <c r="A59" s="86">
        <v>55</v>
      </c>
      <c r="B59" s="87" t="s">
        <v>4206</v>
      </c>
      <c r="C59" s="88" t="s">
        <v>4207</v>
      </c>
      <c r="D59" s="88" t="s">
        <v>4208</v>
      </c>
      <c r="E59" s="86" t="s">
        <v>4209</v>
      </c>
      <c r="F59" s="139">
        <v>3</v>
      </c>
      <c r="G59" s="90">
        <f t="shared" si="0"/>
        <v>270000</v>
      </c>
      <c r="H59" s="91">
        <f t="shared" si="1"/>
        <v>135000</v>
      </c>
    </row>
    <row r="60" spans="1:8" ht="18" customHeight="1" x14ac:dyDescent="0.3">
      <c r="A60" s="86">
        <v>56</v>
      </c>
      <c r="B60" s="87" t="s">
        <v>4210</v>
      </c>
      <c r="C60" s="88" t="s">
        <v>4211</v>
      </c>
      <c r="D60" s="92" t="s">
        <v>4017</v>
      </c>
      <c r="E60" s="86" t="s">
        <v>4212</v>
      </c>
      <c r="F60" s="139">
        <v>1</v>
      </c>
      <c r="G60" s="90">
        <f t="shared" si="0"/>
        <v>90000</v>
      </c>
      <c r="H60" s="91">
        <f t="shared" si="1"/>
        <v>45000</v>
      </c>
    </row>
    <row r="61" spans="1:8" ht="18" customHeight="1" x14ac:dyDescent="0.3">
      <c r="A61" s="86">
        <v>57</v>
      </c>
      <c r="B61" s="87" t="s">
        <v>4213</v>
      </c>
      <c r="C61" s="88" t="s">
        <v>4214</v>
      </c>
      <c r="D61" s="88" t="s">
        <v>4215</v>
      </c>
      <c r="E61" s="86" t="s">
        <v>4216</v>
      </c>
      <c r="F61" s="139">
        <v>4</v>
      </c>
      <c r="G61" s="90">
        <f t="shared" si="0"/>
        <v>360000</v>
      </c>
      <c r="H61" s="91">
        <f t="shared" si="1"/>
        <v>180000</v>
      </c>
    </row>
    <row r="62" spans="1:8" ht="31.5" customHeight="1" x14ac:dyDescent="0.3">
      <c r="A62" s="86">
        <v>58</v>
      </c>
      <c r="B62" s="87" t="s">
        <v>4217</v>
      </c>
      <c r="C62" s="88" t="s">
        <v>4218</v>
      </c>
      <c r="D62" s="92" t="s">
        <v>4017</v>
      </c>
      <c r="E62" s="86" t="s">
        <v>4219</v>
      </c>
      <c r="F62" s="139">
        <v>4</v>
      </c>
      <c r="G62" s="90">
        <f t="shared" si="0"/>
        <v>360000</v>
      </c>
      <c r="H62" s="91">
        <f t="shared" si="1"/>
        <v>180000</v>
      </c>
    </row>
    <row r="63" spans="1:8" ht="18" customHeight="1" x14ac:dyDescent="0.3">
      <c r="A63" s="86">
        <v>59</v>
      </c>
      <c r="B63" s="87" t="s">
        <v>4220</v>
      </c>
      <c r="C63" s="88" t="s">
        <v>4221</v>
      </c>
      <c r="D63" s="88" t="s">
        <v>4222</v>
      </c>
      <c r="E63" s="86" t="s">
        <v>4223</v>
      </c>
      <c r="F63" s="139">
        <v>1</v>
      </c>
      <c r="G63" s="90">
        <f t="shared" si="0"/>
        <v>90000</v>
      </c>
      <c r="H63" s="91">
        <f t="shared" si="1"/>
        <v>45000</v>
      </c>
    </row>
    <row r="64" spans="1:8" ht="18" customHeight="1" x14ac:dyDescent="0.3">
      <c r="A64" s="86">
        <v>60</v>
      </c>
      <c r="B64" s="87" t="s">
        <v>4224</v>
      </c>
      <c r="C64" s="88" t="s">
        <v>4225</v>
      </c>
      <c r="D64" s="88" t="s">
        <v>4226</v>
      </c>
      <c r="E64" s="86" t="s">
        <v>4227</v>
      </c>
      <c r="F64" s="139">
        <v>1</v>
      </c>
      <c r="G64" s="90">
        <f>F64*4680000/2/26</f>
        <v>90000</v>
      </c>
      <c r="H64" s="91">
        <f t="shared" si="1"/>
        <v>45000</v>
      </c>
    </row>
    <row r="65" spans="1:8" ht="18" customHeight="1" x14ac:dyDescent="0.3">
      <c r="A65" s="86">
        <v>61</v>
      </c>
      <c r="B65" s="87" t="s">
        <v>4228</v>
      </c>
      <c r="C65" s="88" t="s">
        <v>4229</v>
      </c>
      <c r="D65" s="88" t="s">
        <v>4230</v>
      </c>
      <c r="E65" s="86" t="s">
        <v>4227</v>
      </c>
      <c r="F65" s="139">
        <v>2</v>
      </c>
      <c r="G65" s="90">
        <f t="shared" si="0"/>
        <v>180000</v>
      </c>
      <c r="H65" s="91">
        <f t="shared" si="1"/>
        <v>90000</v>
      </c>
    </row>
    <row r="66" spans="1:8" ht="27.75" customHeight="1" x14ac:dyDescent="0.3">
      <c r="A66" s="86">
        <v>62</v>
      </c>
      <c r="B66" s="87" t="s">
        <v>4231</v>
      </c>
      <c r="C66" s="88" t="s">
        <v>4232</v>
      </c>
      <c r="D66" s="88" t="s">
        <v>4233</v>
      </c>
      <c r="E66" s="86" t="s">
        <v>4234</v>
      </c>
      <c r="F66" s="139">
        <v>4</v>
      </c>
      <c r="G66" s="90">
        <f t="shared" si="0"/>
        <v>360000</v>
      </c>
      <c r="H66" s="91">
        <f t="shared" si="1"/>
        <v>180000</v>
      </c>
    </row>
    <row r="67" spans="1:8" ht="18" customHeight="1" x14ac:dyDescent="0.3">
      <c r="A67" s="86">
        <v>63</v>
      </c>
      <c r="B67" s="87" t="s">
        <v>4235</v>
      </c>
      <c r="C67" s="88" t="s">
        <v>4236</v>
      </c>
      <c r="D67" s="88" t="s">
        <v>4237</v>
      </c>
      <c r="E67" s="86" t="s">
        <v>4238</v>
      </c>
      <c r="F67" s="139">
        <v>20</v>
      </c>
      <c r="G67" s="90">
        <f t="shared" si="0"/>
        <v>1800000</v>
      </c>
      <c r="H67" s="91">
        <f t="shared" si="1"/>
        <v>900000</v>
      </c>
    </row>
    <row r="68" spans="1:8" ht="24" customHeight="1" x14ac:dyDescent="0.3">
      <c r="A68" s="86">
        <v>64</v>
      </c>
      <c r="B68" s="87" t="s">
        <v>4239</v>
      </c>
      <c r="C68" s="88" t="s">
        <v>4240</v>
      </c>
      <c r="D68" s="88" t="s">
        <v>4241</v>
      </c>
      <c r="E68" s="86" t="s">
        <v>4242</v>
      </c>
      <c r="F68" s="139">
        <v>4</v>
      </c>
      <c r="G68" s="90">
        <f t="shared" si="0"/>
        <v>360000</v>
      </c>
      <c r="H68" s="91">
        <f t="shared" si="1"/>
        <v>180000</v>
      </c>
    </row>
    <row r="69" spans="1:8" ht="18" customHeight="1" x14ac:dyDescent="0.3">
      <c r="A69" s="86">
        <v>65</v>
      </c>
      <c r="B69" s="87" t="s">
        <v>4243</v>
      </c>
      <c r="C69" s="88" t="s">
        <v>4244</v>
      </c>
      <c r="D69" s="88" t="s">
        <v>4245</v>
      </c>
      <c r="E69" s="86" t="s">
        <v>4246</v>
      </c>
      <c r="F69" s="139">
        <v>3</v>
      </c>
      <c r="G69" s="90">
        <f t="shared" si="0"/>
        <v>270000</v>
      </c>
      <c r="H69" s="91">
        <f t="shared" si="1"/>
        <v>135000</v>
      </c>
    </row>
    <row r="70" spans="1:8" ht="28.5" customHeight="1" x14ac:dyDescent="0.3">
      <c r="A70" s="86">
        <v>66</v>
      </c>
      <c r="B70" s="87" t="s">
        <v>4247</v>
      </c>
      <c r="C70" s="88" t="s">
        <v>4248</v>
      </c>
      <c r="D70" s="88" t="s">
        <v>4249</v>
      </c>
      <c r="E70" s="86" t="s">
        <v>4250</v>
      </c>
      <c r="F70" s="139">
        <v>11</v>
      </c>
      <c r="G70" s="136">
        <f t="shared" ref="G70:G133" si="2">F70*4680000/2/26</f>
        <v>990000</v>
      </c>
      <c r="H70" s="137">
        <f t="shared" ref="H70:H133" si="3">G70*50%</f>
        <v>495000</v>
      </c>
    </row>
    <row r="71" spans="1:8" ht="18" customHeight="1" x14ac:dyDescent="0.3">
      <c r="A71" s="86">
        <v>67</v>
      </c>
      <c r="B71" s="87" t="s">
        <v>4251</v>
      </c>
      <c r="C71" s="88" t="s">
        <v>4252</v>
      </c>
      <c r="D71" s="88" t="s">
        <v>4253</v>
      </c>
      <c r="E71" s="86" t="s">
        <v>4254</v>
      </c>
      <c r="F71" s="139">
        <v>6</v>
      </c>
      <c r="G71" s="136">
        <f t="shared" si="2"/>
        <v>540000</v>
      </c>
      <c r="H71" s="137">
        <f t="shared" si="3"/>
        <v>270000</v>
      </c>
    </row>
    <row r="72" spans="1:8" ht="18" customHeight="1" x14ac:dyDescent="0.3">
      <c r="A72" s="86">
        <v>68</v>
      </c>
      <c r="B72" s="87" t="s">
        <v>4255</v>
      </c>
      <c r="C72" s="88" t="s">
        <v>4256</v>
      </c>
      <c r="D72" s="88" t="s">
        <v>4257</v>
      </c>
      <c r="E72" s="86" t="s">
        <v>4258</v>
      </c>
      <c r="F72" s="139">
        <v>4</v>
      </c>
      <c r="G72" s="136">
        <f t="shared" si="2"/>
        <v>360000</v>
      </c>
      <c r="H72" s="137">
        <f t="shared" si="3"/>
        <v>180000</v>
      </c>
    </row>
    <row r="73" spans="1:8" ht="18" customHeight="1" x14ac:dyDescent="0.3">
      <c r="A73" s="86">
        <v>69</v>
      </c>
      <c r="B73" s="87" t="s">
        <v>4259</v>
      </c>
      <c r="C73" s="88" t="s">
        <v>4260</v>
      </c>
      <c r="D73" s="88" t="s">
        <v>4261</v>
      </c>
      <c r="E73" s="86" t="s">
        <v>4262</v>
      </c>
      <c r="F73" s="139">
        <v>3</v>
      </c>
      <c r="G73" s="136">
        <f t="shared" si="2"/>
        <v>270000</v>
      </c>
      <c r="H73" s="137">
        <f t="shared" si="3"/>
        <v>135000</v>
      </c>
    </row>
    <row r="74" spans="1:8" ht="18" customHeight="1" x14ac:dyDescent="0.3">
      <c r="A74" s="86">
        <v>70</v>
      </c>
      <c r="B74" s="87" t="s">
        <v>4263</v>
      </c>
      <c r="C74" s="88" t="s">
        <v>4264</v>
      </c>
      <c r="D74" s="92" t="s">
        <v>4017</v>
      </c>
      <c r="E74" s="86" t="s">
        <v>4265</v>
      </c>
      <c r="F74" s="139">
        <v>6</v>
      </c>
      <c r="G74" s="136">
        <f t="shared" si="2"/>
        <v>540000</v>
      </c>
      <c r="H74" s="137">
        <f t="shared" si="3"/>
        <v>270000</v>
      </c>
    </row>
    <row r="75" spans="1:8" ht="18" customHeight="1" x14ac:dyDescent="0.3">
      <c r="A75" s="86">
        <v>71</v>
      </c>
      <c r="B75" s="87" t="s">
        <v>4266</v>
      </c>
      <c r="C75" s="88" t="s">
        <v>4267</v>
      </c>
      <c r="D75" s="88" t="s">
        <v>4268</v>
      </c>
      <c r="E75" s="86" t="s">
        <v>4269</v>
      </c>
      <c r="F75" s="139">
        <v>12</v>
      </c>
      <c r="G75" s="136">
        <f t="shared" si="2"/>
        <v>1080000</v>
      </c>
      <c r="H75" s="137">
        <f t="shared" si="3"/>
        <v>540000</v>
      </c>
    </row>
    <row r="76" spans="1:8" ht="24" customHeight="1" x14ac:dyDescent="0.3">
      <c r="A76" s="86">
        <v>72</v>
      </c>
      <c r="B76" s="87" t="s">
        <v>4270</v>
      </c>
      <c r="C76" s="88" t="s">
        <v>4271</v>
      </c>
      <c r="D76" s="88" t="s">
        <v>4272</v>
      </c>
      <c r="E76" s="86" t="s">
        <v>4273</v>
      </c>
      <c r="F76" s="139">
        <v>1</v>
      </c>
      <c r="G76" s="136">
        <f t="shared" si="2"/>
        <v>90000</v>
      </c>
      <c r="H76" s="137">
        <f t="shared" si="3"/>
        <v>45000</v>
      </c>
    </row>
    <row r="77" spans="1:8" ht="21.75" customHeight="1" x14ac:dyDescent="0.3">
      <c r="A77" s="86">
        <v>73</v>
      </c>
      <c r="B77" s="87" t="s">
        <v>4274</v>
      </c>
      <c r="C77" s="88" t="s">
        <v>4275</v>
      </c>
      <c r="D77" s="88" t="s">
        <v>4276</v>
      </c>
      <c r="E77" s="86" t="s">
        <v>4277</v>
      </c>
      <c r="F77" s="139">
        <v>2</v>
      </c>
      <c r="G77" s="136">
        <f t="shared" si="2"/>
        <v>180000</v>
      </c>
      <c r="H77" s="137">
        <f t="shared" si="3"/>
        <v>90000</v>
      </c>
    </row>
    <row r="78" spans="1:8" ht="18" customHeight="1" x14ac:dyDescent="0.3">
      <c r="A78" s="86">
        <v>74</v>
      </c>
      <c r="B78" s="87" t="s">
        <v>4278</v>
      </c>
      <c r="C78" s="88" t="s">
        <v>4279</v>
      </c>
      <c r="D78" s="88" t="s">
        <v>4280</v>
      </c>
      <c r="E78" s="86" t="s">
        <v>4281</v>
      </c>
      <c r="F78" s="139">
        <v>11</v>
      </c>
      <c r="G78" s="136">
        <f t="shared" si="2"/>
        <v>990000</v>
      </c>
      <c r="H78" s="137">
        <f t="shared" si="3"/>
        <v>495000</v>
      </c>
    </row>
    <row r="79" spans="1:8" ht="18" customHeight="1" x14ac:dyDescent="0.3">
      <c r="A79" s="86">
        <v>75</v>
      </c>
      <c r="B79" s="87" t="s">
        <v>4282</v>
      </c>
      <c r="C79" s="88" t="s">
        <v>4283</v>
      </c>
      <c r="D79" s="88" t="s">
        <v>4284</v>
      </c>
      <c r="E79" s="86" t="s">
        <v>4285</v>
      </c>
      <c r="F79" s="139">
        <v>3</v>
      </c>
      <c r="G79" s="136">
        <f t="shared" si="2"/>
        <v>270000</v>
      </c>
      <c r="H79" s="137">
        <f t="shared" si="3"/>
        <v>135000</v>
      </c>
    </row>
    <row r="80" spans="1:8" ht="18" customHeight="1" x14ac:dyDescent="0.3">
      <c r="A80" s="86">
        <v>76</v>
      </c>
      <c r="B80" s="87" t="s">
        <v>4286</v>
      </c>
      <c r="C80" s="88" t="s">
        <v>4287</v>
      </c>
      <c r="D80" s="88" t="s">
        <v>4288</v>
      </c>
      <c r="E80" s="86" t="s">
        <v>4227</v>
      </c>
      <c r="F80" s="139">
        <v>2</v>
      </c>
      <c r="G80" s="136">
        <f t="shared" si="2"/>
        <v>180000</v>
      </c>
      <c r="H80" s="137">
        <f t="shared" si="3"/>
        <v>90000</v>
      </c>
    </row>
    <row r="81" spans="1:8" ht="18" customHeight="1" x14ac:dyDescent="0.3">
      <c r="A81" s="86">
        <v>77</v>
      </c>
      <c r="B81" s="87" t="s">
        <v>4289</v>
      </c>
      <c r="C81" s="88" t="s">
        <v>4290</v>
      </c>
      <c r="D81" s="88" t="s">
        <v>4291</v>
      </c>
      <c r="E81" s="86" t="s">
        <v>4292</v>
      </c>
      <c r="F81" s="139">
        <v>6</v>
      </c>
      <c r="G81" s="136">
        <f t="shared" si="2"/>
        <v>540000</v>
      </c>
      <c r="H81" s="137">
        <f t="shared" si="3"/>
        <v>270000</v>
      </c>
    </row>
    <row r="82" spans="1:8" ht="18" customHeight="1" x14ac:dyDescent="0.3">
      <c r="A82" s="86">
        <v>78</v>
      </c>
      <c r="B82" s="87" t="s">
        <v>4293</v>
      </c>
      <c r="C82" s="88" t="s">
        <v>4294</v>
      </c>
      <c r="D82" s="88" t="s">
        <v>4295</v>
      </c>
      <c r="E82" s="86" t="s">
        <v>4296</v>
      </c>
      <c r="F82" s="139">
        <v>20</v>
      </c>
      <c r="G82" s="136">
        <f t="shared" si="2"/>
        <v>1800000</v>
      </c>
      <c r="H82" s="137">
        <f t="shared" si="3"/>
        <v>900000</v>
      </c>
    </row>
    <row r="83" spans="1:8" ht="18" customHeight="1" x14ac:dyDescent="0.3">
      <c r="A83" s="86">
        <v>79</v>
      </c>
      <c r="B83" s="87" t="s">
        <v>4297</v>
      </c>
      <c r="C83" s="88" t="s">
        <v>4298</v>
      </c>
      <c r="D83" s="88" t="s">
        <v>4299</v>
      </c>
      <c r="E83" s="86" t="s">
        <v>4300</v>
      </c>
      <c r="F83" s="139">
        <v>1</v>
      </c>
      <c r="G83" s="136">
        <f t="shared" si="2"/>
        <v>90000</v>
      </c>
      <c r="H83" s="137">
        <f t="shared" si="3"/>
        <v>45000</v>
      </c>
    </row>
    <row r="84" spans="1:8" ht="18" customHeight="1" x14ac:dyDescent="0.3">
      <c r="A84" s="86">
        <v>80</v>
      </c>
      <c r="B84" s="87" t="s">
        <v>4301</v>
      </c>
      <c r="C84" s="88" t="s">
        <v>4302</v>
      </c>
      <c r="D84" s="88" t="s">
        <v>4303</v>
      </c>
      <c r="E84" s="86" t="s">
        <v>4304</v>
      </c>
      <c r="F84" s="139">
        <v>8</v>
      </c>
      <c r="G84" s="136">
        <f t="shared" si="2"/>
        <v>720000</v>
      </c>
      <c r="H84" s="137">
        <f t="shared" si="3"/>
        <v>360000</v>
      </c>
    </row>
    <row r="85" spans="1:8" ht="25.5" customHeight="1" x14ac:dyDescent="0.3">
      <c r="A85" s="86">
        <v>81</v>
      </c>
      <c r="B85" s="124" t="s">
        <v>4305</v>
      </c>
      <c r="C85" s="88" t="s">
        <v>4306</v>
      </c>
      <c r="D85" s="88" t="s">
        <v>4307</v>
      </c>
      <c r="E85" s="86" t="s">
        <v>4308</v>
      </c>
      <c r="F85" s="139">
        <v>12</v>
      </c>
      <c r="G85" s="136">
        <f t="shared" si="2"/>
        <v>1080000</v>
      </c>
      <c r="H85" s="137">
        <f t="shared" si="3"/>
        <v>540000</v>
      </c>
    </row>
    <row r="86" spans="1:8" ht="18" customHeight="1" x14ac:dyDescent="0.3">
      <c r="A86" s="86">
        <v>82</v>
      </c>
      <c r="B86" s="87" t="s">
        <v>4309</v>
      </c>
      <c r="C86" s="88" t="s">
        <v>4310</v>
      </c>
      <c r="D86" s="88" t="s">
        <v>4311</v>
      </c>
      <c r="E86" s="86" t="s">
        <v>4312</v>
      </c>
      <c r="F86" s="139">
        <v>2</v>
      </c>
      <c r="G86" s="136">
        <f t="shared" si="2"/>
        <v>180000</v>
      </c>
      <c r="H86" s="137">
        <f t="shared" si="3"/>
        <v>90000</v>
      </c>
    </row>
    <row r="87" spans="1:8" ht="18" customHeight="1" x14ac:dyDescent="0.3">
      <c r="A87" s="86">
        <v>83</v>
      </c>
      <c r="B87" s="87" t="s">
        <v>4313</v>
      </c>
      <c r="C87" s="88" t="s">
        <v>4314</v>
      </c>
      <c r="D87" s="88" t="s">
        <v>4315</v>
      </c>
      <c r="E87" s="86" t="s">
        <v>4316</v>
      </c>
      <c r="F87" s="139">
        <v>3</v>
      </c>
      <c r="G87" s="136">
        <f t="shared" si="2"/>
        <v>270000</v>
      </c>
      <c r="H87" s="137">
        <f t="shared" si="3"/>
        <v>135000</v>
      </c>
    </row>
    <row r="88" spans="1:8" ht="18" customHeight="1" x14ac:dyDescent="0.3">
      <c r="A88" s="86">
        <v>84</v>
      </c>
      <c r="B88" s="87" t="s">
        <v>4317</v>
      </c>
      <c r="C88" s="88" t="s">
        <v>4318</v>
      </c>
      <c r="D88" s="88" t="s">
        <v>4319</v>
      </c>
      <c r="E88" s="86" t="s">
        <v>4105</v>
      </c>
      <c r="F88" s="139">
        <v>6</v>
      </c>
      <c r="G88" s="136">
        <f t="shared" si="2"/>
        <v>540000</v>
      </c>
      <c r="H88" s="137">
        <f t="shared" si="3"/>
        <v>270000</v>
      </c>
    </row>
    <row r="89" spans="1:8" ht="18" customHeight="1" x14ac:dyDescent="0.3">
      <c r="A89" s="86">
        <v>85</v>
      </c>
      <c r="B89" s="87" t="s">
        <v>4320</v>
      </c>
      <c r="C89" s="88" t="s">
        <v>4321</v>
      </c>
      <c r="D89" s="88" t="s">
        <v>4322</v>
      </c>
      <c r="E89" s="86" t="s">
        <v>4323</v>
      </c>
      <c r="F89" s="139">
        <v>4</v>
      </c>
      <c r="G89" s="136">
        <f t="shared" si="2"/>
        <v>360000</v>
      </c>
      <c r="H89" s="137">
        <f t="shared" si="3"/>
        <v>180000</v>
      </c>
    </row>
    <row r="90" spans="1:8" ht="18" customHeight="1" x14ac:dyDescent="0.3">
      <c r="A90" s="86">
        <v>86</v>
      </c>
      <c r="B90" s="87" t="s">
        <v>4324</v>
      </c>
      <c r="C90" s="88" t="s">
        <v>4325</v>
      </c>
      <c r="D90" s="88" t="s">
        <v>4051</v>
      </c>
      <c r="E90" s="86" t="s">
        <v>4326</v>
      </c>
      <c r="F90" s="139">
        <v>3</v>
      </c>
      <c r="G90" s="136">
        <f t="shared" si="2"/>
        <v>270000</v>
      </c>
      <c r="H90" s="137">
        <f t="shared" si="3"/>
        <v>135000</v>
      </c>
    </row>
    <row r="91" spans="1:8" ht="18" customHeight="1" x14ac:dyDescent="0.3">
      <c r="A91" s="86">
        <v>87</v>
      </c>
      <c r="B91" s="87" t="s">
        <v>4327</v>
      </c>
      <c r="C91" s="88" t="s">
        <v>4328</v>
      </c>
      <c r="D91" s="88" t="s">
        <v>4329</v>
      </c>
      <c r="E91" s="86" t="s">
        <v>4165</v>
      </c>
      <c r="F91" s="139">
        <v>8</v>
      </c>
      <c r="G91" s="136">
        <f t="shared" si="2"/>
        <v>720000</v>
      </c>
      <c r="H91" s="137">
        <f t="shared" si="3"/>
        <v>360000</v>
      </c>
    </row>
    <row r="92" spans="1:8" ht="30" customHeight="1" x14ac:dyDescent="0.3">
      <c r="A92" s="86">
        <v>88</v>
      </c>
      <c r="B92" s="87" t="s">
        <v>4330</v>
      </c>
      <c r="C92" s="88" t="s">
        <v>4331</v>
      </c>
      <c r="D92" s="88" t="s">
        <v>4332</v>
      </c>
      <c r="E92" s="86" t="s">
        <v>4333</v>
      </c>
      <c r="F92" s="139">
        <v>14</v>
      </c>
      <c r="G92" s="136">
        <f t="shared" si="2"/>
        <v>1260000</v>
      </c>
      <c r="H92" s="137">
        <f t="shared" si="3"/>
        <v>630000</v>
      </c>
    </row>
    <row r="93" spans="1:8" ht="18" customHeight="1" x14ac:dyDescent="0.3">
      <c r="A93" s="86">
        <v>89</v>
      </c>
      <c r="B93" s="87" t="s">
        <v>4334</v>
      </c>
      <c r="C93" s="88" t="s">
        <v>4335</v>
      </c>
      <c r="D93" s="88" t="s">
        <v>4336</v>
      </c>
      <c r="E93" s="86" t="s">
        <v>4337</v>
      </c>
      <c r="F93" s="139">
        <v>69</v>
      </c>
      <c r="G93" s="136">
        <f t="shared" si="2"/>
        <v>6210000</v>
      </c>
      <c r="H93" s="137">
        <f t="shared" si="3"/>
        <v>3105000</v>
      </c>
    </row>
    <row r="94" spans="1:8" ht="18" customHeight="1" x14ac:dyDescent="0.3">
      <c r="A94" s="86">
        <v>90</v>
      </c>
      <c r="B94" s="87" t="s">
        <v>4338</v>
      </c>
      <c r="C94" s="88" t="s">
        <v>4339</v>
      </c>
      <c r="D94" s="88" t="s">
        <v>4340</v>
      </c>
      <c r="E94" s="86" t="s">
        <v>4341</v>
      </c>
      <c r="F94" s="139">
        <v>75</v>
      </c>
      <c r="G94" s="136">
        <f t="shared" si="2"/>
        <v>6750000</v>
      </c>
      <c r="H94" s="137">
        <f t="shared" si="3"/>
        <v>3375000</v>
      </c>
    </row>
    <row r="95" spans="1:8" ht="18" customHeight="1" x14ac:dyDescent="0.3">
      <c r="A95" s="86">
        <v>91</v>
      </c>
      <c r="B95" s="87" t="s">
        <v>4342</v>
      </c>
      <c r="C95" s="88" t="s">
        <v>4343</v>
      </c>
      <c r="D95" s="88" t="s">
        <v>4344</v>
      </c>
      <c r="E95" s="86" t="s">
        <v>4345</v>
      </c>
      <c r="F95" s="139">
        <v>16</v>
      </c>
      <c r="G95" s="136">
        <f t="shared" si="2"/>
        <v>1440000</v>
      </c>
      <c r="H95" s="137">
        <f t="shared" si="3"/>
        <v>720000</v>
      </c>
    </row>
    <row r="96" spans="1:8" ht="18" customHeight="1" x14ac:dyDescent="0.3">
      <c r="A96" s="86">
        <v>92</v>
      </c>
      <c r="B96" s="87" t="s">
        <v>4346</v>
      </c>
      <c r="C96" s="88" t="s">
        <v>4347</v>
      </c>
      <c r="D96" s="88" t="s">
        <v>4348</v>
      </c>
      <c r="E96" s="86" t="s">
        <v>4349</v>
      </c>
      <c r="F96" s="139">
        <v>5</v>
      </c>
      <c r="G96" s="136">
        <f t="shared" si="2"/>
        <v>450000</v>
      </c>
      <c r="H96" s="137">
        <f t="shared" si="3"/>
        <v>225000</v>
      </c>
    </row>
    <row r="97" spans="1:8" ht="18" customHeight="1" x14ac:dyDescent="0.3">
      <c r="A97" s="86">
        <v>93</v>
      </c>
      <c r="B97" s="87" t="s">
        <v>4350</v>
      </c>
      <c r="C97" s="88" t="s">
        <v>4351</v>
      </c>
      <c r="D97" s="88" t="s">
        <v>4352</v>
      </c>
      <c r="E97" s="86" t="s">
        <v>4353</v>
      </c>
      <c r="F97" s="139">
        <v>1</v>
      </c>
      <c r="G97" s="136">
        <f t="shared" si="2"/>
        <v>90000</v>
      </c>
      <c r="H97" s="137">
        <f t="shared" si="3"/>
        <v>45000</v>
      </c>
    </row>
    <row r="98" spans="1:8" ht="18" customHeight="1" x14ac:dyDescent="0.3">
      <c r="A98" s="86">
        <v>94</v>
      </c>
      <c r="B98" s="87" t="s">
        <v>4354</v>
      </c>
      <c r="C98" s="88" t="s">
        <v>4355</v>
      </c>
      <c r="D98" s="88" t="s">
        <v>4356</v>
      </c>
      <c r="E98" s="86" t="s">
        <v>4357</v>
      </c>
      <c r="F98" s="139">
        <v>5</v>
      </c>
      <c r="G98" s="136">
        <f t="shared" si="2"/>
        <v>450000</v>
      </c>
      <c r="H98" s="137">
        <f t="shared" si="3"/>
        <v>225000</v>
      </c>
    </row>
    <row r="99" spans="1:8" ht="18" customHeight="1" x14ac:dyDescent="0.3">
      <c r="A99" s="86">
        <v>95</v>
      </c>
      <c r="B99" s="87" t="s">
        <v>4358</v>
      </c>
      <c r="C99" s="88" t="s">
        <v>4359</v>
      </c>
      <c r="D99" s="88" t="s">
        <v>4360</v>
      </c>
      <c r="E99" s="86" t="s">
        <v>4361</v>
      </c>
      <c r="F99" s="139">
        <v>1</v>
      </c>
      <c r="G99" s="136">
        <f t="shared" si="2"/>
        <v>90000</v>
      </c>
      <c r="H99" s="137">
        <f t="shared" si="3"/>
        <v>45000</v>
      </c>
    </row>
    <row r="100" spans="1:8" ht="18" customHeight="1" x14ac:dyDescent="0.3">
      <c r="A100" s="86">
        <v>96</v>
      </c>
      <c r="B100" s="87" t="s">
        <v>4362</v>
      </c>
      <c r="C100" s="88" t="s">
        <v>4363</v>
      </c>
      <c r="D100" s="88" t="s">
        <v>4364</v>
      </c>
      <c r="E100" s="86" t="s">
        <v>4365</v>
      </c>
      <c r="F100" s="139">
        <v>2</v>
      </c>
      <c r="G100" s="136">
        <f t="shared" si="2"/>
        <v>180000</v>
      </c>
      <c r="H100" s="137">
        <f t="shared" si="3"/>
        <v>90000</v>
      </c>
    </row>
    <row r="101" spans="1:8" ht="18" customHeight="1" x14ac:dyDescent="0.3">
      <c r="A101" s="86">
        <v>97</v>
      </c>
      <c r="B101" s="87" t="s">
        <v>4366</v>
      </c>
      <c r="C101" s="88" t="s">
        <v>4367</v>
      </c>
      <c r="D101" s="88" t="s">
        <v>4368</v>
      </c>
      <c r="E101" s="86" t="s">
        <v>4369</v>
      </c>
      <c r="F101" s="139">
        <v>5</v>
      </c>
      <c r="G101" s="136">
        <f t="shared" si="2"/>
        <v>450000</v>
      </c>
      <c r="H101" s="137">
        <f t="shared" si="3"/>
        <v>225000</v>
      </c>
    </row>
    <row r="102" spans="1:8" ht="18" customHeight="1" x14ac:dyDescent="0.3">
      <c r="A102" s="86">
        <v>98</v>
      </c>
      <c r="B102" s="87" t="s">
        <v>4370</v>
      </c>
      <c r="C102" s="88" t="s">
        <v>322</v>
      </c>
      <c r="D102" s="88" t="s">
        <v>4371</v>
      </c>
      <c r="E102" s="86" t="s">
        <v>4372</v>
      </c>
      <c r="F102" s="139">
        <v>910</v>
      </c>
      <c r="G102" s="136">
        <f t="shared" si="2"/>
        <v>81900000</v>
      </c>
      <c r="H102" s="137">
        <f t="shared" si="3"/>
        <v>40950000</v>
      </c>
    </row>
    <row r="103" spans="1:8" ht="24.75" customHeight="1" x14ac:dyDescent="0.3">
      <c r="A103" s="86">
        <v>99</v>
      </c>
      <c r="B103" s="87" t="s">
        <v>4373</v>
      </c>
      <c r="C103" s="88" t="s">
        <v>4374</v>
      </c>
      <c r="D103" s="88" t="s">
        <v>4375</v>
      </c>
      <c r="E103" s="86" t="s">
        <v>4376</v>
      </c>
      <c r="F103" s="139">
        <v>3</v>
      </c>
      <c r="G103" s="136">
        <f t="shared" si="2"/>
        <v>270000</v>
      </c>
      <c r="H103" s="137">
        <f t="shared" si="3"/>
        <v>135000</v>
      </c>
    </row>
    <row r="104" spans="1:8" ht="18" customHeight="1" x14ac:dyDescent="0.3">
      <c r="A104" s="86">
        <v>100</v>
      </c>
      <c r="B104" s="87" t="s">
        <v>4377</v>
      </c>
      <c r="C104" s="88" t="s">
        <v>4378</v>
      </c>
      <c r="D104" s="88" t="s">
        <v>4379</v>
      </c>
      <c r="E104" s="86" t="s">
        <v>4380</v>
      </c>
      <c r="F104" s="139">
        <v>6</v>
      </c>
      <c r="G104" s="136">
        <f t="shared" si="2"/>
        <v>540000</v>
      </c>
      <c r="H104" s="137">
        <f t="shared" si="3"/>
        <v>270000</v>
      </c>
    </row>
    <row r="105" spans="1:8" ht="18" customHeight="1" x14ac:dyDescent="0.3">
      <c r="A105" s="86">
        <v>101</v>
      </c>
      <c r="B105" s="87" t="s">
        <v>4381</v>
      </c>
      <c r="C105" s="88" t="s">
        <v>4382</v>
      </c>
      <c r="D105" s="88" t="s">
        <v>4383</v>
      </c>
      <c r="E105" s="86" t="s">
        <v>4384</v>
      </c>
      <c r="F105" s="139">
        <v>4</v>
      </c>
      <c r="G105" s="136">
        <f t="shared" si="2"/>
        <v>360000</v>
      </c>
      <c r="H105" s="137">
        <f t="shared" si="3"/>
        <v>180000</v>
      </c>
    </row>
    <row r="106" spans="1:8" ht="18" customHeight="1" x14ac:dyDescent="0.3">
      <c r="A106" s="86">
        <v>102</v>
      </c>
      <c r="B106" s="87" t="s">
        <v>4385</v>
      </c>
      <c r="C106" s="88" t="s">
        <v>4386</v>
      </c>
      <c r="D106" s="88" t="s">
        <v>4387</v>
      </c>
      <c r="E106" s="86" t="s">
        <v>4388</v>
      </c>
      <c r="F106" s="139">
        <v>12</v>
      </c>
      <c r="G106" s="136">
        <f t="shared" si="2"/>
        <v>1080000</v>
      </c>
      <c r="H106" s="137">
        <f t="shared" si="3"/>
        <v>540000</v>
      </c>
    </row>
    <row r="107" spans="1:8" ht="18" customHeight="1" x14ac:dyDescent="0.3">
      <c r="A107" s="86">
        <v>103</v>
      </c>
      <c r="B107" s="87" t="s">
        <v>4389</v>
      </c>
      <c r="C107" s="88" t="s">
        <v>4390</v>
      </c>
      <c r="D107" s="88" t="s">
        <v>4391</v>
      </c>
      <c r="E107" s="86" t="s">
        <v>4392</v>
      </c>
      <c r="F107" s="139">
        <v>19</v>
      </c>
      <c r="G107" s="136">
        <f t="shared" si="2"/>
        <v>1710000</v>
      </c>
      <c r="H107" s="137">
        <f t="shared" si="3"/>
        <v>855000</v>
      </c>
    </row>
    <row r="108" spans="1:8" ht="18" customHeight="1" x14ac:dyDescent="0.3">
      <c r="A108" s="86">
        <v>104</v>
      </c>
      <c r="B108" s="87" t="s">
        <v>4393</v>
      </c>
      <c r="C108" s="88" t="s">
        <v>1671</v>
      </c>
      <c r="D108" s="88" t="s">
        <v>4394</v>
      </c>
      <c r="E108" s="167" t="s">
        <v>4017</v>
      </c>
      <c r="F108" s="139">
        <v>753</v>
      </c>
      <c r="G108" s="136">
        <f t="shared" si="2"/>
        <v>67770000</v>
      </c>
      <c r="H108" s="137">
        <f t="shared" si="3"/>
        <v>33885000</v>
      </c>
    </row>
    <row r="109" spans="1:8" ht="18" customHeight="1" x14ac:dyDescent="0.3">
      <c r="A109" s="86">
        <v>105</v>
      </c>
      <c r="B109" s="87" t="s">
        <v>4395</v>
      </c>
      <c r="C109" s="88" t="s">
        <v>4396</v>
      </c>
      <c r="D109" s="92" t="s">
        <v>4017</v>
      </c>
      <c r="E109" s="86" t="s">
        <v>4397</v>
      </c>
      <c r="F109" s="139">
        <v>14</v>
      </c>
      <c r="G109" s="136">
        <f t="shared" si="2"/>
        <v>1260000</v>
      </c>
      <c r="H109" s="137">
        <f t="shared" si="3"/>
        <v>630000</v>
      </c>
    </row>
    <row r="110" spans="1:8" ht="18" customHeight="1" x14ac:dyDescent="0.3">
      <c r="A110" s="86">
        <v>106</v>
      </c>
      <c r="B110" s="87" t="s">
        <v>4398</v>
      </c>
      <c r="C110" s="88" t="s">
        <v>4399</v>
      </c>
      <c r="D110" s="88" t="s">
        <v>4400</v>
      </c>
      <c r="E110" s="167" t="s">
        <v>4017</v>
      </c>
      <c r="F110" s="139">
        <v>1</v>
      </c>
      <c r="G110" s="136">
        <f t="shared" si="2"/>
        <v>90000</v>
      </c>
      <c r="H110" s="137">
        <f t="shared" si="3"/>
        <v>45000</v>
      </c>
    </row>
    <row r="111" spans="1:8" ht="18" customHeight="1" x14ac:dyDescent="0.3">
      <c r="A111" s="86">
        <v>107</v>
      </c>
      <c r="B111" s="87" t="s">
        <v>4401</v>
      </c>
      <c r="C111" s="88" t="s">
        <v>4402</v>
      </c>
      <c r="D111" s="88" t="s">
        <v>4403</v>
      </c>
      <c r="E111" s="167" t="s">
        <v>4017</v>
      </c>
      <c r="F111" s="139">
        <v>14</v>
      </c>
      <c r="G111" s="136">
        <f t="shared" si="2"/>
        <v>1260000</v>
      </c>
      <c r="H111" s="137">
        <f t="shared" si="3"/>
        <v>630000</v>
      </c>
    </row>
    <row r="112" spans="1:8" ht="18" customHeight="1" x14ac:dyDescent="0.3">
      <c r="A112" s="86">
        <v>108</v>
      </c>
      <c r="B112" s="87" t="s">
        <v>4404</v>
      </c>
      <c r="C112" s="88" t="s">
        <v>4405</v>
      </c>
      <c r="D112" s="88" t="s">
        <v>4406</v>
      </c>
      <c r="E112" s="167" t="s">
        <v>4017</v>
      </c>
      <c r="F112" s="139">
        <v>51</v>
      </c>
      <c r="G112" s="136">
        <f t="shared" si="2"/>
        <v>4590000</v>
      </c>
      <c r="H112" s="137">
        <f t="shared" si="3"/>
        <v>2295000</v>
      </c>
    </row>
    <row r="113" spans="1:8" ht="18" customHeight="1" x14ac:dyDescent="0.3">
      <c r="A113" s="86">
        <v>109</v>
      </c>
      <c r="B113" s="87" t="s">
        <v>4407</v>
      </c>
      <c r="C113" s="88" t="s">
        <v>4408</v>
      </c>
      <c r="D113" s="88" t="s">
        <v>4409</v>
      </c>
      <c r="E113" s="167" t="s">
        <v>4017</v>
      </c>
      <c r="F113" s="139">
        <v>5</v>
      </c>
      <c r="G113" s="136">
        <f t="shared" si="2"/>
        <v>450000</v>
      </c>
      <c r="H113" s="137">
        <f t="shared" si="3"/>
        <v>225000</v>
      </c>
    </row>
    <row r="114" spans="1:8" ht="18" customHeight="1" x14ac:dyDescent="0.3">
      <c r="A114" s="86">
        <v>110</v>
      </c>
      <c r="B114" s="87" t="s">
        <v>4410</v>
      </c>
      <c r="C114" s="88" t="s">
        <v>4411</v>
      </c>
      <c r="D114" s="88" t="s">
        <v>4412</v>
      </c>
      <c r="E114" s="86" t="s">
        <v>4413</v>
      </c>
      <c r="F114" s="139">
        <v>19</v>
      </c>
      <c r="G114" s="136">
        <f t="shared" si="2"/>
        <v>1710000</v>
      </c>
      <c r="H114" s="137">
        <f t="shared" si="3"/>
        <v>855000</v>
      </c>
    </row>
    <row r="115" spans="1:8" ht="18" customHeight="1" x14ac:dyDescent="0.3">
      <c r="A115" s="86">
        <v>111</v>
      </c>
      <c r="B115" s="87" t="s">
        <v>4414</v>
      </c>
      <c r="C115" s="88" t="s">
        <v>4415</v>
      </c>
      <c r="D115" s="88" t="s">
        <v>4416</v>
      </c>
      <c r="E115" s="86" t="s">
        <v>4417</v>
      </c>
      <c r="F115" s="139">
        <v>3</v>
      </c>
      <c r="G115" s="136">
        <f t="shared" si="2"/>
        <v>270000</v>
      </c>
      <c r="H115" s="137">
        <f t="shared" si="3"/>
        <v>135000</v>
      </c>
    </row>
    <row r="116" spans="1:8" ht="18" customHeight="1" x14ac:dyDescent="0.3">
      <c r="A116" s="86">
        <v>112</v>
      </c>
      <c r="B116" s="87" t="s">
        <v>4418</v>
      </c>
      <c r="C116" s="88" t="s">
        <v>4419</v>
      </c>
      <c r="D116" s="88" t="s">
        <v>4420</v>
      </c>
      <c r="E116" s="167" t="s">
        <v>4017</v>
      </c>
      <c r="F116" s="139">
        <v>34</v>
      </c>
      <c r="G116" s="136">
        <f t="shared" si="2"/>
        <v>3060000</v>
      </c>
      <c r="H116" s="137">
        <f t="shared" si="3"/>
        <v>1530000</v>
      </c>
    </row>
    <row r="117" spans="1:8" ht="18" customHeight="1" x14ac:dyDescent="0.3">
      <c r="A117" s="86">
        <v>113</v>
      </c>
      <c r="B117" s="87" t="s">
        <v>4421</v>
      </c>
      <c r="C117" s="88" t="s">
        <v>4422</v>
      </c>
      <c r="D117" s="88" t="s">
        <v>4423</v>
      </c>
      <c r="E117" s="167" t="s">
        <v>4017</v>
      </c>
      <c r="F117" s="139">
        <v>2</v>
      </c>
      <c r="G117" s="136">
        <f t="shared" si="2"/>
        <v>180000</v>
      </c>
      <c r="H117" s="137">
        <f t="shared" si="3"/>
        <v>90000</v>
      </c>
    </row>
    <row r="118" spans="1:8" ht="28.5" customHeight="1" x14ac:dyDescent="0.3">
      <c r="A118" s="86">
        <v>114</v>
      </c>
      <c r="B118" s="87" t="s">
        <v>4424</v>
      </c>
      <c r="C118" s="88" t="s">
        <v>4425</v>
      </c>
      <c r="D118" s="88" t="s">
        <v>4426</v>
      </c>
      <c r="E118" s="167" t="s">
        <v>4017</v>
      </c>
      <c r="F118" s="139">
        <v>7</v>
      </c>
      <c r="G118" s="136">
        <f t="shared" si="2"/>
        <v>630000</v>
      </c>
      <c r="H118" s="137">
        <f t="shared" si="3"/>
        <v>315000</v>
      </c>
    </row>
    <row r="119" spans="1:8" ht="18" customHeight="1" x14ac:dyDescent="0.3">
      <c r="A119" s="86">
        <v>115</v>
      </c>
      <c r="B119" s="87" t="s">
        <v>4427</v>
      </c>
      <c r="C119" s="88" t="s">
        <v>4428</v>
      </c>
      <c r="D119" s="88" t="s">
        <v>4429</v>
      </c>
      <c r="E119" s="167" t="s">
        <v>4017</v>
      </c>
      <c r="F119" s="139">
        <v>19</v>
      </c>
      <c r="G119" s="136">
        <f t="shared" si="2"/>
        <v>1710000</v>
      </c>
      <c r="H119" s="137">
        <f t="shared" si="3"/>
        <v>855000</v>
      </c>
    </row>
    <row r="120" spans="1:8" ht="18" customHeight="1" x14ac:dyDescent="0.3">
      <c r="A120" s="86">
        <v>116</v>
      </c>
      <c r="B120" s="87" t="s">
        <v>4430</v>
      </c>
      <c r="C120" s="88" t="s">
        <v>4431</v>
      </c>
      <c r="D120" s="92" t="s">
        <v>4017</v>
      </c>
      <c r="E120" s="167" t="s">
        <v>4017</v>
      </c>
      <c r="F120" s="139">
        <v>2</v>
      </c>
      <c r="G120" s="136">
        <f t="shared" si="2"/>
        <v>180000</v>
      </c>
      <c r="H120" s="137">
        <f t="shared" si="3"/>
        <v>90000</v>
      </c>
    </row>
    <row r="121" spans="1:8" ht="18" customHeight="1" x14ac:dyDescent="0.3">
      <c r="A121" s="86">
        <v>117</v>
      </c>
      <c r="B121" s="87" t="s">
        <v>4432</v>
      </c>
      <c r="C121" s="88" t="s">
        <v>4433</v>
      </c>
      <c r="D121" s="88" t="s">
        <v>4434</v>
      </c>
      <c r="E121" s="86" t="s">
        <v>4112</v>
      </c>
      <c r="F121" s="139">
        <v>115</v>
      </c>
      <c r="G121" s="136">
        <f t="shared" si="2"/>
        <v>10350000</v>
      </c>
      <c r="H121" s="137">
        <f t="shared" si="3"/>
        <v>5175000</v>
      </c>
    </row>
    <row r="122" spans="1:8" ht="18" customHeight="1" x14ac:dyDescent="0.3">
      <c r="A122" s="86">
        <v>118</v>
      </c>
      <c r="B122" s="87" t="s">
        <v>4435</v>
      </c>
      <c r="C122" s="88" t="s">
        <v>4436</v>
      </c>
      <c r="D122" s="88" t="s">
        <v>4437</v>
      </c>
      <c r="E122" s="167" t="s">
        <v>4017</v>
      </c>
      <c r="F122" s="139">
        <v>11</v>
      </c>
      <c r="G122" s="136">
        <f t="shared" si="2"/>
        <v>990000</v>
      </c>
      <c r="H122" s="137">
        <f t="shared" si="3"/>
        <v>495000</v>
      </c>
    </row>
    <row r="123" spans="1:8" ht="18" customHeight="1" x14ac:dyDescent="0.3">
      <c r="A123" s="86">
        <v>119</v>
      </c>
      <c r="B123" s="87" t="s">
        <v>4438</v>
      </c>
      <c r="C123" s="88" t="s">
        <v>4439</v>
      </c>
      <c r="D123" s="88" t="s">
        <v>4440</v>
      </c>
      <c r="E123" s="167" t="s">
        <v>4017</v>
      </c>
      <c r="F123" s="139">
        <v>5</v>
      </c>
      <c r="G123" s="136">
        <f t="shared" si="2"/>
        <v>450000</v>
      </c>
      <c r="H123" s="137">
        <f t="shared" si="3"/>
        <v>225000</v>
      </c>
    </row>
    <row r="124" spans="1:8" ht="18" customHeight="1" x14ac:dyDescent="0.3">
      <c r="A124" s="86">
        <v>120</v>
      </c>
      <c r="B124" s="87" t="s">
        <v>4441</v>
      </c>
      <c r="C124" s="88" t="s">
        <v>4442</v>
      </c>
      <c r="D124" s="88" t="s">
        <v>4443</v>
      </c>
      <c r="E124" s="167" t="s">
        <v>4017</v>
      </c>
      <c r="F124" s="139">
        <v>17</v>
      </c>
      <c r="G124" s="136">
        <f t="shared" si="2"/>
        <v>1530000</v>
      </c>
      <c r="H124" s="137">
        <f t="shared" si="3"/>
        <v>765000</v>
      </c>
    </row>
    <row r="125" spans="1:8" ht="18" customHeight="1" x14ac:dyDescent="0.3">
      <c r="A125" s="86">
        <v>121</v>
      </c>
      <c r="B125" s="87" t="s">
        <v>4444</v>
      </c>
      <c r="C125" s="88" t="s">
        <v>4445</v>
      </c>
      <c r="D125" s="88" t="s">
        <v>4280</v>
      </c>
      <c r="E125" s="167" t="s">
        <v>4017</v>
      </c>
      <c r="F125" s="139">
        <v>1</v>
      </c>
      <c r="G125" s="136">
        <f t="shared" si="2"/>
        <v>90000</v>
      </c>
      <c r="H125" s="137">
        <f t="shared" si="3"/>
        <v>45000</v>
      </c>
    </row>
    <row r="126" spans="1:8" ht="18" customHeight="1" x14ac:dyDescent="0.3">
      <c r="A126" s="86">
        <v>122</v>
      </c>
      <c r="B126" s="87" t="s">
        <v>4446</v>
      </c>
      <c r="C126" s="88" t="s">
        <v>4447</v>
      </c>
      <c r="D126" s="88" t="s">
        <v>4448</v>
      </c>
      <c r="E126" s="167" t="s">
        <v>4017</v>
      </c>
      <c r="F126" s="139">
        <v>3</v>
      </c>
      <c r="G126" s="136">
        <f t="shared" si="2"/>
        <v>270000</v>
      </c>
      <c r="H126" s="137">
        <f t="shared" si="3"/>
        <v>135000</v>
      </c>
    </row>
    <row r="127" spans="1:8" ht="18" customHeight="1" x14ac:dyDescent="0.3">
      <c r="A127" s="86">
        <v>123</v>
      </c>
      <c r="B127" s="87" t="s">
        <v>4449</v>
      </c>
      <c r="C127" s="88" t="s">
        <v>4450</v>
      </c>
      <c r="D127" s="88" t="s">
        <v>4451</v>
      </c>
      <c r="E127" s="167" t="s">
        <v>4017</v>
      </c>
      <c r="F127" s="139">
        <v>32</v>
      </c>
      <c r="G127" s="136">
        <f t="shared" si="2"/>
        <v>2880000</v>
      </c>
      <c r="H127" s="137">
        <f t="shared" si="3"/>
        <v>1440000</v>
      </c>
    </row>
    <row r="128" spans="1:8" ht="18" customHeight="1" x14ac:dyDescent="0.3">
      <c r="A128" s="86">
        <v>124</v>
      </c>
      <c r="B128" s="87" t="s">
        <v>4006</v>
      </c>
      <c r="C128" s="88" t="s">
        <v>1520</v>
      </c>
      <c r="D128" s="88" t="s">
        <v>4452</v>
      </c>
      <c r="E128" s="167" t="s">
        <v>4017</v>
      </c>
      <c r="F128" s="139">
        <v>128</v>
      </c>
      <c r="G128" s="136">
        <f t="shared" si="2"/>
        <v>11520000</v>
      </c>
      <c r="H128" s="137">
        <f t="shared" si="3"/>
        <v>5760000</v>
      </c>
    </row>
    <row r="129" spans="1:8" ht="18" customHeight="1" x14ac:dyDescent="0.3">
      <c r="A129" s="86">
        <v>125</v>
      </c>
      <c r="B129" s="87" t="s">
        <v>4453</v>
      </c>
      <c r="C129" s="88" t="s">
        <v>4454</v>
      </c>
      <c r="D129" s="88" t="s">
        <v>4455</v>
      </c>
      <c r="E129" s="167" t="s">
        <v>4017</v>
      </c>
      <c r="F129" s="139">
        <v>11</v>
      </c>
      <c r="G129" s="136">
        <f t="shared" si="2"/>
        <v>990000</v>
      </c>
      <c r="H129" s="137">
        <f t="shared" si="3"/>
        <v>495000</v>
      </c>
    </row>
    <row r="130" spans="1:8" ht="18" customHeight="1" x14ac:dyDescent="0.3">
      <c r="A130" s="86">
        <v>126</v>
      </c>
      <c r="B130" s="87" t="s">
        <v>4456</v>
      </c>
      <c r="C130" s="88" t="s">
        <v>4457</v>
      </c>
      <c r="D130" s="88" t="s">
        <v>4458</v>
      </c>
      <c r="E130" s="167" t="s">
        <v>4017</v>
      </c>
      <c r="F130" s="139">
        <v>8</v>
      </c>
      <c r="G130" s="136">
        <f t="shared" si="2"/>
        <v>720000</v>
      </c>
      <c r="H130" s="137">
        <f t="shared" si="3"/>
        <v>360000</v>
      </c>
    </row>
    <row r="131" spans="1:8" ht="18" customHeight="1" x14ac:dyDescent="0.3">
      <c r="A131" s="86">
        <v>127</v>
      </c>
      <c r="B131" s="87" t="s">
        <v>4459</v>
      </c>
      <c r="C131" s="88" t="s">
        <v>14</v>
      </c>
      <c r="D131" s="88" t="s">
        <v>4460</v>
      </c>
      <c r="E131" s="167" t="s">
        <v>4017</v>
      </c>
      <c r="F131" s="139">
        <v>105</v>
      </c>
      <c r="G131" s="136">
        <f t="shared" si="2"/>
        <v>9450000</v>
      </c>
      <c r="H131" s="137">
        <f t="shared" si="3"/>
        <v>4725000</v>
      </c>
    </row>
    <row r="132" spans="1:8" ht="18" customHeight="1" x14ac:dyDescent="0.3">
      <c r="A132" s="86">
        <v>128</v>
      </c>
      <c r="B132" s="87" t="s">
        <v>4461</v>
      </c>
      <c r="C132" s="88" t="s">
        <v>4462</v>
      </c>
      <c r="D132" s="88" t="s">
        <v>4463</v>
      </c>
      <c r="E132" s="167" t="s">
        <v>4017</v>
      </c>
      <c r="F132" s="139">
        <v>18</v>
      </c>
      <c r="G132" s="136">
        <f t="shared" si="2"/>
        <v>1620000</v>
      </c>
      <c r="H132" s="137">
        <f t="shared" si="3"/>
        <v>810000</v>
      </c>
    </row>
    <row r="133" spans="1:8" ht="18" customHeight="1" x14ac:dyDescent="0.3">
      <c r="A133" s="86">
        <v>129</v>
      </c>
      <c r="B133" s="87" t="s">
        <v>4464</v>
      </c>
      <c r="C133" s="88" t="s">
        <v>4465</v>
      </c>
      <c r="D133" s="92" t="s">
        <v>4017</v>
      </c>
      <c r="E133" s="167" t="s">
        <v>4017</v>
      </c>
      <c r="F133" s="139">
        <v>4</v>
      </c>
      <c r="G133" s="136">
        <f t="shared" si="2"/>
        <v>360000</v>
      </c>
      <c r="H133" s="137">
        <f t="shared" si="3"/>
        <v>180000</v>
      </c>
    </row>
    <row r="134" spans="1:8" ht="18" customHeight="1" x14ac:dyDescent="0.3">
      <c r="A134" s="86">
        <v>130</v>
      </c>
      <c r="B134" s="87" t="s">
        <v>4466</v>
      </c>
      <c r="C134" s="88" t="s">
        <v>4467</v>
      </c>
      <c r="D134" s="88" t="s">
        <v>4468</v>
      </c>
      <c r="E134" s="167" t="s">
        <v>4017</v>
      </c>
      <c r="F134" s="139">
        <v>7</v>
      </c>
      <c r="G134" s="136">
        <f t="shared" ref="G134:G151" si="4">F134*4680000/2/26</f>
        <v>630000</v>
      </c>
      <c r="H134" s="137">
        <f t="shared" ref="H134:H197" si="5">G134*50%</f>
        <v>315000</v>
      </c>
    </row>
    <row r="135" spans="1:8" ht="18" customHeight="1" x14ac:dyDescent="0.3">
      <c r="A135" s="86">
        <v>131</v>
      </c>
      <c r="B135" s="87" t="s">
        <v>4469</v>
      </c>
      <c r="C135" s="88" t="s">
        <v>4470</v>
      </c>
      <c r="D135" s="92" t="s">
        <v>4017</v>
      </c>
      <c r="E135" s="167" t="s">
        <v>4017</v>
      </c>
      <c r="F135" s="139">
        <v>2</v>
      </c>
      <c r="G135" s="136">
        <f t="shared" si="4"/>
        <v>180000</v>
      </c>
      <c r="H135" s="137">
        <f t="shared" si="5"/>
        <v>90000</v>
      </c>
    </row>
    <row r="136" spans="1:8" ht="33.75" customHeight="1" x14ac:dyDescent="0.3">
      <c r="A136" s="86">
        <v>132</v>
      </c>
      <c r="B136" s="87" t="s">
        <v>4471</v>
      </c>
      <c r="C136" s="88" t="s">
        <v>4472</v>
      </c>
      <c r="D136" s="88" t="s">
        <v>4473</v>
      </c>
      <c r="E136" s="167" t="s">
        <v>4017</v>
      </c>
      <c r="F136" s="139">
        <v>15</v>
      </c>
      <c r="G136" s="136">
        <f t="shared" si="4"/>
        <v>1350000</v>
      </c>
      <c r="H136" s="137">
        <f t="shared" si="5"/>
        <v>675000</v>
      </c>
    </row>
    <row r="137" spans="1:8" ht="18" customHeight="1" x14ac:dyDescent="0.3">
      <c r="A137" s="86">
        <v>133</v>
      </c>
      <c r="B137" s="87" t="s">
        <v>4474</v>
      </c>
      <c r="C137" s="88" t="s">
        <v>4475</v>
      </c>
      <c r="D137" s="88" t="s">
        <v>4476</v>
      </c>
      <c r="E137" s="167" t="s">
        <v>4017</v>
      </c>
      <c r="F137" s="139">
        <v>21</v>
      </c>
      <c r="G137" s="136">
        <f t="shared" si="4"/>
        <v>1890000</v>
      </c>
      <c r="H137" s="137">
        <f t="shared" si="5"/>
        <v>945000</v>
      </c>
    </row>
    <row r="138" spans="1:8" ht="18" customHeight="1" x14ac:dyDescent="0.3">
      <c r="A138" s="86">
        <v>134</v>
      </c>
      <c r="B138" s="87" t="s">
        <v>4477</v>
      </c>
      <c r="C138" s="88" t="s">
        <v>4478</v>
      </c>
      <c r="D138" s="88" t="s">
        <v>4104</v>
      </c>
      <c r="E138" s="167" t="s">
        <v>4017</v>
      </c>
      <c r="F138" s="139">
        <v>8</v>
      </c>
      <c r="G138" s="136">
        <f t="shared" si="4"/>
        <v>720000</v>
      </c>
      <c r="H138" s="137">
        <f t="shared" si="5"/>
        <v>360000</v>
      </c>
    </row>
    <row r="139" spans="1:8" ht="18" customHeight="1" x14ac:dyDescent="0.3">
      <c r="A139" s="86">
        <v>135</v>
      </c>
      <c r="B139" s="87" t="s">
        <v>4479</v>
      </c>
      <c r="C139" s="88" t="s">
        <v>4480</v>
      </c>
      <c r="D139" s="92" t="s">
        <v>4017</v>
      </c>
      <c r="E139" s="167" t="s">
        <v>4017</v>
      </c>
      <c r="F139" s="139">
        <v>7</v>
      </c>
      <c r="G139" s="136">
        <f t="shared" si="4"/>
        <v>630000</v>
      </c>
      <c r="H139" s="137">
        <f t="shared" si="5"/>
        <v>315000</v>
      </c>
    </row>
    <row r="140" spans="1:8" ht="18" customHeight="1" x14ac:dyDescent="0.3">
      <c r="A140" s="86">
        <v>136</v>
      </c>
      <c r="B140" s="87" t="s">
        <v>4481</v>
      </c>
      <c r="C140" s="88" t="s">
        <v>4482</v>
      </c>
      <c r="D140" s="92" t="s">
        <v>4017</v>
      </c>
      <c r="E140" s="167" t="s">
        <v>4017</v>
      </c>
      <c r="F140" s="139">
        <v>3</v>
      </c>
      <c r="G140" s="136">
        <f t="shared" si="4"/>
        <v>270000</v>
      </c>
      <c r="H140" s="137">
        <f t="shared" si="5"/>
        <v>135000</v>
      </c>
    </row>
    <row r="141" spans="1:8" ht="18" customHeight="1" x14ac:dyDescent="0.3">
      <c r="A141" s="86">
        <v>137</v>
      </c>
      <c r="B141" s="87" t="s">
        <v>4483</v>
      </c>
      <c r="C141" s="88" t="s">
        <v>4484</v>
      </c>
      <c r="D141" s="88" t="s">
        <v>4485</v>
      </c>
      <c r="E141" s="167" t="s">
        <v>4017</v>
      </c>
      <c r="F141" s="139">
        <v>9</v>
      </c>
      <c r="G141" s="136">
        <f t="shared" si="4"/>
        <v>810000</v>
      </c>
      <c r="H141" s="137">
        <f t="shared" si="5"/>
        <v>405000</v>
      </c>
    </row>
    <row r="142" spans="1:8" ht="18" customHeight="1" x14ac:dyDescent="0.3">
      <c r="A142" s="86">
        <v>138</v>
      </c>
      <c r="B142" s="87" t="s">
        <v>4486</v>
      </c>
      <c r="C142" s="88" t="s">
        <v>4487</v>
      </c>
      <c r="D142" s="88" t="s">
        <v>4488</v>
      </c>
      <c r="E142" s="167" t="s">
        <v>4017</v>
      </c>
      <c r="F142" s="139">
        <v>6</v>
      </c>
      <c r="G142" s="136">
        <f t="shared" si="4"/>
        <v>540000</v>
      </c>
      <c r="H142" s="137">
        <f t="shared" si="5"/>
        <v>270000</v>
      </c>
    </row>
    <row r="143" spans="1:8" ht="18" customHeight="1" x14ac:dyDescent="0.3">
      <c r="A143" s="86">
        <v>139</v>
      </c>
      <c r="B143" s="87" t="s">
        <v>4489</v>
      </c>
      <c r="C143" s="88" t="s">
        <v>4490</v>
      </c>
      <c r="D143" s="88" t="s">
        <v>4491</v>
      </c>
      <c r="E143" s="167" t="s">
        <v>4017</v>
      </c>
      <c r="F143" s="139">
        <v>9</v>
      </c>
      <c r="G143" s="136">
        <f t="shared" si="4"/>
        <v>810000</v>
      </c>
      <c r="H143" s="137">
        <f t="shared" si="5"/>
        <v>405000</v>
      </c>
    </row>
    <row r="144" spans="1:8" ht="18" customHeight="1" x14ac:dyDescent="0.3">
      <c r="A144" s="86">
        <v>140</v>
      </c>
      <c r="B144" s="87" t="s">
        <v>4492</v>
      </c>
      <c r="C144" s="88" t="s">
        <v>4493</v>
      </c>
      <c r="D144" s="88" t="s">
        <v>4494</v>
      </c>
      <c r="E144" s="167" t="s">
        <v>4017</v>
      </c>
      <c r="F144" s="139">
        <v>7</v>
      </c>
      <c r="G144" s="136">
        <f t="shared" si="4"/>
        <v>630000</v>
      </c>
      <c r="H144" s="137">
        <f t="shared" si="5"/>
        <v>315000</v>
      </c>
    </row>
    <row r="145" spans="1:8" ht="18" customHeight="1" x14ac:dyDescent="0.3">
      <c r="A145" s="86">
        <v>141</v>
      </c>
      <c r="B145" s="87" t="s">
        <v>4495</v>
      </c>
      <c r="C145" s="88" t="s">
        <v>4496</v>
      </c>
      <c r="D145" s="88" t="s">
        <v>4497</v>
      </c>
      <c r="E145" s="167" t="s">
        <v>4017</v>
      </c>
      <c r="F145" s="139">
        <v>18</v>
      </c>
      <c r="G145" s="136">
        <f t="shared" si="4"/>
        <v>1620000</v>
      </c>
      <c r="H145" s="137">
        <f t="shared" si="5"/>
        <v>810000</v>
      </c>
    </row>
    <row r="146" spans="1:8" ht="18" customHeight="1" x14ac:dyDescent="0.3">
      <c r="A146" s="86">
        <v>142</v>
      </c>
      <c r="B146" s="87" t="s">
        <v>4498</v>
      </c>
      <c r="C146" s="88" t="s">
        <v>4499</v>
      </c>
      <c r="D146" s="88" t="s">
        <v>4500</v>
      </c>
      <c r="E146" s="86" t="s">
        <v>4501</v>
      </c>
      <c r="F146" s="139">
        <v>27</v>
      </c>
      <c r="G146" s="136">
        <f t="shared" si="4"/>
        <v>2430000</v>
      </c>
      <c r="H146" s="137">
        <f t="shared" si="5"/>
        <v>1215000</v>
      </c>
    </row>
    <row r="147" spans="1:8" ht="18" customHeight="1" x14ac:dyDescent="0.3">
      <c r="A147" s="86">
        <v>143</v>
      </c>
      <c r="B147" s="87" t="s">
        <v>4502</v>
      </c>
      <c r="C147" s="88" t="s">
        <v>4503</v>
      </c>
      <c r="D147" s="88" t="s">
        <v>4504</v>
      </c>
      <c r="E147" s="167" t="s">
        <v>4017</v>
      </c>
      <c r="F147" s="139">
        <v>56</v>
      </c>
      <c r="G147" s="136">
        <f t="shared" si="4"/>
        <v>5040000</v>
      </c>
      <c r="H147" s="137">
        <f t="shared" si="5"/>
        <v>2520000</v>
      </c>
    </row>
    <row r="148" spans="1:8" ht="18" customHeight="1" x14ac:dyDescent="0.3">
      <c r="A148" s="86">
        <v>144</v>
      </c>
      <c r="B148" s="87" t="s">
        <v>4505</v>
      </c>
      <c r="C148" s="88" t="s">
        <v>4506</v>
      </c>
      <c r="D148" s="92" t="s">
        <v>4017</v>
      </c>
      <c r="E148" s="167" t="s">
        <v>4017</v>
      </c>
      <c r="F148" s="139">
        <v>2</v>
      </c>
      <c r="G148" s="136">
        <f t="shared" si="4"/>
        <v>180000</v>
      </c>
      <c r="H148" s="137">
        <f t="shared" si="5"/>
        <v>90000</v>
      </c>
    </row>
    <row r="149" spans="1:8" ht="18" customHeight="1" x14ac:dyDescent="0.3">
      <c r="A149" s="86">
        <v>145</v>
      </c>
      <c r="B149" s="87" t="s">
        <v>4507</v>
      </c>
      <c r="C149" s="88" t="s">
        <v>4508</v>
      </c>
      <c r="D149" s="92" t="s">
        <v>4017</v>
      </c>
      <c r="E149" s="86" t="s">
        <v>4509</v>
      </c>
      <c r="F149" s="139">
        <v>1</v>
      </c>
      <c r="G149" s="136">
        <f t="shared" si="4"/>
        <v>90000</v>
      </c>
      <c r="H149" s="137">
        <f t="shared" si="5"/>
        <v>45000</v>
      </c>
    </row>
    <row r="150" spans="1:8" ht="18" customHeight="1" x14ac:dyDescent="0.3">
      <c r="A150" s="86">
        <v>146</v>
      </c>
      <c r="B150" s="87" t="s">
        <v>4510</v>
      </c>
      <c r="C150" s="88" t="s">
        <v>4511</v>
      </c>
      <c r="D150" s="92" t="s">
        <v>4017</v>
      </c>
      <c r="E150" s="167" t="s">
        <v>4017</v>
      </c>
      <c r="F150" s="139">
        <v>3</v>
      </c>
      <c r="G150" s="136">
        <f t="shared" si="4"/>
        <v>270000</v>
      </c>
      <c r="H150" s="137">
        <f t="shared" si="5"/>
        <v>135000</v>
      </c>
    </row>
    <row r="151" spans="1:8" ht="18" customHeight="1" x14ac:dyDescent="0.3">
      <c r="A151" s="86">
        <v>147</v>
      </c>
      <c r="B151" s="87" t="s">
        <v>4512</v>
      </c>
      <c r="C151" s="88" t="s">
        <v>4513</v>
      </c>
      <c r="D151" s="92" t="s">
        <v>4017</v>
      </c>
      <c r="E151" s="167" t="s">
        <v>4017</v>
      </c>
      <c r="F151" s="139">
        <v>3</v>
      </c>
      <c r="G151" s="136">
        <f t="shared" si="4"/>
        <v>270000</v>
      </c>
      <c r="H151" s="137">
        <f t="shared" si="5"/>
        <v>135000</v>
      </c>
    </row>
    <row r="152" spans="1:8" ht="21" hidden="1" customHeight="1" x14ac:dyDescent="0.3">
      <c r="A152" s="72" t="s">
        <v>4514</v>
      </c>
      <c r="B152" s="73" t="s">
        <v>4515</v>
      </c>
      <c r="C152" s="93"/>
      <c r="D152" s="93"/>
      <c r="E152" s="72"/>
      <c r="F152" s="140">
        <f>SUM(F153:F256)</f>
        <v>6588</v>
      </c>
      <c r="G152" s="136"/>
      <c r="H152" s="137">
        <f t="shared" si="5"/>
        <v>0</v>
      </c>
    </row>
    <row r="153" spans="1:8" hidden="1" x14ac:dyDescent="0.3">
      <c r="A153" s="86">
        <v>1</v>
      </c>
      <c r="B153" s="87" t="s">
        <v>4516</v>
      </c>
      <c r="C153" s="88" t="s">
        <v>4517</v>
      </c>
      <c r="D153" s="92" t="s">
        <v>4017</v>
      </c>
      <c r="E153" s="88" t="s">
        <v>4518</v>
      </c>
      <c r="F153" s="139">
        <v>1</v>
      </c>
      <c r="G153" s="136"/>
      <c r="H153" s="137">
        <f t="shared" si="5"/>
        <v>0</v>
      </c>
    </row>
    <row r="154" spans="1:8" hidden="1" x14ac:dyDescent="0.3">
      <c r="A154" s="86">
        <v>2</v>
      </c>
      <c r="B154" s="87" t="s">
        <v>4519</v>
      </c>
      <c r="C154" s="88" t="s">
        <v>4520</v>
      </c>
      <c r="D154" s="88" t="s">
        <v>4521</v>
      </c>
      <c r="E154" s="88" t="s">
        <v>4522</v>
      </c>
      <c r="F154" s="139">
        <v>1</v>
      </c>
      <c r="G154" s="136"/>
      <c r="H154" s="137">
        <f t="shared" si="5"/>
        <v>0</v>
      </c>
    </row>
    <row r="155" spans="1:8" hidden="1" x14ac:dyDescent="0.3">
      <c r="A155" s="86">
        <v>3</v>
      </c>
      <c r="B155" s="87" t="s">
        <v>4523</v>
      </c>
      <c r="C155" s="88" t="s">
        <v>4524</v>
      </c>
      <c r="D155" s="92" t="s">
        <v>4017</v>
      </c>
      <c r="E155" s="88" t="s">
        <v>4525</v>
      </c>
      <c r="F155" s="139">
        <v>8</v>
      </c>
      <c r="G155" s="136"/>
      <c r="H155" s="137">
        <f t="shared" si="5"/>
        <v>0</v>
      </c>
    </row>
    <row r="156" spans="1:8" hidden="1" x14ac:dyDescent="0.3">
      <c r="A156" s="86">
        <v>4</v>
      </c>
      <c r="B156" s="87" t="s">
        <v>4526</v>
      </c>
      <c r="C156" s="88" t="s">
        <v>4527</v>
      </c>
      <c r="D156" s="92" t="s">
        <v>4017</v>
      </c>
      <c r="E156" s="88" t="s">
        <v>4528</v>
      </c>
      <c r="F156" s="139">
        <v>4</v>
      </c>
      <c r="G156" s="136"/>
      <c r="H156" s="137">
        <f t="shared" si="5"/>
        <v>0</v>
      </c>
    </row>
    <row r="157" spans="1:8" hidden="1" x14ac:dyDescent="0.3">
      <c r="A157" s="86">
        <v>5</v>
      </c>
      <c r="B157" s="87" t="s">
        <v>4529</v>
      </c>
      <c r="C157" s="88" t="s">
        <v>4530</v>
      </c>
      <c r="D157" s="92" t="s">
        <v>4017</v>
      </c>
      <c r="E157" s="88" t="s">
        <v>4531</v>
      </c>
      <c r="F157" s="139">
        <v>13</v>
      </c>
      <c r="G157" s="136"/>
      <c r="H157" s="137">
        <f t="shared" si="5"/>
        <v>0</v>
      </c>
    </row>
    <row r="158" spans="1:8" hidden="1" x14ac:dyDescent="0.3">
      <c r="A158" s="86">
        <v>6</v>
      </c>
      <c r="B158" s="87" t="s">
        <v>4532</v>
      </c>
      <c r="C158" s="88" t="s">
        <v>4533</v>
      </c>
      <c r="D158" s="92" t="s">
        <v>4017</v>
      </c>
      <c r="E158" s="88" t="s">
        <v>4534</v>
      </c>
      <c r="F158" s="139">
        <v>1</v>
      </c>
      <c r="G158" s="136"/>
      <c r="H158" s="137">
        <f t="shared" si="5"/>
        <v>0</v>
      </c>
    </row>
    <row r="159" spans="1:8" hidden="1" x14ac:dyDescent="0.3">
      <c r="A159" s="86">
        <v>7</v>
      </c>
      <c r="B159" s="87" t="s">
        <v>4535</v>
      </c>
      <c r="C159" s="88" t="s">
        <v>4536</v>
      </c>
      <c r="D159" s="92" t="s">
        <v>4017</v>
      </c>
      <c r="E159" s="88" t="s">
        <v>4537</v>
      </c>
      <c r="F159" s="139">
        <v>7</v>
      </c>
      <c r="G159" s="136"/>
      <c r="H159" s="137">
        <f t="shared" si="5"/>
        <v>0</v>
      </c>
    </row>
    <row r="160" spans="1:8" hidden="1" x14ac:dyDescent="0.3">
      <c r="A160" s="86">
        <v>8</v>
      </c>
      <c r="B160" s="87" t="s">
        <v>4538</v>
      </c>
      <c r="C160" s="88" t="s">
        <v>4539</v>
      </c>
      <c r="D160" s="88" t="s">
        <v>4540</v>
      </c>
      <c r="E160" s="88" t="s">
        <v>4541</v>
      </c>
      <c r="F160" s="139">
        <v>1</v>
      </c>
      <c r="G160" s="136"/>
      <c r="H160" s="137">
        <f t="shared" si="5"/>
        <v>0</v>
      </c>
    </row>
    <row r="161" spans="1:8" hidden="1" x14ac:dyDescent="0.3">
      <c r="A161" s="86">
        <v>9</v>
      </c>
      <c r="B161" s="87" t="s">
        <v>4542</v>
      </c>
      <c r="C161" s="88" t="s">
        <v>4543</v>
      </c>
      <c r="D161" s="92" t="s">
        <v>4017</v>
      </c>
      <c r="E161" s="88" t="s">
        <v>4544</v>
      </c>
      <c r="F161" s="139">
        <v>2</v>
      </c>
      <c r="G161" s="136"/>
      <c r="H161" s="137">
        <f t="shared" si="5"/>
        <v>0</v>
      </c>
    </row>
    <row r="162" spans="1:8" hidden="1" x14ac:dyDescent="0.3">
      <c r="A162" s="86">
        <v>10</v>
      </c>
      <c r="B162" s="87" t="s">
        <v>4545</v>
      </c>
      <c r="C162" s="88" t="s">
        <v>4546</v>
      </c>
      <c r="D162" s="92" t="s">
        <v>4017</v>
      </c>
      <c r="E162" s="88" t="s">
        <v>4547</v>
      </c>
      <c r="F162" s="139">
        <v>17</v>
      </c>
      <c r="G162" s="136"/>
      <c r="H162" s="137">
        <f t="shared" si="5"/>
        <v>0</v>
      </c>
    </row>
    <row r="163" spans="1:8" hidden="1" x14ac:dyDescent="0.3">
      <c r="A163" s="86">
        <v>11</v>
      </c>
      <c r="B163" s="87" t="s">
        <v>4548</v>
      </c>
      <c r="C163" s="88" t="s">
        <v>4549</v>
      </c>
      <c r="D163" s="92" t="s">
        <v>4017</v>
      </c>
      <c r="E163" s="88" t="s">
        <v>4550</v>
      </c>
      <c r="F163" s="139">
        <v>1</v>
      </c>
      <c r="G163" s="136"/>
      <c r="H163" s="137">
        <f t="shared" si="5"/>
        <v>0</v>
      </c>
    </row>
    <row r="164" spans="1:8" hidden="1" x14ac:dyDescent="0.3">
      <c r="A164" s="86">
        <v>12</v>
      </c>
      <c r="B164" s="87" t="s">
        <v>4551</v>
      </c>
      <c r="C164" s="88" t="s">
        <v>4552</v>
      </c>
      <c r="D164" s="92" t="s">
        <v>4017</v>
      </c>
      <c r="E164" s="88" t="s">
        <v>4553</v>
      </c>
      <c r="F164" s="139">
        <v>7</v>
      </c>
      <c r="G164" s="136"/>
      <c r="H164" s="137">
        <f t="shared" si="5"/>
        <v>0</v>
      </c>
    </row>
    <row r="165" spans="1:8" hidden="1" x14ac:dyDescent="0.3">
      <c r="A165" s="86">
        <v>13</v>
      </c>
      <c r="B165" s="87" t="s">
        <v>4554</v>
      </c>
      <c r="C165" s="88" t="s">
        <v>4555</v>
      </c>
      <c r="D165" s="92" t="s">
        <v>4017</v>
      </c>
      <c r="E165" s="88" t="s">
        <v>4556</v>
      </c>
      <c r="F165" s="139">
        <v>8</v>
      </c>
      <c r="G165" s="136"/>
      <c r="H165" s="137">
        <f t="shared" si="5"/>
        <v>0</v>
      </c>
    </row>
    <row r="166" spans="1:8" hidden="1" x14ac:dyDescent="0.3">
      <c r="A166" s="86">
        <v>14</v>
      </c>
      <c r="B166" s="87" t="s">
        <v>4557</v>
      </c>
      <c r="C166" s="88" t="s">
        <v>4558</v>
      </c>
      <c r="D166" s="92" t="s">
        <v>4017</v>
      </c>
      <c r="E166" s="88" t="s">
        <v>4559</v>
      </c>
      <c r="F166" s="139">
        <v>1</v>
      </c>
      <c r="G166" s="136"/>
      <c r="H166" s="137">
        <f t="shared" si="5"/>
        <v>0</v>
      </c>
    </row>
    <row r="167" spans="1:8" hidden="1" x14ac:dyDescent="0.3">
      <c r="A167" s="86">
        <v>15</v>
      </c>
      <c r="B167" s="87" t="s">
        <v>4560</v>
      </c>
      <c r="C167" s="88" t="s">
        <v>4561</v>
      </c>
      <c r="D167" s="92" t="s">
        <v>4017</v>
      </c>
      <c r="E167" s="88" t="s">
        <v>4562</v>
      </c>
      <c r="F167" s="139">
        <v>3</v>
      </c>
      <c r="G167" s="136"/>
      <c r="H167" s="137">
        <f t="shared" si="5"/>
        <v>0</v>
      </c>
    </row>
    <row r="168" spans="1:8" hidden="1" x14ac:dyDescent="0.3">
      <c r="A168" s="86">
        <v>16</v>
      </c>
      <c r="B168" s="87" t="s">
        <v>4563</v>
      </c>
      <c r="C168" s="88" t="s">
        <v>4564</v>
      </c>
      <c r="D168" s="88" t="s">
        <v>4565</v>
      </c>
      <c r="E168" s="88" t="s">
        <v>4566</v>
      </c>
      <c r="F168" s="139">
        <v>1</v>
      </c>
      <c r="G168" s="136"/>
      <c r="H168" s="137">
        <f t="shared" si="5"/>
        <v>0</v>
      </c>
    </row>
    <row r="169" spans="1:8" hidden="1" x14ac:dyDescent="0.3">
      <c r="A169" s="86">
        <v>17</v>
      </c>
      <c r="B169" s="87" t="s">
        <v>4567</v>
      </c>
      <c r="C169" s="88" t="s">
        <v>3793</v>
      </c>
      <c r="D169" s="88" t="s">
        <v>4568</v>
      </c>
      <c r="E169" s="88" t="s">
        <v>4569</v>
      </c>
      <c r="F169" s="139">
        <v>46</v>
      </c>
      <c r="G169" s="136"/>
      <c r="H169" s="137">
        <f t="shared" si="5"/>
        <v>0</v>
      </c>
    </row>
    <row r="170" spans="1:8" hidden="1" x14ac:dyDescent="0.3">
      <c r="A170" s="86">
        <v>18</v>
      </c>
      <c r="B170" s="87" t="s">
        <v>4570</v>
      </c>
      <c r="C170" s="88" t="s">
        <v>4571</v>
      </c>
      <c r="D170" s="88" t="s">
        <v>4572</v>
      </c>
      <c r="E170" s="88" t="s">
        <v>4573</v>
      </c>
      <c r="F170" s="139">
        <v>2</v>
      </c>
      <c r="G170" s="136"/>
      <c r="H170" s="137">
        <f t="shared" si="5"/>
        <v>0</v>
      </c>
    </row>
    <row r="171" spans="1:8" hidden="1" x14ac:dyDescent="0.3">
      <c r="A171" s="86">
        <v>19</v>
      </c>
      <c r="B171" s="87" t="s">
        <v>4574</v>
      </c>
      <c r="C171" s="88" t="s">
        <v>4575</v>
      </c>
      <c r="D171" s="92" t="s">
        <v>4017</v>
      </c>
      <c r="E171" s="88" t="s">
        <v>4576</v>
      </c>
      <c r="F171" s="139">
        <v>7</v>
      </c>
      <c r="G171" s="136"/>
      <c r="H171" s="137">
        <f t="shared" si="5"/>
        <v>0</v>
      </c>
    </row>
    <row r="172" spans="1:8" hidden="1" x14ac:dyDescent="0.3">
      <c r="A172" s="86">
        <v>20</v>
      </c>
      <c r="B172" s="87" t="s">
        <v>4577</v>
      </c>
      <c r="C172" s="88" t="s">
        <v>4578</v>
      </c>
      <c r="D172" s="92" t="s">
        <v>4017</v>
      </c>
      <c r="E172" s="88" t="s">
        <v>4579</v>
      </c>
      <c r="F172" s="139">
        <v>3</v>
      </c>
      <c r="G172" s="136"/>
      <c r="H172" s="137">
        <f t="shared" si="5"/>
        <v>0</v>
      </c>
    </row>
    <row r="173" spans="1:8" hidden="1" x14ac:dyDescent="0.3">
      <c r="A173" s="86">
        <v>21</v>
      </c>
      <c r="B173" s="87" t="s">
        <v>4580</v>
      </c>
      <c r="C173" s="88" t="s">
        <v>4581</v>
      </c>
      <c r="D173" s="92" t="s">
        <v>4017</v>
      </c>
      <c r="E173" s="88" t="s">
        <v>4582</v>
      </c>
      <c r="F173" s="139">
        <v>2</v>
      </c>
      <c r="G173" s="136"/>
      <c r="H173" s="137">
        <f t="shared" si="5"/>
        <v>0</v>
      </c>
    </row>
    <row r="174" spans="1:8" hidden="1" x14ac:dyDescent="0.3">
      <c r="A174" s="86">
        <v>22</v>
      </c>
      <c r="B174" s="87" t="s">
        <v>4583</v>
      </c>
      <c r="C174" s="88" t="s">
        <v>4584</v>
      </c>
      <c r="D174" s="92" t="s">
        <v>4017</v>
      </c>
      <c r="E174" s="88" t="s">
        <v>4585</v>
      </c>
      <c r="F174" s="139">
        <v>1</v>
      </c>
      <c r="G174" s="136"/>
      <c r="H174" s="137">
        <f t="shared" si="5"/>
        <v>0</v>
      </c>
    </row>
    <row r="175" spans="1:8" hidden="1" x14ac:dyDescent="0.3">
      <c r="A175" s="86">
        <v>23</v>
      </c>
      <c r="B175" s="87" t="s">
        <v>4586</v>
      </c>
      <c r="C175" s="88" t="s">
        <v>4587</v>
      </c>
      <c r="D175" s="88" t="s">
        <v>4588</v>
      </c>
      <c r="E175" s="88" t="s">
        <v>4589</v>
      </c>
      <c r="F175" s="139">
        <v>2</v>
      </c>
      <c r="G175" s="136"/>
      <c r="H175" s="137">
        <f t="shared" si="5"/>
        <v>0</v>
      </c>
    </row>
    <row r="176" spans="1:8" hidden="1" x14ac:dyDescent="0.3">
      <c r="A176" s="86">
        <v>24</v>
      </c>
      <c r="B176" s="87" t="s">
        <v>4590</v>
      </c>
      <c r="C176" s="88" t="s">
        <v>4591</v>
      </c>
      <c r="D176" s="88" t="s">
        <v>4592</v>
      </c>
      <c r="E176" s="88" t="s">
        <v>4593</v>
      </c>
      <c r="F176" s="139">
        <v>1</v>
      </c>
      <c r="G176" s="136"/>
      <c r="H176" s="137">
        <f t="shared" si="5"/>
        <v>0</v>
      </c>
    </row>
    <row r="177" spans="1:8" hidden="1" x14ac:dyDescent="0.3">
      <c r="A177" s="86">
        <v>25</v>
      </c>
      <c r="B177" s="87" t="s">
        <v>4594</v>
      </c>
      <c r="C177" s="88" t="s">
        <v>4595</v>
      </c>
      <c r="D177" s="88" t="s">
        <v>4596</v>
      </c>
      <c r="E177" s="88" t="s">
        <v>4597</v>
      </c>
      <c r="F177" s="139">
        <v>1</v>
      </c>
      <c r="G177" s="136"/>
      <c r="H177" s="137">
        <f t="shared" si="5"/>
        <v>0</v>
      </c>
    </row>
    <row r="178" spans="1:8" hidden="1" x14ac:dyDescent="0.3">
      <c r="A178" s="86">
        <v>26</v>
      </c>
      <c r="B178" s="87" t="s">
        <v>4598</v>
      </c>
      <c r="C178" s="88" t="s">
        <v>4599</v>
      </c>
      <c r="D178" s="92" t="s">
        <v>4017</v>
      </c>
      <c r="E178" s="88" t="s">
        <v>4600</v>
      </c>
      <c r="F178" s="139">
        <v>8</v>
      </c>
      <c r="G178" s="136"/>
      <c r="H178" s="137">
        <f t="shared" si="5"/>
        <v>0</v>
      </c>
    </row>
    <row r="179" spans="1:8" hidden="1" x14ac:dyDescent="0.3">
      <c r="A179" s="86">
        <v>27</v>
      </c>
      <c r="B179" s="87" t="s">
        <v>4601</v>
      </c>
      <c r="C179" s="88" t="s">
        <v>4602</v>
      </c>
      <c r="D179" s="92" t="s">
        <v>4017</v>
      </c>
      <c r="E179" s="88" t="s">
        <v>4603</v>
      </c>
      <c r="F179" s="139">
        <v>1</v>
      </c>
      <c r="G179" s="136"/>
      <c r="H179" s="137">
        <f t="shared" si="5"/>
        <v>0</v>
      </c>
    </row>
    <row r="180" spans="1:8" hidden="1" x14ac:dyDescent="0.3">
      <c r="A180" s="86">
        <v>28</v>
      </c>
      <c r="B180" s="87" t="s">
        <v>4604</v>
      </c>
      <c r="C180" s="88" t="s">
        <v>4605</v>
      </c>
      <c r="D180" s="88" t="s">
        <v>4606</v>
      </c>
      <c r="E180" s="88" t="s">
        <v>4607</v>
      </c>
      <c r="F180" s="139">
        <v>6</v>
      </c>
      <c r="G180" s="136"/>
      <c r="H180" s="137">
        <f t="shared" si="5"/>
        <v>0</v>
      </c>
    </row>
    <row r="181" spans="1:8" hidden="1" x14ac:dyDescent="0.3">
      <c r="A181" s="86">
        <v>29</v>
      </c>
      <c r="B181" s="87" t="s">
        <v>4608</v>
      </c>
      <c r="C181" s="88" t="s">
        <v>4609</v>
      </c>
      <c r="D181" s="88" t="s">
        <v>4610</v>
      </c>
      <c r="E181" s="88" t="s">
        <v>4611</v>
      </c>
      <c r="F181" s="139">
        <v>1</v>
      </c>
      <c r="G181" s="136"/>
      <c r="H181" s="137">
        <f t="shared" si="5"/>
        <v>0</v>
      </c>
    </row>
    <row r="182" spans="1:8" hidden="1" x14ac:dyDescent="0.3">
      <c r="A182" s="86">
        <v>30</v>
      </c>
      <c r="B182" s="87" t="s">
        <v>4612</v>
      </c>
      <c r="C182" s="88" t="s">
        <v>4613</v>
      </c>
      <c r="D182" s="88" t="s">
        <v>4614</v>
      </c>
      <c r="E182" s="88" t="s">
        <v>4615</v>
      </c>
      <c r="F182" s="139">
        <v>928</v>
      </c>
      <c r="G182" s="136"/>
      <c r="H182" s="137">
        <f t="shared" si="5"/>
        <v>0</v>
      </c>
    </row>
    <row r="183" spans="1:8" ht="31.2" hidden="1" x14ac:dyDescent="0.3">
      <c r="A183" s="86">
        <v>31</v>
      </c>
      <c r="B183" s="87" t="s">
        <v>4616</v>
      </c>
      <c r="C183" s="88" t="s">
        <v>4617</v>
      </c>
      <c r="D183" s="88" t="s">
        <v>4618</v>
      </c>
      <c r="E183" s="88" t="s">
        <v>4619</v>
      </c>
      <c r="F183" s="139">
        <v>2</v>
      </c>
      <c r="G183" s="136"/>
      <c r="H183" s="137">
        <f t="shared" si="5"/>
        <v>0</v>
      </c>
    </row>
    <row r="184" spans="1:8" hidden="1" x14ac:dyDescent="0.3">
      <c r="A184" s="86">
        <v>32</v>
      </c>
      <c r="B184" s="87" t="s">
        <v>4620</v>
      </c>
      <c r="C184" s="88" t="s">
        <v>4621</v>
      </c>
      <c r="D184" s="92" t="s">
        <v>4017</v>
      </c>
      <c r="E184" s="88" t="s">
        <v>4622</v>
      </c>
      <c r="F184" s="139">
        <v>26</v>
      </c>
      <c r="G184" s="136"/>
      <c r="H184" s="137">
        <f t="shared" si="5"/>
        <v>0</v>
      </c>
    </row>
    <row r="185" spans="1:8" hidden="1" x14ac:dyDescent="0.3">
      <c r="A185" s="86">
        <v>33</v>
      </c>
      <c r="B185" s="87" t="s">
        <v>4623</v>
      </c>
      <c r="C185" s="88" t="s">
        <v>4624</v>
      </c>
      <c r="D185" s="92" t="s">
        <v>4017</v>
      </c>
      <c r="E185" s="88" t="s">
        <v>4625</v>
      </c>
      <c r="F185" s="139">
        <v>1</v>
      </c>
      <c r="G185" s="136"/>
      <c r="H185" s="137">
        <f t="shared" si="5"/>
        <v>0</v>
      </c>
    </row>
    <row r="186" spans="1:8" hidden="1" x14ac:dyDescent="0.3">
      <c r="A186" s="86">
        <v>34</v>
      </c>
      <c r="B186" s="87" t="s">
        <v>4626</v>
      </c>
      <c r="C186" s="88" t="s">
        <v>4627</v>
      </c>
      <c r="D186" s="88" t="s">
        <v>4628</v>
      </c>
      <c r="E186" s="88" t="s">
        <v>4629</v>
      </c>
      <c r="F186" s="139">
        <v>1</v>
      </c>
      <c r="G186" s="136"/>
      <c r="H186" s="137">
        <f t="shared" si="5"/>
        <v>0</v>
      </c>
    </row>
    <row r="187" spans="1:8" hidden="1" x14ac:dyDescent="0.3">
      <c r="A187" s="86">
        <v>35</v>
      </c>
      <c r="B187" s="87" t="s">
        <v>4630</v>
      </c>
      <c r="C187" s="88" t="s">
        <v>4631</v>
      </c>
      <c r="D187" s="88" t="s">
        <v>4632</v>
      </c>
      <c r="E187" s="88" t="s">
        <v>4633</v>
      </c>
      <c r="F187" s="139">
        <v>2</v>
      </c>
      <c r="G187" s="136"/>
      <c r="H187" s="137">
        <f t="shared" si="5"/>
        <v>0</v>
      </c>
    </row>
    <row r="188" spans="1:8" hidden="1" x14ac:dyDescent="0.3">
      <c r="A188" s="86">
        <v>36</v>
      </c>
      <c r="B188" s="87" t="s">
        <v>4634</v>
      </c>
      <c r="C188" s="88" t="s">
        <v>4635</v>
      </c>
      <c r="D188" s="92" t="s">
        <v>4017</v>
      </c>
      <c r="E188" s="88" t="s">
        <v>4636</v>
      </c>
      <c r="F188" s="139">
        <v>2</v>
      </c>
      <c r="G188" s="136"/>
      <c r="H188" s="137">
        <f t="shared" si="5"/>
        <v>0</v>
      </c>
    </row>
    <row r="189" spans="1:8" hidden="1" x14ac:dyDescent="0.3">
      <c r="A189" s="86">
        <v>37</v>
      </c>
      <c r="B189" s="87" t="s">
        <v>4637</v>
      </c>
      <c r="C189" s="88" t="s">
        <v>4638</v>
      </c>
      <c r="D189" s="92" t="s">
        <v>4017</v>
      </c>
      <c r="E189" s="88" t="s">
        <v>4639</v>
      </c>
      <c r="F189" s="139">
        <v>2</v>
      </c>
      <c r="G189" s="136"/>
      <c r="H189" s="137">
        <f t="shared" si="5"/>
        <v>0</v>
      </c>
    </row>
    <row r="190" spans="1:8" hidden="1" x14ac:dyDescent="0.3">
      <c r="A190" s="86">
        <v>38</v>
      </c>
      <c r="B190" s="87" t="s">
        <v>4640</v>
      </c>
      <c r="C190" s="88" t="s">
        <v>4641</v>
      </c>
      <c r="D190" s="88" t="s">
        <v>4642</v>
      </c>
      <c r="E190" s="88" t="s">
        <v>4643</v>
      </c>
      <c r="F190" s="139">
        <v>1529</v>
      </c>
      <c r="G190" s="136"/>
      <c r="H190" s="137">
        <f t="shared" si="5"/>
        <v>0</v>
      </c>
    </row>
    <row r="191" spans="1:8" hidden="1" x14ac:dyDescent="0.3">
      <c r="A191" s="86">
        <v>39</v>
      </c>
      <c r="B191" s="87" t="s">
        <v>4644</v>
      </c>
      <c r="C191" s="88" t="s">
        <v>4645</v>
      </c>
      <c r="D191" s="88" t="s">
        <v>4646</v>
      </c>
      <c r="E191" s="88" t="s">
        <v>4556</v>
      </c>
      <c r="F191" s="139">
        <v>2</v>
      </c>
      <c r="G191" s="136"/>
      <c r="H191" s="137">
        <f t="shared" si="5"/>
        <v>0</v>
      </c>
    </row>
    <row r="192" spans="1:8" hidden="1" x14ac:dyDescent="0.3">
      <c r="A192" s="86">
        <v>40</v>
      </c>
      <c r="B192" s="87" t="s">
        <v>4647</v>
      </c>
      <c r="C192" s="88" t="s">
        <v>4648</v>
      </c>
      <c r="D192" s="88" t="s">
        <v>4649</v>
      </c>
      <c r="E192" s="88" t="s">
        <v>4566</v>
      </c>
      <c r="F192" s="139">
        <v>6</v>
      </c>
      <c r="G192" s="136"/>
      <c r="H192" s="137">
        <f t="shared" si="5"/>
        <v>0</v>
      </c>
    </row>
    <row r="193" spans="1:8" hidden="1" x14ac:dyDescent="0.3">
      <c r="A193" s="86">
        <v>41</v>
      </c>
      <c r="B193" s="87" t="s">
        <v>4650</v>
      </c>
      <c r="C193" s="88" t="s">
        <v>4651</v>
      </c>
      <c r="D193" s="88" t="s">
        <v>4652</v>
      </c>
      <c r="E193" s="88" t="s">
        <v>4653</v>
      </c>
      <c r="F193" s="139">
        <v>1</v>
      </c>
      <c r="G193" s="136"/>
      <c r="H193" s="137">
        <f t="shared" si="5"/>
        <v>0</v>
      </c>
    </row>
    <row r="194" spans="1:8" hidden="1" x14ac:dyDescent="0.3">
      <c r="A194" s="86">
        <v>42</v>
      </c>
      <c r="B194" s="87" t="s">
        <v>4654</v>
      </c>
      <c r="C194" s="88" t="s">
        <v>4655</v>
      </c>
      <c r="D194" s="88" t="s">
        <v>4656</v>
      </c>
      <c r="E194" s="88" t="s">
        <v>4657</v>
      </c>
      <c r="F194" s="139">
        <v>1</v>
      </c>
      <c r="G194" s="136"/>
      <c r="H194" s="137">
        <f t="shared" si="5"/>
        <v>0</v>
      </c>
    </row>
    <row r="195" spans="1:8" hidden="1" x14ac:dyDescent="0.3">
      <c r="A195" s="86">
        <v>43</v>
      </c>
      <c r="B195" s="87" t="s">
        <v>4658</v>
      </c>
      <c r="C195" s="88" t="s">
        <v>4659</v>
      </c>
      <c r="D195" s="88" t="s">
        <v>4660</v>
      </c>
      <c r="E195" s="88" t="s">
        <v>4661</v>
      </c>
      <c r="F195" s="139">
        <v>2</v>
      </c>
      <c r="G195" s="136"/>
      <c r="H195" s="137">
        <f t="shared" si="5"/>
        <v>0</v>
      </c>
    </row>
    <row r="196" spans="1:8" hidden="1" x14ac:dyDescent="0.3">
      <c r="A196" s="86">
        <v>44</v>
      </c>
      <c r="B196" s="87" t="s">
        <v>4662</v>
      </c>
      <c r="C196" s="88" t="s">
        <v>4663</v>
      </c>
      <c r="D196" s="92" t="s">
        <v>4017</v>
      </c>
      <c r="E196" s="88" t="s">
        <v>4664</v>
      </c>
      <c r="F196" s="139">
        <v>128</v>
      </c>
      <c r="G196" s="136"/>
      <c r="H196" s="137">
        <f t="shared" si="5"/>
        <v>0</v>
      </c>
    </row>
    <row r="197" spans="1:8" hidden="1" x14ac:dyDescent="0.3">
      <c r="A197" s="86">
        <v>45</v>
      </c>
      <c r="B197" s="87" t="s">
        <v>4665</v>
      </c>
      <c r="C197" s="88" t="s">
        <v>4666</v>
      </c>
      <c r="D197" s="88" t="s">
        <v>4667</v>
      </c>
      <c r="E197" s="88" t="s">
        <v>4668</v>
      </c>
      <c r="F197" s="139">
        <v>5</v>
      </c>
      <c r="G197" s="136"/>
      <c r="H197" s="137">
        <f t="shared" si="5"/>
        <v>0</v>
      </c>
    </row>
    <row r="198" spans="1:8" hidden="1" x14ac:dyDescent="0.3">
      <c r="A198" s="86">
        <v>46</v>
      </c>
      <c r="B198" s="87" t="s">
        <v>4669</v>
      </c>
      <c r="C198" s="88" t="s">
        <v>4670</v>
      </c>
      <c r="D198" s="88" t="s">
        <v>4671</v>
      </c>
      <c r="E198" s="88" t="s">
        <v>4672</v>
      </c>
      <c r="F198" s="139">
        <v>2</v>
      </c>
      <c r="G198" s="136"/>
      <c r="H198" s="137">
        <f t="shared" ref="H198:H261" si="6">G198*50%</f>
        <v>0</v>
      </c>
    </row>
    <row r="199" spans="1:8" hidden="1" x14ac:dyDescent="0.3">
      <c r="A199" s="86">
        <v>47</v>
      </c>
      <c r="B199" s="87" t="s">
        <v>4673</v>
      </c>
      <c r="C199" s="88" t="s">
        <v>4674</v>
      </c>
      <c r="D199" s="88" t="s">
        <v>4671</v>
      </c>
      <c r="E199" s="88" t="s">
        <v>4675</v>
      </c>
      <c r="F199" s="139">
        <v>2</v>
      </c>
      <c r="G199" s="136"/>
      <c r="H199" s="137">
        <f t="shared" si="6"/>
        <v>0</v>
      </c>
    </row>
    <row r="200" spans="1:8" hidden="1" x14ac:dyDescent="0.3">
      <c r="A200" s="86">
        <v>48</v>
      </c>
      <c r="B200" s="87" t="s">
        <v>4676</v>
      </c>
      <c r="C200" s="88" t="s">
        <v>4677</v>
      </c>
      <c r="D200" s="88" t="s">
        <v>4678</v>
      </c>
      <c r="E200" s="88" t="s">
        <v>4679</v>
      </c>
      <c r="F200" s="139">
        <v>5</v>
      </c>
      <c r="G200" s="136"/>
      <c r="H200" s="137">
        <f t="shared" si="6"/>
        <v>0</v>
      </c>
    </row>
    <row r="201" spans="1:8" hidden="1" x14ac:dyDescent="0.3">
      <c r="A201" s="86">
        <v>49</v>
      </c>
      <c r="B201" s="87" t="s">
        <v>4680</v>
      </c>
      <c r="C201" s="88" t="s">
        <v>4681</v>
      </c>
      <c r="D201" s="88" t="s">
        <v>4682</v>
      </c>
      <c r="E201" s="88" t="s">
        <v>4683</v>
      </c>
      <c r="F201" s="139">
        <v>4</v>
      </c>
      <c r="G201" s="136"/>
      <c r="H201" s="137">
        <f t="shared" si="6"/>
        <v>0</v>
      </c>
    </row>
    <row r="202" spans="1:8" hidden="1" x14ac:dyDescent="0.3">
      <c r="A202" s="86">
        <v>50</v>
      </c>
      <c r="B202" s="87" t="s">
        <v>4684</v>
      </c>
      <c r="C202" s="88" t="s">
        <v>4685</v>
      </c>
      <c r="D202" s="88" t="s">
        <v>4686</v>
      </c>
      <c r="E202" s="88" t="s">
        <v>4687</v>
      </c>
      <c r="F202" s="139">
        <v>3</v>
      </c>
      <c r="G202" s="136"/>
      <c r="H202" s="137">
        <f t="shared" si="6"/>
        <v>0</v>
      </c>
    </row>
    <row r="203" spans="1:8" hidden="1" x14ac:dyDescent="0.3">
      <c r="A203" s="86">
        <v>51</v>
      </c>
      <c r="B203" s="87" t="s">
        <v>4688</v>
      </c>
      <c r="C203" s="88" t="s">
        <v>4689</v>
      </c>
      <c r="D203" s="88" t="s">
        <v>4690</v>
      </c>
      <c r="E203" s="88" t="s">
        <v>4691</v>
      </c>
      <c r="F203" s="139">
        <v>22</v>
      </c>
      <c r="G203" s="136"/>
      <c r="H203" s="137">
        <f t="shared" si="6"/>
        <v>0</v>
      </c>
    </row>
    <row r="204" spans="1:8" hidden="1" x14ac:dyDescent="0.3">
      <c r="A204" s="86">
        <v>52</v>
      </c>
      <c r="B204" s="87" t="s">
        <v>4692</v>
      </c>
      <c r="C204" s="88" t="s">
        <v>4693</v>
      </c>
      <c r="D204" s="88" t="s">
        <v>4694</v>
      </c>
      <c r="E204" s="88" t="s">
        <v>4695</v>
      </c>
      <c r="F204" s="139">
        <v>3</v>
      </c>
      <c r="G204" s="136"/>
      <c r="H204" s="137">
        <f t="shared" si="6"/>
        <v>0</v>
      </c>
    </row>
    <row r="205" spans="1:8" hidden="1" x14ac:dyDescent="0.3">
      <c r="A205" s="86">
        <v>53</v>
      </c>
      <c r="B205" s="87" t="s">
        <v>4696</v>
      </c>
      <c r="C205" s="88" t="s">
        <v>4697</v>
      </c>
      <c r="D205" s="88" t="s">
        <v>4646</v>
      </c>
      <c r="E205" s="88" t="s">
        <v>4556</v>
      </c>
      <c r="F205" s="139">
        <v>4</v>
      </c>
      <c r="G205" s="136"/>
      <c r="H205" s="137">
        <f t="shared" si="6"/>
        <v>0</v>
      </c>
    </row>
    <row r="206" spans="1:8" hidden="1" x14ac:dyDescent="0.3">
      <c r="A206" s="86">
        <v>54</v>
      </c>
      <c r="B206" s="87" t="s">
        <v>4698</v>
      </c>
      <c r="C206" s="88" t="s">
        <v>4699</v>
      </c>
      <c r="D206" s="88" t="s">
        <v>4700</v>
      </c>
      <c r="E206" s="88" t="s">
        <v>4701</v>
      </c>
      <c r="F206" s="139">
        <v>15</v>
      </c>
      <c r="G206" s="136"/>
      <c r="H206" s="137">
        <f t="shared" si="6"/>
        <v>0</v>
      </c>
    </row>
    <row r="207" spans="1:8" hidden="1" x14ac:dyDescent="0.3">
      <c r="A207" s="86">
        <v>55</v>
      </c>
      <c r="B207" s="87" t="s">
        <v>4702</v>
      </c>
      <c r="C207" s="88" t="s">
        <v>4703</v>
      </c>
      <c r="D207" s="88" t="s">
        <v>4704</v>
      </c>
      <c r="E207" s="88" t="s">
        <v>4705</v>
      </c>
      <c r="F207" s="139">
        <v>24</v>
      </c>
      <c r="G207" s="136"/>
      <c r="H207" s="137">
        <f t="shared" si="6"/>
        <v>0</v>
      </c>
    </row>
    <row r="208" spans="1:8" hidden="1" x14ac:dyDescent="0.3">
      <c r="A208" s="86">
        <v>56</v>
      </c>
      <c r="B208" s="87" t="s">
        <v>4706</v>
      </c>
      <c r="C208" s="88" t="s">
        <v>4707</v>
      </c>
      <c r="D208" s="88" t="s">
        <v>4708</v>
      </c>
      <c r="E208" s="88" t="s">
        <v>4709</v>
      </c>
      <c r="F208" s="139">
        <v>4</v>
      </c>
      <c r="G208" s="136"/>
      <c r="H208" s="137">
        <f t="shared" si="6"/>
        <v>0</v>
      </c>
    </row>
    <row r="209" spans="1:8" hidden="1" x14ac:dyDescent="0.3">
      <c r="A209" s="86">
        <v>57</v>
      </c>
      <c r="B209" s="87" t="s">
        <v>4710</v>
      </c>
      <c r="C209" s="88" t="s">
        <v>4711</v>
      </c>
      <c r="D209" s="88" t="s">
        <v>4694</v>
      </c>
      <c r="E209" s="88" t="s">
        <v>4712</v>
      </c>
      <c r="F209" s="139">
        <v>1</v>
      </c>
      <c r="G209" s="136"/>
      <c r="H209" s="137">
        <f t="shared" si="6"/>
        <v>0</v>
      </c>
    </row>
    <row r="210" spans="1:8" hidden="1" x14ac:dyDescent="0.3">
      <c r="A210" s="86">
        <v>58</v>
      </c>
      <c r="B210" s="87" t="s">
        <v>4713</v>
      </c>
      <c r="C210" s="88" t="s">
        <v>4714</v>
      </c>
      <c r="D210" s="88" t="s">
        <v>4715</v>
      </c>
      <c r="E210" s="88" t="s">
        <v>4716</v>
      </c>
      <c r="F210" s="139">
        <v>4</v>
      </c>
      <c r="G210" s="136"/>
      <c r="H210" s="137">
        <f t="shared" si="6"/>
        <v>0</v>
      </c>
    </row>
    <row r="211" spans="1:8" hidden="1" x14ac:dyDescent="0.3">
      <c r="A211" s="86">
        <v>59</v>
      </c>
      <c r="B211" s="87" t="s">
        <v>4717</v>
      </c>
      <c r="C211" s="88" t="s">
        <v>4718</v>
      </c>
      <c r="D211" s="88" t="s">
        <v>4719</v>
      </c>
      <c r="E211" s="88" t="s">
        <v>4720</v>
      </c>
      <c r="F211" s="139">
        <v>6</v>
      </c>
      <c r="G211" s="136"/>
      <c r="H211" s="137">
        <f t="shared" si="6"/>
        <v>0</v>
      </c>
    </row>
    <row r="212" spans="1:8" hidden="1" x14ac:dyDescent="0.3">
      <c r="A212" s="86">
        <v>60</v>
      </c>
      <c r="B212" s="87" t="s">
        <v>4721</v>
      </c>
      <c r="C212" s="88" t="s">
        <v>4722</v>
      </c>
      <c r="D212" s="88" t="s">
        <v>4723</v>
      </c>
      <c r="E212" s="88" t="s">
        <v>4724</v>
      </c>
      <c r="F212" s="139">
        <v>6</v>
      </c>
      <c r="G212" s="136"/>
      <c r="H212" s="137">
        <f t="shared" si="6"/>
        <v>0</v>
      </c>
    </row>
    <row r="213" spans="1:8" hidden="1" x14ac:dyDescent="0.3">
      <c r="A213" s="86">
        <v>61</v>
      </c>
      <c r="B213" s="87" t="s">
        <v>4725</v>
      </c>
      <c r="C213" s="88" t="s">
        <v>4726</v>
      </c>
      <c r="D213" s="88" t="s">
        <v>4727</v>
      </c>
      <c r="E213" s="88" t="s">
        <v>4728</v>
      </c>
      <c r="F213" s="139">
        <v>34</v>
      </c>
      <c r="G213" s="136"/>
      <c r="H213" s="137">
        <f t="shared" si="6"/>
        <v>0</v>
      </c>
    </row>
    <row r="214" spans="1:8" hidden="1" x14ac:dyDescent="0.3">
      <c r="A214" s="86">
        <v>62</v>
      </c>
      <c r="B214" s="87" t="s">
        <v>4729</v>
      </c>
      <c r="C214" s="88" t="s">
        <v>4730</v>
      </c>
      <c r="D214" s="88" t="s">
        <v>4731</v>
      </c>
      <c r="E214" s="88" t="s">
        <v>4556</v>
      </c>
      <c r="F214" s="139">
        <v>1</v>
      </c>
      <c r="G214" s="136"/>
      <c r="H214" s="137">
        <f t="shared" si="6"/>
        <v>0</v>
      </c>
    </row>
    <row r="215" spans="1:8" hidden="1" x14ac:dyDescent="0.3">
      <c r="A215" s="86">
        <v>63</v>
      </c>
      <c r="B215" s="87" t="s">
        <v>4732</v>
      </c>
      <c r="C215" s="88" t="s">
        <v>4733</v>
      </c>
      <c r="D215" s="92" t="s">
        <v>4017</v>
      </c>
      <c r="E215" s="88" t="s">
        <v>4734</v>
      </c>
      <c r="F215" s="139">
        <v>2</v>
      </c>
      <c r="G215" s="136"/>
      <c r="H215" s="137">
        <f t="shared" si="6"/>
        <v>0</v>
      </c>
    </row>
    <row r="216" spans="1:8" hidden="1" x14ac:dyDescent="0.3">
      <c r="A216" s="86">
        <v>64</v>
      </c>
      <c r="B216" s="87" t="s">
        <v>4735</v>
      </c>
      <c r="C216" s="88" t="s">
        <v>4736</v>
      </c>
      <c r="D216" s="92" t="s">
        <v>4017</v>
      </c>
      <c r="E216" s="88" t="s">
        <v>4734</v>
      </c>
      <c r="F216" s="139">
        <v>3</v>
      </c>
      <c r="G216" s="136"/>
      <c r="H216" s="137">
        <f t="shared" si="6"/>
        <v>0</v>
      </c>
    </row>
    <row r="217" spans="1:8" hidden="1" x14ac:dyDescent="0.3">
      <c r="A217" s="86">
        <v>65</v>
      </c>
      <c r="B217" s="87" t="s">
        <v>4737</v>
      </c>
      <c r="C217" s="88" t="s">
        <v>4738</v>
      </c>
      <c r="D217" s="92" t="s">
        <v>4017</v>
      </c>
      <c r="E217" s="88" t="s">
        <v>4739</v>
      </c>
      <c r="F217" s="139">
        <v>4</v>
      </c>
      <c r="G217" s="136"/>
      <c r="H217" s="137">
        <f t="shared" si="6"/>
        <v>0</v>
      </c>
    </row>
    <row r="218" spans="1:8" hidden="1" x14ac:dyDescent="0.3">
      <c r="A218" s="86">
        <v>66</v>
      </c>
      <c r="B218" s="87" t="s">
        <v>4740</v>
      </c>
      <c r="C218" s="88" t="s">
        <v>4741</v>
      </c>
      <c r="D218" s="88" t="s">
        <v>4742</v>
      </c>
      <c r="E218" s="88" t="s">
        <v>4743</v>
      </c>
      <c r="F218" s="139">
        <v>5</v>
      </c>
      <c r="G218" s="136"/>
      <c r="H218" s="137">
        <f t="shared" si="6"/>
        <v>0</v>
      </c>
    </row>
    <row r="219" spans="1:8" hidden="1" x14ac:dyDescent="0.3">
      <c r="A219" s="86">
        <v>67</v>
      </c>
      <c r="B219" s="87" t="s">
        <v>4744</v>
      </c>
      <c r="C219" s="88" t="s">
        <v>4745</v>
      </c>
      <c r="D219" s="88" t="s">
        <v>4746</v>
      </c>
      <c r="E219" s="88" t="s">
        <v>4747</v>
      </c>
      <c r="F219" s="139">
        <v>6</v>
      </c>
      <c r="G219" s="136"/>
      <c r="H219" s="137">
        <f t="shared" si="6"/>
        <v>0</v>
      </c>
    </row>
    <row r="220" spans="1:8" hidden="1" x14ac:dyDescent="0.3">
      <c r="A220" s="86">
        <v>68</v>
      </c>
      <c r="B220" s="87" t="s">
        <v>4748</v>
      </c>
      <c r="C220" s="88" t="s">
        <v>4749</v>
      </c>
      <c r="D220" s="88" t="s">
        <v>4750</v>
      </c>
      <c r="E220" s="88" t="s">
        <v>4751</v>
      </c>
      <c r="F220" s="139">
        <v>1223</v>
      </c>
      <c r="G220" s="136"/>
      <c r="H220" s="137">
        <f t="shared" si="6"/>
        <v>0</v>
      </c>
    </row>
    <row r="221" spans="1:8" ht="31.2" hidden="1" x14ac:dyDescent="0.3">
      <c r="A221" s="86">
        <v>69</v>
      </c>
      <c r="B221" s="87" t="s">
        <v>4752</v>
      </c>
      <c r="C221" s="88" t="s">
        <v>4753</v>
      </c>
      <c r="D221" s="88" t="s">
        <v>4754</v>
      </c>
      <c r="E221" s="92" t="s">
        <v>4017</v>
      </c>
      <c r="F221" s="139">
        <v>2</v>
      </c>
      <c r="G221" s="136"/>
      <c r="H221" s="137">
        <f t="shared" si="6"/>
        <v>0</v>
      </c>
    </row>
    <row r="222" spans="1:8" hidden="1" x14ac:dyDescent="0.3">
      <c r="A222" s="86">
        <v>70</v>
      </c>
      <c r="B222" s="87" t="s">
        <v>4755</v>
      </c>
      <c r="C222" s="88" t="s">
        <v>4756</v>
      </c>
      <c r="D222" s="88" t="s">
        <v>4757</v>
      </c>
      <c r="E222" s="92" t="s">
        <v>4017</v>
      </c>
      <c r="F222" s="139">
        <v>4</v>
      </c>
      <c r="G222" s="136"/>
      <c r="H222" s="137">
        <f t="shared" si="6"/>
        <v>0</v>
      </c>
    </row>
    <row r="223" spans="1:8" hidden="1" x14ac:dyDescent="0.3">
      <c r="A223" s="86">
        <v>71</v>
      </c>
      <c r="B223" s="87" t="s">
        <v>4758</v>
      </c>
      <c r="C223" s="88" t="s">
        <v>4759</v>
      </c>
      <c r="D223" s="88" t="s">
        <v>4760</v>
      </c>
      <c r="E223" s="92" t="s">
        <v>4017</v>
      </c>
      <c r="F223" s="139">
        <v>126</v>
      </c>
      <c r="G223" s="136"/>
      <c r="H223" s="137">
        <f t="shared" si="6"/>
        <v>0</v>
      </c>
    </row>
    <row r="224" spans="1:8" ht="31.2" hidden="1" x14ac:dyDescent="0.3">
      <c r="A224" s="86">
        <v>72</v>
      </c>
      <c r="B224" s="87" t="s">
        <v>4761</v>
      </c>
      <c r="C224" s="88" t="s">
        <v>4762</v>
      </c>
      <c r="D224" s="88" t="s">
        <v>4763</v>
      </c>
      <c r="E224" s="92" t="s">
        <v>4017</v>
      </c>
      <c r="F224" s="139">
        <v>126</v>
      </c>
      <c r="G224" s="136"/>
      <c r="H224" s="137">
        <f t="shared" si="6"/>
        <v>0</v>
      </c>
    </row>
    <row r="225" spans="1:8" hidden="1" x14ac:dyDescent="0.3">
      <c r="A225" s="86">
        <v>73</v>
      </c>
      <c r="B225" s="87" t="s">
        <v>4764</v>
      </c>
      <c r="C225" s="88" t="s">
        <v>4765</v>
      </c>
      <c r="D225" s="92" t="s">
        <v>4017</v>
      </c>
      <c r="E225" s="88" t="s">
        <v>4766</v>
      </c>
      <c r="F225" s="139">
        <v>594</v>
      </c>
      <c r="G225" s="136"/>
      <c r="H225" s="137">
        <f t="shared" si="6"/>
        <v>0</v>
      </c>
    </row>
    <row r="226" spans="1:8" ht="31.2" hidden="1" x14ac:dyDescent="0.3">
      <c r="A226" s="86">
        <v>74</v>
      </c>
      <c r="B226" s="87" t="s">
        <v>4767</v>
      </c>
      <c r="C226" s="88" t="s">
        <v>4768</v>
      </c>
      <c r="D226" s="88" t="s">
        <v>4769</v>
      </c>
      <c r="E226" s="88" t="s">
        <v>4770</v>
      </c>
      <c r="F226" s="139">
        <v>58</v>
      </c>
      <c r="G226" s="136"/>
      <c r="H226" s="137">
        <f t="shared" si="6"/>
        <v>0</v>
      </c>
    </row>
    <row r="227" spans="1:8" hidden="1" x14ac:dyDescent="0.3">
      <c r="A227" s="86">
        <v>75</v>
      </c>
      <c r="B227" s="87" t="s">
        <v>4771</v>
      </c>
      <c r="C227" s="88" t="s">
        <v>4772</v>
      </c>
      <c r="D227" s="88" t="s">
        <v>4773</v>
      </c>
      <c r="E227" s="92" t="s">
        <v>4017</v>
      </c>
      <c r="F227" s="139">
        <v>4</v>
      </c>
      <c r="G227" s="136"/>
      <c r="H227" s="137">
        <f t="shared" si="6"/>
        <v>0</v>
      </c>
    </row>
    <row r="228" spans="1:8" hidden="1" x14ac:dyDescent="0.3">
      <c r="A228" s="86">
        <v>76</v>
      </c>
      <c r="B228" s="87" t="s">
        <v>4774</v>
      </c>
      <c r="C228" s="88" t="s">
        <v>4775</v>
      </c>
      <c r="D228" s="88" t="s">
        <v>4776</v>
      </c>
      <c r="E228" s="88" t="s">
        <v>4777</v>
      </c>
      <c r="F228" s="139">
        <v>33</v>
      </c>
      <c r="G228" s="136"/>
      <c r="H228" s="137">
        <f t="shared" si="6"/>
        <v>0</v>
      </c>
    </row>
    <row r="229" spans="1:8" hidden="1" x14ac:dyDescent="0.3">
      <c r="A229" s="86">
        <v>77</v>
      </c>
      <c r="B229" s="87" t="s">
        <v>4778</v>
      </c>
      <c r="C229" s="88" t="s">
        <v>4779</v>
      </c>
      <c r="D229" s="88" t="s">
        <v>4780</v>
      </c>
      <c r="E229" s="88" t="s">
        <v>4781</v>
      </c>
      <c r="F229" s="139">
        <v>431</v>
      </c>
      <c r="G229" s="136"/>
      <c r="H229" s="137">
        <f t="shared" si="6"/>
        <v>0</v>
      </c>
    </row>
    <row r="230" spans="1:8" hidden="1" x14ac:dyDescent="0.3">
      <c r="A230" s="86">
        <v>78</v>
      </c>
      <c r="B230" s="87" t="s">
        <v>4782</v>
      </c>
      <c r="C230" s="88" t="s">
        <v>4783</v>
      </c>
      <c r="D230" s="88" t="s">
        <v>4784</v>
      </c>
      <c r="E230" s="92" t="s">
        <v>4017</v>
      </c>
      <c r="F230" s="139">
        <v>199</v>
      </c>
      <c r="G230" s="136"/>
      <c r="H230" s="137">
        <f t="shared" si="6"/>
        <v>0</v>
      </c>
    </row>
    <row r="231" spans="1:8" hidden="1" x14ac:dyDescent="0.3">
      <c r="A231" s="86">
        <v>79</v>
      </c>
      <c r="B231" s="87" t="s">
        <v>4785</v>
      </c>
      <c r="C231" s="88" t="s">
        <v>4786</v>
      </c>
      <c r="D231" s="88" t="s">
        <v>4787</v>
      </c>
      <c r="E231" s="92" t="s">
        <v>4017</v>
      </c>
      <c r="F231" s="139">
        <v>2</v>
      </c>
      <c r="G231" s="136"/>
      <c r="H231" s="137">
        <f t="shared" si="6"/>
        <v>0</v>
      </c>
    </row>
    <row r="232" spans="1:8" hidden="1" x14ac:dyDescent="0.3">
      <c r="A232" s="86">
        <v>80</v>
      </c>
      <c r="B232" s="87" t="s">
        <v>4788</v>
      </c>
      <c r="C232" s="88" t="s">
        <v>4789</v>
      </c>
      <c r="D232" s="92" t="s">
        <v>4017</v>
      </c>
      <c r="E232" s="92" t="s">
        <v>4017</v>
      </c>
      <c r="F232" s="139">
        <v>4</v>
      </c>
      <c r="G232" s="136"/>
      <c r="H232" s="137">
        <f t="shared" si="6"/>
        <v>0</v>
      </c>
    </row>
    <row r="233" spans="1:8" hidden="1" x14ac:dyDescent="0.3">
      <c r="A233" s="86">
        <v>81</v>
      </c>
      <c r="B233" s="87" t="s">
        <v>4790</v>
      </c>
      <c r="C233" s="88" t="s">
        <v>4791</v>
      </c>
      <c r="D233" s="88" t="s">
        <v>4792</v>
      </c>
      <c r="E233" s="92" t="s">
        <v>4017</v>
      </c>
      <c r="F233" s="139">
        <v>12</v>
      </c>
      <c r="G233" s="136"/>
      <c r="H233" s="137">
        <f t="shared" si="6"/>
        <v>0</v>
      </c>
    </row>
    <row r="234" spans="1:8" hidden="1" x14ac:dyDescent="0.3">
      <c r="A234" s="86">
        <v>82</v>
      </c>
      <c r="B234" s="87" t="s">
        <v>4793</v>
      </c>
      <c r="C234" s="88" t="s">
        <v>4794</v>
      </c>
      <c r="D234" s="88" t="s">
        <v>4795</v>
      </c>
      <c r="E234" s="92" t="s">
        <v>4017</v>
      </c>
      <c r="F234" s="139">
        <v>378</v>
      </c>
      <c r="G234" s="136"/>
      <c r="H234" s="137">
        <f t="shared" si="6"/>
        <v>0</v>
      </c>
    </row>
    <row r="235" spans="1:8" hidden="1" x14ac:dyDescent="0.3">
      <c r="A235" s="86">
        <v>83</v>
      </c>
      <c r="B235" s="87" t="s">
        <v>4796</v>
      </c>
      <c r="C235" s="88" t="s">
        <v>4797</v>
      </c>
      <c r="D235" s="88" t="s">
        <v>4798</v>
      </c>
      <c r="E235" s="92" t="s">
        <v>4017</v>
      </c>
      <c r="F235" s="139">
        <v>17</v>
      </c>
      <c r="G235" s="136"/>
      <c r="H235" s="137">
        <f t="shared" si="6"/>
        <v>0</v>
      </c>
    </row>
    <row r="236" spans="1:8" hidden="1" x14ac:dyDescent="0.3">
      <c r="A236" s="86">
        <v>84</v>
      </c>
      <c r="B236" s="87" t="s">
        <v>4799</v>
      </c>
      <c r="C236" s="88" t="s">
        <v>4800</v>
      </c>
      <c r="D236" s="88" t="s">
        <v>4801</v>
      </c>
      <c r="E236" s="92" t="s">
        <v>4017</v>
      </c>
      <c r="F236" s="139">
        <v>33</v>
      </c>
      <c r="G236" s="136"/>
      <c r="H236" s="137">
        <f t="shared" si="6"/>
        <v>0</v>
      </c>
    </row>
    <row r="237" spans="1:8" hidden="1" x14ac:dyDescent="0.3">
      <c r="A237" s="86">
        <v>85</v>
      </c>
      <c r="B237" s="87" t="s">
        <v>4802</v>
      </c>
      <c r="C237" s="88" t="s">
        <v>4803</v>
      </c>
      <c r="D237" s="88" t="s">
        <v>4804</v>
      </c>
      <c r="E237" s="92" t="s">
        <v>4017</v>
      </c>
      <c r="F237" s="139">
        <v>7</v>
      </c>
      <c r="G237" s="136"/>
      <c r="H237" s="137">
        <f t="shared" si="6"/>
        <v>0</v>
      </c>
    </row>
    <row r="238" spans="1:8" hidden="1" x14ac:dyDescent="0.3">
      <c r="A238" s="86">
        <v>86</v>
      </c>
      <c r="B238" s="87" t="s">
        <v>4805</v>
      </c>
      <c r="C238" s="88" t="s">
        <v>4806</v>
      </c>
      <c r="D238" s="88" t="s">
        <v>4807</v>
      </c>
      <c r="E238" s="92" t="s">
        <v>4017</v>
      </c>
      <c r="F238" s="139">
        <v>5</v>
      </c>
      <c r="G238" s="136"/>
      <c r="H238" s="137">
        <f t="shared" si="6"/>
        <v>0</v>
      </c>
    </row>
    <row r="239" spans="1:8" hidden="1" x14ac:dyDescent="0.3">
      <c r="A239" s="86">
        <v>87</v>
      </c>
      <c r="B239" s="87" t="s">
        <v>4808</v>
      </c>
      <c r="C239" s="88" t="s">
        <v>4809</v>
      </c>
      <c r="D239" s="88" t="s">
        <v>4810</v>
      </c>
      <c r="E239" s="92" t="s">
        <v>4017</v>
      </c>
      <c r="F239" s="139">
        <v>8</v>
      </c>
      <c r="G239" s="136"/>
      <c r="H239" s="137">
        <f t="shared" si="6"/>
        <v>0</v>
      </c>
    </row>
    <row r="240" spans="1:8" hidden="1" x14ac:dyDescent="0.3">
      <c r="A240" s="86">
        <v>88</v>
      </c>
      <c r="B240" s="87" t="s">
        <v>4811</v>
      </c>
      <c r="C240" s="88" t="s">
        <v>4812</v>
      </c>
      <c r="D240" s="88" t="s">
        <v>4813</v>
      </c>
      <c r="E240" s="92" t="s">
        <v>4017</v>
      </c>
      <c r="F240" s="139">
        <v>6</v>
      </c>
      <c r="G240" s="136"/>
      <c r="H240" s="137">
        <f t="shared" si="6"/>
        <v>0</v>
      </c>
    </row>
    <row r="241" spans="1:8" hidden="1" x14ac:dyDescent="0.3">
      <c r="A241" s="86">
        <v>89</v>
      </c>
      <c r="B241" s="87" t="s">
        <v>4814</v>
      </c>
      <c r="C241" s="88" t="s">
        <v>4815</v>
      </c>
      <c r="D241" s="88" t="s">
        <v>4816</v>
      </c>
      <c r="E241" s="92" t="s">
        <v>4017</v>
      </c>
      <c r="F241" s="139">
        <v>7</v>
      </c>
      <c r="G241" s="136"/>
      <c r="H241" s="137">
        <f t="shared" si="6"/>
        <v>0</v>
      </c>
    </row>
    <row r="242" spans="1:8" ht="31.2" hidden="1" x14ac:dyDescent="0.3">
      <c r="A242" s="86">
        <v>90</v>
      </c>
      <c r="B242" s="87" t="s">
        <v>4817</v>
      </c>
      <c r="C242" s="88" t="s">
        <v>4818</v>
      </c>
      <c r="D242" s="88" t="s">
        <v>4819</v>
      </c>
      <c r="E242" s="88" t="s">
        <v>4820</v>
      </c>
      <c r="F242" s="139">
        <v>19</v>
      </c>
      <c r="G242" s="136"/>
      <c r="H242" s="137">
        <f t="shared" si="6"/>
        <v>0</v>
      </c>
    </row>
    <row r="243" spans="1:8" ht="31.2" hidden="1" x14ac:dyDescent="0.3">
      <c r="A243" s="86">
        <v>91</v>
      </c>
      <c r="B243" s="87" t="s">
        <v>4821</v>
      </c>
      <c r="C243" s="88" t="s">
        <v>4822</v>
      </c>
      <c r="D243" s="88" t="s">
        <v>4823</v>
      </c>
      <c r="E243" s="92" t="s">
        <v>4017</v>
      </c>
      <c r="F243" s="139">
        <v>28</v>
      </c>
      <c r="G243" s="136"/>
      <c r="H243" s="137">
        <f t="shared" si="6"/>
        <v>0</v>
      </c>
    </row>
    <row r="244" spans="1:8" ht="31.2" hidden="1" x14ac:dyDescent="0.3">
      <c r="A244" s="86">
        <v>92</v>
      </c>
      <c r="B244" s="87" t="s">
        <v>4824</v>
      </c>
      <c r="C244" s="88" t="s">
        <v>4825</v>
      </c>
      <c r="D244" s="88" t="s">
        <v>4826</v>
      </c>
      <c r="E244" s="92" t="s">
        <v>4017</v>
      </c>
      <c r="F244" s="139">
        <v>192</v>
      </c>
      <c r="G244" s="136"/>
      <c r="H244" s="137">
        <f t="shared" si="6"/>
        <v>0</v>
      </c>
    </row>
    <row r="245" spans="1:8" ht="31.2" hidden="1" x14ac:dyDescent="0.3">
      <c r="A245" s="86">
        <v>93</v>
      </c>
      <c r="B245" s="87" t="s">
        <v>4827</v>
      </c>
      <c r="C245" s="88" t="s">
        <v>4828</v>
      </c>
      <c r="D245" s="92" t="s">
        <v>4017</v>
      </c>
      <c r="E245" s="92" t="s">
        <v>4017</v>
      </c>
      <c r="F245" s="139">
        <v>71</v>
      </c>
      <c r="G245" s="136"/>
      <c r="H245" s="137">
        <f t="shared" si="6"/>
        <v>0</v>
      </c>
    </row>
    <row r="246" spans="1:8" hidden="1" x14ac:dyDescent="0.3">
      <c r="A246" s="86">
        <v>94</v>
      </c>
      <c r="B246" s="87" t="s">
        <v>4829</v>
      </c>
      <c r="C246" s="88" t="s">
        <v>4830</v>
      </c>
      <c r="D246" s="88" t="s">
        <v>4831</v>
      </c>
      <c r="E246" s="92" t="s">
        <v>4017</v>
      </c>
      <c r="F246" s="139">
        <v>6</v>
      </c>
      <c r="G246" s="136"/>
      <c r="H246" s="137">
        <f t="shared" si="6"/>
        <v>0</v>
      </c>
    </row>
    <row r="247" spans="1:8" hidden="1" x14ac:dyDescent="0.3">
      <c r="A247" s="86">
        <v>95</v>
      </c>
      <c r="B247" s="87" t="s">
        <v>4832</v>
      </c>
      <c r="C247" s="88" t="s">
        <v>4833</v>
      </c>
      <c r="D247" s="88" t="s">
        <v>4834</v>
      </c>
      <c r="E247" s="92" t="s">
        <v>4017</v>
      </c>
      <c r="F247" s="139">
        <v>17</v>
      </c>
      <c r="G247" s="136"/>
      <c r="H247" s="137">
        <f t="shared" si="6"/>
        <v>0</v>
      </c>
    </row>
    <row r="248" spans="1:8" hidden="1" x14ac:dyDescent="0.3">
      <c r="A248" s="86">
        <v>96</v>
      </c>
      <c r="B248" s="87" t="s">
        <v>4835</v>
      </c>
      <c r="C248" s="92" t="s">
        <v>4017</v>
      </c>
      <c r="D248" s="92" t="s">
        <v>4017</v>
      </c>
      <c r="E248" s="92" t="s">
        <v>4017</v>
      </c>
      <c r="F248" s="139">
        <v>1</v>
      </c>
      <c r="G248" s="136"/>
      <c r="H248" s="137">
        <f t="shared" si="6"/>
        <v>0</v>
      </c>
    </row>
    <row r="249" spans="1:8" hidden="1" x14ac:dyDescent="0.3">
      <c r="A249" s="86">
        <v>97</v>
      </c>
      <c r="B249" s="87" t="s">
        <v>4836</v>
      </c>
      <c r="C249" s="92" t="s">
        <v>4017</v>
      </c>
      <c r="D249" s="88" t="s">
        <v>4837</v>
      </c>
      <c r="E249" s="92" t="s">
        <v>4017</v>
      </c>
      <c r="F249" s="139">
        <v>4</v>
      </c>
      <c r="G249" s="136"/>
      <c r="H249" s="137">
        <f t="shared" si="6"/>
        <v>0</v>
      </c>
    </row>
    <row r="250" spans="1:8" hidden="1" x14ac:dyDescent="0.3">
      <c r="A250" s="86">
        <v>98</v>
      </c>
      <c r="B250" s="87" t="s">
        <v>4838</v>
      </c>
      <c r="C250" s="92" t="s">
        <v>4017</v>
      </c>
      <c r="D250" s="88" t="s">
        <v>4839</v>
      </c>
      <c r="E250" s="92" t="s">
        <v>4017</v>
      </c>
      <c r="F250" s="139">
        <v>5</v>
      </c>
      <c r="G250" s="136"/>
      <c r="H250" s="137">
        <f t="shared" si="6"/>
        <v>0</v>
      </c>
    </row>
    <row r="251" spans="1:8" hidden="1" x14ac:dyDescent="0.3">
      <c r="A251" s="86">
        <v>99</v>
      </c>
      <c r="B251" s="87" t="s">
        <v>4840</v>
      </c>
      <c r="C251" s="92" t="s">
        <v>4017</v>
      </c>
      <c r="D251" s="92" t="s">
        <v>4017</v>
      </c>
      <c r="E251" s="92" t="s">
        <v>4017</v>
      </c>
      <c r="F251" s="139">
        <v>2</v>
      </c>
      <c r="G251" s="136"/>
      <c r="H251" s="137">
        <f t="shared" si="6"/>
        <v>0</v>
      </c>
    </row>
    <row r="252" spans="1:8" hidden="1" x14ac:dyDescent="0.3">
      <c r="A252" s="86">
        <v>100</v>
      </c>
      <c r="B252" s="87" t="s">
        <v>4841</v>
      </c>
      <c r="C252" s="92" t="s">
        <v>4017</v>
      </c>
      <c r="D252" s="92" t="s">
        <v>4017</v>
      </c>
      <c r="E252" s="92" t="s">
        <v>4017</v>
      </c>
      <c r="F252" s="139">
        <v>4</v>
      </c>
      <c r="G252" s="136"/>
      <c r="H252" s="137">
        <f t="shared" si="6"/>
        <v>0</v>
      </c>
    </row>
    <row r="253" spans="1:8" hidden="1" x14ac:dyDescent="0.3">
      <c r="A253" s="86">
        <v>101</v>
      </c>
      <c r="B253" s="87" t="s">
        <v>4842</v>
      </c>
      <c r="C253" s="92" t="s">
        <v>4017</v>
      </c>
      <c r="D253" s="92" t="s">
        <v>4017</v>
      </c>
      <c r="E253" s="92" t="s">
        <v>4017</v>
      </c>
      <c r="F253" s="139">
        <v>2</v>
      </c>
      <c r="G253" s="136"/>
      <c r="H253" s="137">
        <f t="shared" si="6"/>
        <v>0</v>
      </c>
    </row>
    <row r="254" spans="1:8" hidden="1" x14ac:dyDescent="0.3">
      <c r="A254" s="86">
        <v>102</v>
      </c>
      <c r="B254" s="87" t="s">
        <v>4843</v>
      </c>
      <c r="C254" s="92" t="s">
        <v>4017</v>
      </c>
      <c r="D254" s="92" t="s">
        <v>4017</v>
      </c>
      <c r="E254" s="92" t="s">
        <v>4017</v>
      </c>
      <c r="F254" s="139">
        <v>1</v>
      </c>
      <c r="G254" s="136"/>
      <c r="H254" s="137">
        <f t="shared" si="6"/>
        <v>0</v>
      </c>
    </row>
    <row r="255" spans="1:8" hidden="1" x14ac:dyDescent="0.3">
      <c r="A255" s="86">
        <v>103</v>
      </c>
      <c r="B255" s="87" t="s">
        <v>4844</v>
      </c>
      <c r="C255" s="92" t="s">
        <v>4017</v>
      </c>
      <c r="D255" s="92" t="s">
        <v>4017</v>
      </c>
      <c r="E255" s="92" t="s">
        <v>4017</v>
      </c>
      <c r="F255" s="139">
        <v>1</v>
      </c>
      <c r="G255" s="136"/>
      <c r="H255" s="137">
        <f t="shared" si="6"/>
        <v>0</v>
      </c>
    </row>
    <row r="256" spans="1:8" ht="31.2" hidden="1" x14ac:dyDescent="0.3">
      <c r="A256" s="86">
        <v>104</v>
      </c>
      <c r="B256" s="87" t="s">
        <v>4845</v>
      </c>
      <c r="C256" s="88" t="s">
        <v>4846</v>
      </c>
      <c r="D256" s="88" t="s">
        <v>4847</v>
      </c>
      <c r="E256" s="92" t="s">
        <v>4017</v>
      </c>
      <c r="F256" s="139">
        <v>1</v>
      </c>
      <c r="G256" s="136"/>
      <c r="H256" s="137">
        <f t="shared" si="6"/>
        <v>0</v>
      </c>
    </row>
    <row r="257" spans="1:8" ht="21" hidden="1" customHeight="1" x14ac:dyDescent="0.3">
      <c r="A257" s="75" t="s">
        <v>4848</v>
      </c>
      <c r="B257" s="76" t="s">
        <v>4849</v>
      </c>
      <c r="C257" s="75"/>
      <c r="D257" s="75"/>
      <c r="E257" s="75"/>
      <c r="F257" s="141">
        <f>SUM(F258:F428)</f>
        <v>9965</v>
      </c>
      <c r="G257" s="136"/>
      <c r="H257" s="137">
        <f t="shared" si="6"/>
        <v>0</v>
      </c>
    </row>
    <row r="258" spans="1:8" hidden="1" x14ac:dyDescent="0.3">
      <c r="A258" s="86">
        <v>1</v>
      </c>
      <c r="B258" s="87" t="s">
        <v>4850</v>
      </c>
      <c r="C258" s="88" t="s">
        <v>4851</v>
      </c>
      <c r="D258" s="92" t="s">
        <v>4017</v>
      </c>
      <c r="E258" s="88" t="s">
        <v>4852</v>
      </c>
      <c r="F258" s="139">
        <v>1</v>
      </c>
      <c r="G258" s="136"/>
      <c r="H258" s="137">
        <f t="shared" si="6"/>
        <v>0</v>
      </c>
    </row>
    <row r="259" spans="1:8" hidden="1" x14ac:dyDescent="0.3">
      <c r="A259" s="86">
        <v>2</v>
      </c>
      <c r="B259" s="87" t="s">
        <v>4853</v>
      </c>
      <c r="C259" s="88" t="s">
        <v>4854</v>
      </c>
      <c r="D259" s="92" t="s">
        <v>4017</v>
      </c>
      <c r="E259" s="88" t="s">
        <v>4855</v>
      </c>
      <c r="F259" s="139">
        <v>4</v>
      </c>
      <c r="G259" s="136"/>
      <c r="H259" s="137">
        <f t="shared" si="6"/>
        <v>0</v>
      </c>
    </row>
    <row r="260" spans="1:8" hidden="1" x14ac:dyDescent="0.3">
      <c r="A260" s="86">
        <v>3</v>
      </c>
      <c r="B260" s="87" t="s">
        <v>4856</v>
      </c>
      <c r="C260" s="88" t="s">
        <v>4857</v>
      </c>
      <c r="D260" s="92" t="s">
        <v>4017</v>
      </c>
      <c r="E260" s="88" t="s">
        <v>4858</v>
      </c>
      <c r="F260" s="139">
        <v>2</v>
      </c>
      <c r="G260" s="136"/>
      <c r="H260" s="137">
        <f t="shared" si="6"/>
        <v>0</v>
      </c>
    </row>
    <row r="261" spans="1:8" hidden="1" x14ac:dyDescent="0.3">
      <c r="A261" s="86">
        <v>4</v>
      </c>
      <c r="B261" s="87" t="s">
        <v>4859</v>
      </c>
      <c r="C261" s="88" t="s">
        <v>4860</v>
      </c>
      <c r="D261" s="88" t="s">
        <v>4861</v>
      </c>
      <c r="E261" s="88" t="s">
        <v>4862</v>
      </c>
      <c r="F261" s="139">
        <v>3</v>
      </c>
      <c r="G261" s="136"/>
      <c r="H261" s="137">
        <f t="shared" si="6"/>
        <v>0</v>
      </c>
    </row>
    <row r="262" spans="1:8" hidden="1" x14ac:dyDescent="0.3">
      <c r="A262" s="86">
        <v>5</v>
      </c>
      <c r="B262" s="87" t="s">
        <v>4863</v>
      </c>
      <c r="C262" s="88" t="s">
        <v>4864</v>
      </c>
      <c r="D262" s="88" t="s">
        <v>4865</v>
      </c>
      <c r="E262" s="88" t="s">
        <v>4866</v>
      </c>
      <c r="F262" s="139">
        <v>2</v>
      </c>
      <c r="G262" s="136"/>
      <c r="H262" s="137">
        <f t="shared" ref="H262:H325" si="7">G262*50%</f>
        <v>0</v>
      </c>
    </row>
    <row r="263" spans="1:8" ht="31.2" hidden="1" x14ac:dyDescent="0.3">
      <c r="A263" s="86">
        <v>6</v>
      </c>
      <c r="B263" s="87" t="s">
        <v>4867</v>
      </c>
      <c r="C263" s="88" t="s">
        <v>4868</v>
      </c>
      <c r="D263" s="88" t="s">
        <v>4869</v>
      </c>
      <c r="E263" s="88" t="s">
        <v>4870</v>
      </c>
      <c r="F263" s="139">
        <v>2</v>
      </c>
      <c r="G263" s="136"/>
      <c r="H263" s="137">
        <f t="shared" si="7"/>
        <v>0</v>
      </c>
    </row>
    <row r="264" spans="1:8" hidden="1" x14ac:dyDescent="0.3">
      <c r="A264" s="86">
        <v>7</v>
      </c>
      <c r="B264" s="87" t="s">
        <v>4871</v>
      </c>
      <c r="C264" s="88" t="s">
        <v>4872</v>
      </c>
      <c r="D264" s="88" t="s">
        <v>4873</v>
      </c>
      <c r="E264" s="88" t="s">
        <v>4874</v>
      </c>
      <c r="F264" s="139">
        <v>7</v>
      </c>
      <c r="G264" s="136"/>
      <c r="H264" s="137">
        <f t="shared" si="7"/>
        <v>0</v>
      </c>
    </row>
    <row r="265" spans="1:8" hidden="1" x14ac:dyDescent="0.3">
      <c r="A265" s="86">
        <v>8</v>
      </c>
      <c r="B265" s="87" t="s">
        <v>4875</v>
      </c>
      <c r="C265" s="88" t="s">
        <v>4876</v>
      </c>
      <c r="D265" s="88" t="s">
        <v>4877</v>
      </c>
      <c r="E265" s="88" t="s">
        <v>4878</v>
      </c>
      <c r="F265" s="139">
        <v>1</v>
      </c>
      <c r="G265" s="136"/>
      <c r="H265" s="137">
        <f t="shared" si="7"/>
        <v>0</v>
      </c>
    </row>
    <row r="266" spans="1:8" hidden="1" x14ac:dyDescent="0.3">
      <c r="A266" s="86">
        <v>9</v>
      </c>
      <c r="B266" s="87" t="s">
        <v>4879</v>
      </c>
      <c r="C266" s="88" t="s">
        <v>4880</v>
      </c>
      <c r="D266" s="88" t="s">
        <v>4881</v>
      </c>
      <c r="E266" s="88" t="s">
        <v>4882</v>
      </c>
      <c r="F266" s="139">
        <v>1</v>
      </c>
      <c r="G266" s="136"/>
      <c r="H266" s="137">
        <f t="shared" si="7"/>
        <v>0</v>
      </c>
    </row>
    <row r="267" spans="1:8" hidden="1" x14ac:dyDescent="0.3">
      <c r="A267" s="86">
        <v>10</v>
      </c>
      <c r="B267" s="87" t="s">
        <v>4883</v>
      </c>
      <c r="C267" s="88" t="s">
        <v>4884</v>
      </c>
      <c r="D267" s="88" t="s">
        <v>4885</v>
      </c>
      <c r="E267" s="88" t="s">
        <v>4886</v>
      </c>
      <c r="F267" s="139">
        <v>1</v>
      </c>
      <c r="G267" s="136"/>
      <c r="H267" s="137">
        <f t="shared" si="7"/>
        <v>0</v>
      </c>
    </row>
    <row r="268" spans="1:8" hidden="1" x14ac:dyDescent="0.3">
      <c r="A268" s="86">
        <v>11</v>
      </c>
      <c r="B268" s="87" t="s">
        <v>4887</v>
      </c>
      <c r="C268" s="88" t="s">
        <v>4888</v>
      </c>
      <c r="D268" s="88" t="s">
        <v>4889</v>
      </c>
      <c r="E268" s="88" t="s">
        <v>4890</v>
      </c>
      <c r="F268" s="139">
        <v>65</v>
      </c>
      <c r="G268" s="136"/>
      <c r="H268" s="137">
        <f t="shared" si="7"/>
        <v>0</v>
      </c>
    </row>
    <row r="269" spans="1:8" hidden="1" x14ac:dyDescent="0.3">
      <c r="A269" s="86">
        <v>12</v>
      </c>
      <c r="B269" s="87" t="s">
        <v>4891</v>
      </c>
      <c r="C269" s="88" t="s">
        <v>4892</v>
      </c>
      <c r="D269" s="88" t="s">
        <v>4893</v>
      </c>
      <c r="E269" s="88" t="s">
        <v>4894</v>
      </c>
      <c r="F269" s="139">
        <v>3</v>
      </c>
      <c r="G269" s="136"/>
      <c r="H269" s="137">
        <f t="shared" si="7"/>
        <v>0</v>
      </c>
    </row>
    <row r="270" spans="1:8" hidden="1" x14ac:dyDescent="0.3">
      <c r="A270" s="86">
        <v>13</v>
      </c>
      <c r="B270" s="87" t="s">
        <v>4895</v>
      </c>
      <c r="C270" s="88" t="s">
        <v>4896</v>
      </c>
      <c r="D270" s="88" t="s">
        <v>4897</v>
      </c>
      <c r="E270" s="88" t="s">
        <v>4898</v>
      </c>
      <c r="F270" s="139">
        <v>8</v>
      </c>
      <c r="G270" s="136"/>
      <c r="H270" s="137">
        <f t="shared" si="7"/>
        <v>0</v>
      </c>
    </row>
    <row r="271" spans="1:8" ht="31.2" hidden="1" x14ac:dyDescent="0.3">
      <c r="A271" s="86">
        <v>14</v>
      </c>
      <c r="B271" s="87" t="s">
        <v>4899</v>
      </c>
      <c r="C271" s="88" t="s">
        <v>4900</v>
      </c>
      <c r="D271" s="88" t="s">
        <v>4901</v>
      </c>
      <c r="E271" s="88" t="s">
        <v>4902</v>
      </c>
      <c r="F271" s="139">
        <v>97</v>
      </c>
      <c r="G271" s="136"/>
      <c r="H271" s="137">
        <f t="shared" si="7"/>
        <v>0</v>
      </c>
    </row>
    <row r="272" spans="1:8" hidden="1" x14ac:dyDescent="0.3">
      <c r="A272" s="86">
        <v>15</v>
      </c>
      <c r="B272" s="87" t="s">
        <v>4903</v>
      </c>
      <c r="C272" s="88" t="s">
        <v>4904</v>
      </c>
      <c r="D272" s="88" t="s">
        <v>4905</v>
      </c>
      <c r="E272" s="88" t="s">
        <v>4906</v>
      </c>
      <c r="F272" s="139">
        <v>3</v>
      </c>
      <c r="G272" s="136"/>
      <c r="H272" s="137">
        <f t="shared" si="7"/>
        <v>0</v>
      </c>
    </row>
    <row r="273" spans="1:8" hidden="1" x14ac:dyDescent="0.3">
      <c r="A273" s="86">
        <v>16</v>
      </c>
      <c r="B273" s="87" t="s">
        <v>4907</v>
      </c>
      <c r="C273" s="88" t="s">
        <v>4908</v>
      </c>
      <c r="D273" s="88" t="s">
        <v>4909</v>
      </c>
      <c r="E273" s="88" t="s">
        <v>4910</v>
      </c>
      <c r="F273" s="139">
        <v>2</v>
      </c>
      <c r="G273" s="136"/>
      <c r="H273" s="137">
        <f t="shared" si="7"/>
        <v>0</v>
      </c>
    </row>
    <row r="274" spans="1:8" hidden="1" x14ac:dyDescent="0.3">
      <c r="A274" s="86">
        <v>17</v>
      </c>
      <c r="B274" s="87" t="s">
        <v>4911</v>
      </c>
      <c r="C274" s="88" t="s">
        <v>4912</v>
      </c>
      <c r="D274" s="92" t="s">
        <v>4017</v>
      </c>
      <c r="E274" s="88" t="s">
        <v>4913</v>
      </c>
      <c r="F274" s="139">
        <v>17</v>
      </c>
      <c r="G274" s="136"/>
      <c r="H274" s="137">
        <f t="shared" si="7"/>
        <v>0</v>
      </c>
    </row>
    <row r="275" spans="1:8" hidden="1" x14ac:dyDescent="0.3">
      <c r="A275" s="86">
        <v>18</v>
      </c>
      <c r="B275" s="87" t="s">
        <v>4914</v>
      </c>
      <c r="C275" s="88" t="s">
        <v>4915</v>
      </c>
      <c r="D275" s="92" t="s">
        <v>4017</v>
      </c>
      <c r="E275" s="88" t="s">
        <v>4916</v>
      </c>
      <c r="F275" s="139">
        <v>4</v>
      </c>
      <c r="G275" s="136"/>
      <c r="H275" s="137">
        <f t="shared" si="7"/>
        <v>0</v>
      </c>
    </row>
    <row r="276" spans="1:8" hidden="1" x14ac:dyDescent="0.3">
      <c r="A276" s="86">
        <v>19</v>
      </c>
      <c r="B276" s="87" t="s">
        <v>4917</v>
      </c>
      <c r="C276" s="88" t="s">
        <v>4918</v>
      </c>
      <c r="D276" s="92" t="s">
        <v>4017</v>
      </c>
      <c r="E276" s="88" t="s">
        <v>4919</v>
      </c>
      <c r="F276" s="139">
        <v>10</v>
      </c>
      <c r="G276" s="136"/>
      <c r="H276" s="137">
        <f t="shared" si="7"/>
        <v>0</v>
      </c>
    </row>
    <row r="277" spans="1:8" hidden="1" x14ac:dyDescent="0.3">
      <c r="A277" s="86">
        <v>20</v>
      </c>
      <c r="B277" s="87" t="s">
        <v>4920</v>
      </c>
      <c r="C277" s="88" t="s">
        <v>4921</v>
      </c>
      <c r="D277" s="92" t="s">
        <v>4017</v>
      </c>
      <c r="E277" s="88" t="s">
        <v>4874</v>
      </c>
      <c r="F277" s="139">
        <v>1</v>
      </c>
      <c r="G277" s="136"/>
      <c r="H277" s="137">
        <f t="shared" si="7"/>
        <v>0</v>
      </c>
    </row>
    <row r="278" spans="1:8" hidden="1" x14ac:dyDescent="0.3">
      <c r="A278" s="86">
        <v>21</v>
      </c>
      <c r="B278" s="87" t="s">
        <v>4922</v>
      </c>
      <c r="C278" s="88" t="s">
        <v>4923</v>
      </c>
      <c r="D278" s="92" t="s">
        <v>4017</v>
      </c>
      <c r="E278" s="88" t="s">
        <v>4924</v>
      </c>
      <c r="F278" s="139">
        <v>15</v>
      </c>
      <c r="G278" s="136"/>
      <c r="H278" s="137">
        <f t="shared" si="7"/>
        <v>0</v>
      </c>
    </row>
    <row r="279" spans="1:8" hidden="1" x14ac:dyDescent="0.3">
      <c r="A279" s="86">
        <v>22</v>
      </c>
      <c r="B279" s="87" t="s">
        <v>4925</v>
      </c>
      <c r="C279" s="88" t="s">
        <v>4926</v>
      </c>
      <c r="D279" s="92" t="s">
        <v>4017</v>
      </c>
      <c r="E279" s="88" t="s">
        <v>4927</v>
      </c>
      <c r="F279" s="139">
        <v>2</v>
      </c>
      <c r="G279" s="136"/>
      <c r="H279" s="137">
        <f t="shared" si="7"/>
        <v>0</v>
      </c>
    </row>
    <row r="280" spans="1:8" hidden="1" x14ac:dyDescent="0.3">
      <c r="A280" s="86">
        <v>23</v>
      </c>
      <c r="B280" s="87" t="s">
        <v>4928</v>
      </c>
      <c r="C280" s="88" t="s">
        <v>4929</v>
      </c>
      <c r="D280" s="88" t="s">
        <v>4930</v>
      </c>
      <c r="E280" s="88" t="s">
        <v>4931</v>
      </c>
      <c r="F280" s="139">
        <v>9</v>
      </c>
      <c r="G280" s="136"/>
      <c r="H280" s="137">
        <f t="shared" si="7"/>
        <v>0</v>
      </c>
    </row>
    <row r="281" spans="1:8" hidden="1" x14ac:dyDescent="0.3">
      <c r="A281" s="86">
        <v>24</v>
      </c>
      <c r="B281" s="87" t="s">
        <v>4932</v>
      </c>
      <c r="C281" s="88" t="s">
        <v>4933</v>
      </c>
      <c r="D281" s="92" t="s">
        <v>4017</v>
      </c>
      <c r="E281" s="88" t="s">
        <v>4934</v>
      </c>
      <c r="F281" s="139">
        <v>2</v>
      </c>
      <c r="G281" s="136"/>
      <c r="H281" s="137">
        <f t="shared" si="7"/>
        <v>0</v>
      </c>
    </row>
    <row r="282" spans="1:8" hidden="1" x14ac:dyDescent="0.3">
      <c r="A282" s="86">
        <v>25</v>
      </c>
      <c r="B282" s="87" t="s">
        <v>4935</v>
      </c>
      <c r="C282" s="88" t="s">
        <v>4936</v>
      </c>
      <c r="D282" s="92" t="s">
        <v>4017</v>
      </c>
      <c r="E282" s="88" t="s">
        <v>4937</v>
      </c>
      <c r="F282" s="139">
        <v>1</v>
      </c>
      <c r="G282" s="136"/>
      <c r="H282" s="137">
        <f t="shared" si="7"/>
        <v>0</v>
      </c>
    </row>
    <row r="283" spans="1:8" hidden="1" x14ac:dyDescent="0.3">
      <c r="A283" s="86">
        <v>26</v>
      </c>
      <c r="B283" s="87" t="s">
        <v>4938</v>
      </c>
      <c r="C283" s="88" t="s">
        <v>4939</v>
      </c>
      <c r="D283" s="88" t="s">
        <v>4940</v>
      </c>
      <c r="E283" s="88" t="s">
        <v>4941</v>
      </c>
      <c r="F283" s="139">
        <v>4</v>
      </c>
      <c r="G283" s="136"/>
      <c r="H283" s="137">
        <f t="shared" si="7"/>
        <v>0</v>
      </c>
    </row>
    <row r="284" spans="1:8" ht="31.2" hidden="1" x14ac:dyDescent="0.3">
      <c r="A284" s="86">
        <v>27</v>
      </c>
      <c r="B284" s="87" t="s">
        <v>4942</v>
      </c>
      <c r="C284" s="88" t="s">
        <v>4943</v>
      </c>
      <c r="D284" s="92" t="s">
        <v>4017</v>
      </c>
      <c r="E284" s="88" t="s">
        <v>4944</v>
      </c>
      <c r="F284" s="139">
        <v>4</v>
      </c>
      <c r="G284" s="136"/>
      <c r="H284" s="137">
        <f t="shared" si="7"/>
        <v>0</v>
      </c>
    </row>
    <row r="285" spans="1:8" hidden="1" x14ac:dyDescent="0.3">
      <c r="A285" s="86">
        <v>28</v>
      </c>
      <c r="B285" s="87" t="s">
        <v>4945</v>
      </c>
      <c r="C285" s="88" t="s">
        <v>4946</v>
      </c>
      <c r="D285" s="92" t="s">
        <v>4017</v>
      </c>
      <c r="E285" s="88" t="s">
        <v>4947</v>
      </c>
      <c r="F285" s="139">
        <v>2</v>
      </c>
      <c r="G285" s="136"/>
      <c r="H285" s="137">
        <f t="shared" si="7"/>
        <v>0</v>
      </c>
    </row>
    <row r="286" spans="1:8" hidden="1" x14ac:dyDescent="0.3">
      <c r="A286" s="86">
        <v>29</v>
      </c>
      <c r="B286" s="87" t="s">
        <v>4948</v>
      </c>
      <c r="C286" s="88" t="s">
        <v>4949</v>
      </c>
      <c r="D286" s="92" t="s">
        <v>4017</v>
      </c>
      <c r="E286" s="88" t="s">
        <v>4950</v>
      </c>
      <c r="F286" s="139">
        <v>1</v>
      </c>
      <c r="G286" s="136"/>
      <c r="H286" s="137">
        <f t="shared" si="7"/>
        <v>0</v>
      </c>
    </row>
    <row r="287" spans="1:8" hidden="1" x14ac:dyDescent="0.3">
      <c r="A287" s="86">
        <v>30</v>
      </c>
      <c r="B287" s="87" t="s">
        <v>4951</v>
      </c>
      <c r="C287" s="88" t="s">
        <v>4952</v>
      </c>
      <c r="D287" s="92" t="s">
        <v>4017</v>
      </c>
      <c r="E287" s="88" t="s">
        <v>4953</v>
      </c>
      <c r="F287" s="139">
        <v>14</v>
      </c>
      <c r="G287" s="136"/>
      <c r="H287" s="137">
        <f t="shared" si="7"/>
        <v>0</v>
      </c>
    </row>
    <row r="288" spans="1:8" hidden="1" x14ac:dyDescent="0.3">
      <c r="A288" s="86">
        <v>31</v>
      </c>
      <c r="B288" s="87" t="s">
        <v>4954</v>
      </c>
      <c r="C288" s="88" t="s">
        <v>4955</v>
      </c>
      <c r="D288" s="92" t="s">
        <v>4017</v>
      </c>
      <c r="E288" s="88" t="s">
        <v>4956</v>
      </c>
      <c r="F288" s="139">
        <v>4</v>
      </c>
      <c r="G288" s="136"/>
      <c r="H288" s="137">
        <f t="shared" si="7"/>
        <v>0</v>
      </c>
    </row>
    <row r="289" spans="1:8" hidden="1" x14ac:dyDescent="0.3">
      <c r="A289" s="86">
        <v>32</v>
      </c>
      <c r="B289" s="87" t="s">
        <v>4957</v>
      </c>
      <c r="C289" s="88" t="s">
        <v>4958</v>
      </c>
      <c r="D289" s="92" t="s">
        <v>4017</v>
      </c>
      <c r="E289" s="88" t="s">
        <v>4959</v>
      </c>
      <c r="F289" s="139">
        <v>16</v>
      </c>
      <c r="G289" s="136"/>
      <c r="H289" s="137">
        <f t="shared" si="7"/>
        <v>0</v>
      </c>
    </row>
    <row r="290" spans="1:8" hidden="1" x14ac:dyDescent="0.3">
      <c r="A290" s="86">
        <v>33</v>
      </c>
      <c r="B290" s="87" t="s">
        <v>4960</v>
      </c>
      <c r="C290" s="88" t="s">
        <v>4961</v>
      </c>
      <c r="D290" s="92" t="s">
        <v>4017</v>
      </c>
      <c r="E290" s="88" t="s">
        <v>4962</v>
      </c>
      <c r="F290" s="139">
        <v>2</v>
      </c>
      <c r="G290" s="136"/>
      <c r="H290" s="137">
        <f t="shared" si="7"/>
        <v>0</v>
      </c>
    </row>
    <row r="291" spans="1:8" hidden="1" x14ac:dyDescent="0.3">
      <c r="A291" s="86">
        <v>34</v>
      </c>
      <c r="B291" s="87" t="s">
        <v>4963</v>
      </c>
      <c r="C291" s="88" t="s">
        <v>4964</v>
      </c>
      <c r="D291" s="88" t="s">
        <v>4965</v>
      </c>
      <c r="E291" s="88" t="s">
        <v>4966</v>
      </c>
      <c r="F291" s="139">
        <v>2</v>
      </c>
      <c r="G291" s="136"/>
      <c r="H291" s="137">
        <f t="shared" si="7"/>
        <v>0</v>
      </c>
    </row>
    <row r="292" spans="1:8" hidden="1" x14ac:dyDescent="0.3">
      <c r="A292" s="86">
        <v>35</v>
      </c>
      <c r="B292" s="87" t="s">
        <v>4967</v>
      </c>
      <c r="C292" s="88" t="s">
        <v>4968</v>
      </c>
      <c r="D292" s="88" t="s">
        <v>4969</v>
      </c>
      <c r="E292" s="88" t="s">
        <v>4970</v>
      </c>
      <c r="F292" s="139">
        <v>4</v>
      </c>
      <c r="G292" s="136"/>
      <c r="H292" s="137">
        <f t="shared" si="7"/>
        <v>0</v>
      </c>
    </row>
    <row r="293" spans="1:8" hidden="1" x14ac:dyDescent="0.3">
      <c r="A293" s="86">
        <v>36</v>
      </c>
      <c r="B293" s="87" t="s">
        <v>4971</v>
      </c>
      <c r="C293" s="88" t="s">
        <v>4972</v>
      </c>
      <c r="D293" s="92" t="s">
        <v>4017</v>
      </c>
      <c r="E293" s="88" t="s">
        <v>4973</v>
      </c>
      <c r="F293" s="139">
        <v>7</v>
      </c>
      <c r="G293" s="136"/>
      <c r="H293" s="137">
        <f t="shared" si="7"/>
        <v>0</v>
      </c>
    </row>
    <row r="294" spans="1:8" hidden="1" x14ac:dyDescent="0.3">
      <c r="A294" s="86">
        <v>37</v>
      </c>
      <c r="B294" s="87" t="s">
        <v>4974</v>
      </c>
      <c r="C294" s="88" t="s">
        <v>4975</v>
      </c>
      <c r="D294" s="92" t="s">
        <v>4017</v>
      </c>
      <c r="E294" s="88" t="s">
        <v>4976</v>
      </c>
      <c r="F294" s="139">
        <v>2</v>
      </c>
      <c r="G294" s="136"/>
      <c r="H294" s="137">
        <f t="shared" si="7"/>
        <v>0</v>
      </c>
    </row>
    <row r="295" spans="1:8" hidden="1" x14ac:dyDescent="0.3">
      <c r="A295" s="86">
        <v>38</v>
      </c>
      <c r="B295" s="87" t="s">
        <v>4977</v>
      </c>
      <c r="C295" s="88" t="s">
        <v>4978</v>
      </c>
      <c r="D295" s="92" t="s">
        <v>4017</v>
      </c>
      <c r="E295" s="88" t="s">
        <v>4979</v>
      </c>
      <c r="F295" s="139">
        <v>2</v>
      </c>
      <c r="G295" s="136"/>
      <c r="H295" s="137">
        <f t="shared" si="7"/>
        <v>0</v>
      </c>
    </row>
    <row r="296" spans="1:8" hidden="1" x14ac:dyDescent="0.3">
      <c r="A296" s="86">
        <v>39</v>
      </c>
      <c r="B296" s="87" t="s">
        <v>4980</v>
      </c>
      <c r="C296" s="88" t="s">
        <v>4981</v>
      </c>
      <c r="D296" s="92" t="s">
        <v>4017</v>
      </c>
      <c r="E296" s="88" t="s">
        <v>4982</v>
      </c>
      <c r="F296" s="139">
        <v>1</v>
      </c>
      <c r="G296" s="136"/>
      <c r="H296" s="137">
        <f t="shared" si="7"/>
        <v>0</v>
      </c>
    </row>
    <row r="297" spans="1:8" hidden="1" x14ac:dyDescent="0.3">
      <c r="A297" s="86">
        <v>40</v>
      </c>
      <c r="B297" s="87" t="s">
        <v>4983</v>
      </c>
      <c r="C297" s="88" t="s">
        <v>4984</v>
      </c>
      <c r="D297" s="92" t="s">
        <v>4017</v>
      </c>
      <c r="E297" s="88" t="s">
        <v>4985</v>
      </c>
      <c r="F297" s="139">
        <v>9</v>
      </c>
      <c r="G297" s="136"/>
      <c r="H297" s="137">
        <f t="shared" si="7"/>
        <v>0</v>
      </c>
    </row>
    <row r="298" spans="1:8" hidden="1" x14ac:dyDescent="0.3">
      <c r="A298" s="86">
        <v>41</v>
      </c>
      <c r="B298" s="87" t="s">
        <v>4986</v>
      </c>
      <c r="C298" s="88" t="s">
        <v>4987</v>
      </c>
      <c r="D298" s="92" t="s">
        <v>4017</v>
      </c>
      <c r="E298" s="88" t="s">
        <v>4593</v>
      </c>
      <c r="F298" s="139">
        <v>2</v>
      </c>
      <c r="G298" s="136"/>
      <c r="H298" s="137">
        <f t="shared" si="7"/>
        <v>0</v>
      </c>
    </row>
    <row r="299" spans="1:8" hidden="1" x14ac:dyDescent="0.3">
      <c r="A299" s="86">
        <v>42</v>
      </c>
      <c r="B299" s="87" t="s">
        <v>4988</v>
      </c>
      <c r="C299" s="88" t="s">
        <v>4989</v>
      </c>
      <c r="D299" s="92" t="s">
        <v>4017</v>
      </c>
      <c r="E299" s="88" t="s">
        <v>4985</v>
      </c>
      <c r="F299" s="139">
        <v>8</v>
      </c>
      <c r="G299" s="136"/>
      <c r="H299" s="137">
        <f t="shared" si="7"/>
        <v>0</v>
      </c>
    </row>
    <row r="300" spans="1:8" hidden="1" x14ac:dyDescent="0.3">
      <c r="A300" s="86">
        <v>43</v>
      </c>
      <c r="B300" s="87" t="s">
        <v>4990</v>
      </c>
      <c r="C300" s="88" t="s">
        <v>4991</v>
      </c>
      <c r="D300" s="88" t="s">
        <v>4992</v>
      </c>
      <c r="E300" s="88" t="s">
        <v>4993</v>
      </c>
      <c r="F300" s="139">
        <v>4</v>
      </c>
      <c r="G300" s="136"/>
      <c r="H300" s="137">
        <f t="shared" si="7"/>
        <v>0</v>
      </c>
    </row>
    <row r="301" spans="1:8" hidden="1" x14ac:dyDescent="0.3">
      <c r="A301" s="86">
        <v>44</v>
      </c>
      <c r="B301" s="87" t="s">
        <v>4994</v>
      </c>
      <c r="C301" s="88" t="s">
        <v>4995</v>
      </c>
      <c r="D301" s="92" t="s">
        <v>4017</v>
      </c>
      <c r="E301" s="88" t="s">
        <v>4996</v>
      </c>
      <c r="F301" s="139">
        <v>4</v>
      </c>
      <c r="G301" s="136"/>
      <c r="H301" s="137">
        <f t="shared" si="7"/>
        <v>0</v>
      </c>
    </row>
    <row r="302" spans="1:8" hidden="1" x14ac:dyDescent="0.3">
      <c r="A302" s="86">
        <v>45</v>
      </c>
      <c r="B302" s="87" t="s">
        <v>4997</v>
      </c>
      <c r="C302" s="88" t="s">
        <v>4998</v>
      </c>
      <c r="D302" s="92" t="s">
        <v>4017</v>
      </c>
      <c r="E302" s="88" t="s">
        <v>4999</v>
      </c>
      <c r="F302" s="139">
        <v>3</v>
      </c>
      <c r="G302" s="136"/>
      <c r="H302" s="137">
        <f t="shared" si="7"/>
        <v>0</v>
      </c>
    </row>
    <row r="303" spans="1:8" hidden="1" x14ac:dyDescent="0.3">
      <c r="A303" s="86">
        <v>46</v>
      </c>
      <c r="B303" s="87" t="s">
        <v>5000</v>
      </c>
      <c r="C303" s="88" t="s">
        <v>5001</v>
      </c>
      <c r="D303" s="88" t="s">
        <v>5002</v>
      </c>
      <c r="E303" s="88" t="s">
        <v>5003</v>
      </c>
      <c r="F303" s="139">
        <v>3</v>
      </c>
      <c r="G303" s="136"/>
      <c r="H303" s="137">
        <f t="shared" si="7"/>
        <v>0</v>
      </c>
    </row>
    <row r="304" spans="1:8" hidden="1" x14ac:dyDescent="0.3">
      <c r="A304" s="86">
        <v>47</v>
      </c>
      <c r="B304" s="87" t="s">
        <v>5004</v>
      </c>
      <c r="C304" s="88" t="s">
        <v>5005</v>
      </c>
      <c r="D304" s="88" t="s">
        <v>5006</v>
      </c>
      <c r="E304" s="88" t="s">
        <v>5007</v>
      </c>
      <c r="F304" s="139">
        <v>2</v>
      </c>
      <c r="G304" s="136"/>
      <c r="H304" s="137">
        <f t="shared" si="7"/>
        <v>0</v>
      </c>
    </row>
    <row r="305" spans="1:8" hidden="1" x14ac:dyDescent="0.3">
      <c r="A305" s="86">
        <v>48</v>
      </c>
      <c r="B305" s="87" t="s">
        <v>5008</v>
      </c>
      <c r="C305" s="88" t="s">
        <v>5009</v>
      </c>
      <c r="D305" s="92" t="s">
        <v>4017</v>
      </c>
      <c r="E305" s="88" t="s">
        <v>5010</v>
      </c>
      <c r="F305" s="139">
        <v>4</v>
      </c>
      <c r="G305" s="136"/>
      <c r="H305" s="137">
        <f t="shared" si="7"/>
        <v>0</v>
      </c>
    </row>
    <row r="306" spans="1:8" hidden="1" x14ac:dyDescent="0.3">
      <c r="A306" s="86">
        <v>49</v>
      </c>
      <c r="B306" s="87" t="s">
        <v>5011</v>
      </c>
      <c r="C306" s="88" t="s">
        <v>5012</v>
      </c>
      <c r="D306" s="92" t="s">
        <v>4017</v>
      </c>
      <c r="E306" s="88" t="s">
        <v>5013</v>
      </c>
      <c r="F306" s="139">
        <v>3</v>
      </c>
      <c r="G306" s="136"/>
      <c r="H306" s="137">
        <f t="shared" si="7"/>
        <v>0</v>
      </c>
    </row>
    <row r="307" spans="1:8" hidden="1" x14ac:dyDescent="0.3">
      <c r="A307" s="86">
        <v>50</v>
      </c>
      <c r="B307" s="87" t="s">
        <v>5014</v>
      </c>
      <c r="C307" s="88" t="s">
        <v>5015</v>
      </c>
      <c r="D307" s="92" t="s">
        <v>4017</v>
      </c>
      <c r="E307" s="88" t="s">
        <v>5016</v>
      </c>
      <c r="F307" s="139">
        <v>1</v>
      </c>
      <c r="G307" s="136"/>
      <c r="H307" s="137">
        <f t="shared" si="7"/>
        <v>0</v>
      </c>
    </row>
    <row r="308" spans="1:8" hidden="1" x14ac:dyDescent="0.3">
      <c r="A308" s="86">
        <v>51</v>
      </c>
      <c r="B308" s="87" t="s">
        <v>5017</v>
      </c>
      <c r="C308" s="88" t="s">
        <v>5018</v>
      </c>
      <c r="D308" s="92" t="s">
        <v>4017</v>
      </c>
      <c r="E308" s="88" t="s">
        <v>5019</v>
      </c>
      <c r="F308" s="139">
        <v>2</v>
      </c>
      <c r="G308" s="136"/>
      <c r="H308" s="137">
        <f t="shared" si="7"/>
        <v>0</v>
      </c>
    </row>
    <row r="309" spans="1:8" hidden="1" x14ac:dyDescent="0.3">
      <c r="A309" s="86">
        <v>52</v>
      </c>
      <c r="B309" s="87" t="s">
        <v>5020</v>
      </c>
      <c r="C309" s="88" t="s">
        <v>5021</v>
      </c>
      <c r="D309" s="92" t="s">
        <v>4017</v>
      </c>
      <c r="E309" s="88" t="s">
        <v>5022</v>
      </c>
      <c r="F309" s="139">
        <v>8</v>
      </c>
      <c r="G309" s="136"/>
      <c r="H309" s="137">
        <f t="shared" si="7"/>
        <v>0</v>
      </c>
    </row>
    <row r="310" spans="1:8" ht="31.2" hidden="1" x14ac:dyDescent="0.3">
      <c r="A310" s="86">
        <v>53</v>
      </c>
      <c r="B310" s="87" t="s">
        <v>5023</v>
      </c>
      <c r="C310" s="88" t="s">
        <v>5024</v>
      </c>
      <c r="D310" s="92" t="s">
        <v>4017</v>
      </c>
      <c r="E310" s="88" t="s">
        <v>5025</v>
      </c>
      <c r="F310" s="139">
        <v>1</v>
      </c>
      <c r="G310" s="136"/>
      <c r="H310" s="137">
        <f t="shared" si="7"/>
        <v>0</v>
      </c>
    </row>
    <row r="311" spans="1:8" hidden="1" x14ac:dyDescent="0.3">
      <c r="A311" s="86">
        <v>54</v>
      </c>
      <c r="B311" s="87" t="s">
        <v>5026</v>
      </c>
      <c r="C311" s="88" t="s">
        <v>5027</v>
      </c>
      <c r="D311" s="92" t="s">
        <v>4017</v>
      </c>
      <c r="E311" s="88" t="s">
        <v>5028</v>
      </c>
      <c r="F311" s="139">
        <v>9</v>
      </c>
      <c r="G311" s="136"/>
      <c r="H311" s="137">
        <f t="shared" si="7"/>
        <v>0</v>
      </c>
    </row>
    <row r="312" spans="1:8" hidden="1" x14ac:dyDescent="0.3">
      <c r="A312" s="86">
        <v>55</v>
      </c>
      <c r="B312" s="87" t="s">
        <v>5029</v>
      </c>
      <c r="C312" s="88" t="s">
        <v>5030</v>
      </c>
      <c r="D312" s="88" t="s">
        <v>5031</v>
      </c>
      <c r="E312" s="88" t="s">
        <v>4947</v>
      </c>
      <c r="F312" s="139">
        <v>12</v>
      </c>
      <c r="G312" s="136"/>
      <c r="H312" s="137">
        <f t="shared" si="7"/>
        <v>0</v>
      </c>
    </row>
    <row r="313" spans="1:8" hidden="1" x14ac:dyDescent="0.3">
      <c r="A313" s="86">
        <v>56</v>
      </c>
      <c r="B313" s="87" t="s">
        <v>5032</v>
      </c>
      <c r="C313" s="88" t="s">
        <v>5033</v>
      </c>
      <c r="D313" s="92" t="s">
        <v>4017</v>
      </c>
      <c r="E313" s="88" t="s">
        <v>5034</v>
      </c>
      <c r="F313" s="139">
        <v>3</v>
      </c>
      <c r="G313" s="136"/>
      <c r="H313" s="137">
        <f t="shared" si="7"/>
        <v>0</v>
      </c>
    </row>
    <row r="314" spans="1:8" hidden="1" x14ac:dyDescent="0.3">
      <c r="A314" s="86">
        <v>57</v>
      </c>
      <c r="B314" s="87" t="s">
        <v>5035</v>
      </c>
      <c r="C314" s="88" t="s">
        <v>5036</v>
      </c>
      <c r="D314" s="92" t="s">
        <v>4017</v>
      </c>
      <c r="E314" s="88" t="s">
        <v>5037</v>
      </c>
      <c r="F314" s="139">
        <v>10</v>
      </c>
      <c r="G314" s="136"/>
      <c r="H314" s="137">
        <f t="shared" si="7"/>
        <v>0</v>
      </c>
    </row>
    <row r="315" spans="1:8" hidden="1" x14ac:dyDescent="0.3">
      <c r="A315" s="86">
        <v>58</v>
      </c>
      <c r="B315" s="87" t="s">
        <v>5038</v>
      </c>
      <c r="C315" s="88" t="s">
        <v>5039</v>
      </c>
      <c r="D315" s="92" t="s">
        <v>4017</v>
      </c>
      <c r="E315" s="88" t="s">
        <v>5040</v>
      </c>
      <c r="F315" s="139">
        <v>1</v>
      </c>
      <c r="G315" s="136"/>
      <c r="H315" s="137">
        <f t="shared" si="7"/>
        <v>0</v>
      </c>
    </row>
    <row r="316" spans="1:8" hidden="1" x14ac:dyDescent="0.3">
      <c r="A316" s="86">
        <v>59</v>
      </c>
      <c r="B316" s="87" t="s">
        <v>5041</v>
      </c>
      <c r="C316" s="88" t="s">
        <v>5042</v>
      </c>
      <c r="D316" s="92" t="s">
        <v>4017</v>
      </c>
      <c r="E316" s="88" t="s">
        <v>5043</v>
      </c>
      <c r="F316" s="139">
        <v>1</v>
      </c>
      <c r="G316" s="136"/>
      <c r="H316" s="137">
        <f t="shared" si="7"/>
        <v>0</v>
      </c>
    </row>
    <row r="317" spans="1:8" hidden="1" x14ac:dyDescent="0.3">
      <c r="A317" s="86">
        <v>60</v>
      </c>
      <c r="B317" s="87" t="s">
        <v>5044</v>
      </c>
      <c r="C317" s="88" t="s">
        <v>5045</v>
      </c>
      <c r="D317" s="92" t="s">
        <v>4017</v>
      </c>
      <c r="E317" s="88" t="s">
        <v>4919</v>
      </c>
      <c r="F317" s="139">
        <v>4</v>
      </c>
      <c r="G317" s="136"/>
      <c r="H317" s="137">
        <f t="shared" si="7"/>
        <v>0</v>
      </c>
    </row>
    <row r="318" spans="1:8" hidden="1" x14ac:dyDescent="0.3">
      <c r="A318" s="86">
        <v>61</v>
      </c>
      <c r="B318" s="87" t="s">
        <v>5046</v>
      </c>
      <c r="C318" s="88" t="s">
        <v>5047</v>
      </c>
      <c r="D318" s="92" t="s">
        <v>4017</v>
      </c>
      <c r="E318" s="88" t="s">
        <v>5048</v>
      </c>
      <c r="F318" s="139">
        <v>5</v>
      </c>
      <c r="G318" s="136"/>
      <c r="H318" s="137">
        <f t="shared" si="7"/>
        <v>0</v>
      </c>
    </row>
    <row r="319" spans="1:8" hidden="1" x14ac:dyDescent="0.3">
      <c r="A319" s="86">
        <v>62</v>
      </c>
      <c r="B319" s="87" t="s">
        <v>5049</v>
      </c>
      <c r="C319" s="88" t="s">
        <v>5050</v>
      </c>
      <c r="D319" s="88" t="s">
        <v>5051</v>
      </c>
      <c r="E319" s="88" t="s">
        <v>5052</v>
      </c>
      <c r="F319" s="139">
        <v>7</v>
      </c>
      <c r="G319" s="136"/>
      <c r="H319" s="137">
        <f t="shared" si="7"/>
        <v>0</v>
      </c>
    </row>
    <row r="320" spans="1:8" ht="31.2" hidden="1" x14ac:dyDescent="0.3">
      <c r="A320" s="86">
        <v>63</v>
      </c>
      <c r="B320" s="87" t="s">
        <v>5053</v>
      </c>
      <c r="C320" s="88" t="s">
        <v>5054</v>
      </c>
      <c r="D320" s="92" t="s">
        <v>4017</v>
      </c>
      <c r="E320" s="88" t="s">
        <v>5055</v>
      </c>
      <c r="F320" s="139">
        <v>9</v>
      </c>
      <c r="G320" s="136"/>
      <c r="H320" s="137">
        <f t="shared" si="7"/>
        <v>0</v>
      </c>
    </row>
    <row r="321" spans="1:8" hidden="1" x14ac:dyDescent="0.3">
      <c r="A321" s="86">
        <v>64</v>
      </c>
      <c r="B321" s="87" t="s">
        <v>5056</v>
      </c>
      <c r="C321" s="88" t="s">
        <v>5057</v>
      </c>
      <c r="D321" s="92" t="s">
        <v>4017</v>
      </c>
      <c r="E321" s="88" t="s">
        <v>5058</v>
      </c>
      <c r="F321" s="139">
        <v>1</v>
      </c>
      <c r="G321" s="136"/>
      <c r="H321" s="137">
        <f t="shared" si="7"/>
        <v>0</v>
      </c>
    </row>
    <row r="322" spans="1:8" hidden="1" x14ac:dyDescent="0.3">
      <c r="A322" s="86">
        <v>65</v>
      </c>
      <c r="B322" s="87" t="s">
        <v>5059</v>
      </c>
      <c r="C322" s="88" t="s">
        <v>5060</v>
      </c>
      <c r="D322" s="92" t="s">
        <v>4017</v>
      </c>
      <c r="E322" s="88" t="s">
        <v>5061</v>
      </c>
      <c r="F322" s="139">
        <v>3</v>
      </c>
      <c r="G322" s="136"/>
      <c r="H322" s="137">
        <f t="shared" si="7"/>
        <v>0</v>
      </c>
    </row>
    <row r="323" spans="1:8" hidden="1" x14ac:dyDescent="0.3">
      <c r="A323" s="86">
        <v>66</v>
      </c>
      <c r="B323" s="87" t="s">
        <v>5062</v>
      </c>
      <c r="C323" s="88" t="s">
        <v>5063</v>
      </c>
      <c r="D323" s="92" t="s">
        <v>4017</v>
      </c>
      <c r="E323" s="88" t="s">
        <v>5064</v>
      </c>
      <c r="F323" s="139">
        <v>4</v>
      </c>
      <c r="G323" s="136"/>
      <c r="H323" s="137">
        <f t="shared" si="7"/>
        <v>0</v>
      </c>
    </row>
    <row r="324" spans="1:8" hidden="1" x14ac:dyDescent="0.3">
      <c r="A324" s="86">
        <v>67</v>
      </c>
      <c r="B324" s="87" t="s">
        <v>5065</v>
      </c>
      <c r="C324" s="88" t="s">
        <v>5066</v>
      </c>
      <c r="D324" s="92" t="s">
        <v>4017</v>
      </c>
      <c r="E324" s="88" t="s">
        <v>5067</v>
      </c>
      <c r="F324" s="139">
        <v>12</v>
      </c>
      <c r="G324" s="136"/>
      <c r="H324" s="137">
        <f t="shared" si="7"/>
        <v>0</v>
      </c>
    </row>
    <row r="325" spans="1:8" hidden="1" x14ac:dyDescent="0.3">
      <c r="A325" s="86">
        <v>68</v>
      </c>
      <c r="B325" s="87" t="s">
        <v>5068</v>
      </c>
      <c r="C325" s="88" t="s">
        <v>5069</v>
      </c>
      <c r="D325" s="92" t="s">
        <v>4017</v>
      </c>
      <c r="E325" s="88" t="s">
        <v>5070</v>
      </c>
      <c r="F325" s="139">
        <v>7</v>
      </c>
      <c r="G325" s="136"/>
      <c r="H325" s="137">
        <f t="shared" si="7"/>
        <v>0</v>
      </c>
    </row>
    <row r="326" spans="1:8" ht="31.2" hidden="1" x14ac:dyDescent="0.3">
      <c r="A326" s="86">
        <v>69</v>
      </c>
      <c r="B326" s="87" t="s">
        <v>5071</v>
      </c>
      <c r="C326" s="88" t="s">
        <v>5072</v>
      </c>
      <c r="D326" s="92" t="s">
        <v>4017</v>
      </c>
      <c r="E326" s="88" t="s">
        <v>5073</v>
      </c>
      <c r="F326" s="139">
        <v>3</v>
      </c>
      <c r="G326" s="136"/>
      <c r="H326" s="137">
        <f t="shared" ref="H326:H389" si="8">G326*50%</f>
        <v>0</v>
      </c>
    </row>
    <row r="327" spans="1:8" hidden="1" x14ac:dyDescent="0.3">
      <c r="A327" s="86">
        <v>70</v>
      </c>
      <c r="B327" s="87" t="s">
        <v>5074</v>
      </c>
      <c r="C327" s="88" t="s">
        <v>5075</v>
      </c>
      <c r="D327" s="92" t="s">
        <v>4017</v>
      </c>
      <c r="E327" s="88" t="s">
        <v>5076</v>
      </c>
      <c r="F327" s="139">
        <v>2</v>
      </c>
      <c r="G327" s="136"/>
      <c r="H327" s="137">
        <f t="shared" si="8"/>
        <v>0</v>
      </c>
    </row>
    <row r="328" spans="1:8" hidden="1" x14ac:dyDescent="0.3">
      <c r="A328" s="86">
        <v>71</v>
      </c>
      <c r="B328" s="87" t="s">
        <v>5077</v>
      </c>
      <c r="C328" s="88" t="s">
        <v>5078</v>
      </c>
      <c r="D328" s="92" t="s">
        <v>4017</v>
      </c>
      <c r="E328" s="88" t="s">
        <v>5079</v>
      </c>
      <c r="F328" s="139">
        <v>2</v>
      </c>
      <c r="G328" s="136"/>
      <c r="H328" s="137">
        <f t="shared" si="8"/>
        <v>0</v>
      </c>
    </row>
    <row r="329" spans="1:8" ht="31.2" hidden="1" x14ac:dyDescent="0.3">
      <c r="A329" s="86">
        <v>72</v>
      </c>
      <c r="B329" s="87" t="s">
        <v>5080</v>
      </c>
      <c r="C329" s="88" t="s">
        <v>5081</v>
      </c>
      <c r="D329" s="92" t="s">
        <v>4017</v>
      </c>
      <c r="E329" s="88" t="s">
        <v>5082</v>
      </c>
      <c r="F329" s="139">
        <v>6</v>
      </c>
      <c r="G329" s="136"/>
      <c r="H329" s="137">
        <f t="shared" si="8"/>
        <v>0</v>
      </c>
    </row>
    <row r="330" spans="1:8" hidden="1" x14ac:dyDescent="0.3">
      <c r="A330" s="86">
        <v>73</v>
      </c>
      <c r="B330" s="87" t="s">
        <v>5083</v>
      </c>
      <c r="C330" s="88" t="s">
        <v>5084</v>
      </c>
      <c r="D330" s="88" t="s">
        <v>5085</v>
      </c>
      <c r="E330" s="88" t="s">
        <v>5086</v>
      </c>
      <c r="F330" s="139">
        <v>1</v>
      </c>
      <c r="G330" s="136"/>
      <c r="H330" s="137">
        <f t="shared" si="8"/>
        <v>0</v>
      </c>
    </row>
    <row r="331" spans="1:8" hidden="1" x14ac:dyDescent="0.3">
      <c r="A331" s="86">
        <v>74</v>
      </c>
      <c r="B331" s="87" t="s">
        <v>5087</v>
      </c>
      <c r="C331" s="88" t="s">
        <v>5088</v>
      </c>
      <c r="D331" s="92" t="s">
        <v>4017</v>
      </c>
      <c r="E331" s="88" t="s">
        <v>5089</v>
      </c>
      <c r="F331" s="139">
        <v>21</v>
      </c>
      <c r="G331" s="136"/>
      <c r="H331" s="137">
        <f t="shared" si="8"/>
        <v>0</v>
      </c>
    </row>
    <row r="332" spans="1:8" hidden="1" x14ac:dyDescent="0.3">
      <c r="A332" s="86">
        <v>75</v>
      </c>
      <c r="B332" s="87" t="s">
        <v>5090</v>
      </c>
      <c r="C332" s="88" t="s">
        <v>5091</v>
      </c>
      <c r="D332" s="88" t="s">
        <v>5092</v>
      </c>
      <c r="E332" s="88" t="s">
        <v>5093</v>
      </c>
      <c r="F332" s="139">
        <v>3</v>
      </c>
      <c r="G332" s="136"/>
      <c r="H332" s="137">
        <f t="shared" si="8"/>
        <v>0</v>
      </c>
    </row>
    <row r="333" spans="1:8" hidden="1" x14ac:dyDescent="0.3">
      <c r="A333" s="86">
        <v>76</v>
      </c>
      <c r="B333" s="87" t="s">
        <v>5094</v>
      </c>
      <c r="C333" s="88" t="s">
        <v>5095</v>
      </c>
      <c r="D333" s="92" t="s">
        <v>4017</v>
      </c>
      <c r="E333" s="88" t="s">
        <v>5089</v>
      </c>
      <c r="F333" s="139">
        <v>4</v>
      </c>
      <c r="G333" s="136"/>
      <c r="H333" s="137">
        <f t="shared" si="8"/>
        <v>0</v>
      </c>
    </row>
    <row r="334" spans="1:8" hidden="1" x14ac:dyDescent="0.3">
      <c r="A334" s="86">
        <v>77</v>
      </c>
      <c r="B334" s="87" t="s">
        <v>5096</v>
      </c>
      <c r="C334" s="88" t="s">
        <v>5097</v>
      </c>
      <c r="D334" s="88" t="s">
        <v>5098</v>
      </c>
      <c r="E334" s="88" t="s">
        <v>5099</v>
      </c>
      <c r="F334" s="139">
        <v>4</v>
      </c>
      <c r="G334" s="136"/>
      <c r="H334" s="137">
        <f t="shared" si="8"/>
        <v>0</v>
      </c>
    </row>
    <row r="335" spans="1:8" hidden="1" x14ac:dyDescent="0.3">
      <c r="A335" s="86">
        <v>78</v>
      </c>
      <c r="B335" s="87" t="s">
        <v>5100</v>
      </c>
      <c r="C335" s="88" t="s">
        <v>5101</v>
      </c>
      <c r="D335" s="92" t="s">
        <v>4017</v>
      </c>
      <c r="E335" s="88" t="s">
        <v>5102</v>
      </c>
      <c r="F335" s="139">
        <v>4</v>
      </c>
      <c r="G335" s="136"/>
      <c r="H335" s="137">
        <f t="shared" si="8"/>
        <v>0</v>
      </c>
    </row>
    <row r="336" spans="1:8" hidden="1" x14ac:dyDescent="0.3">
      <c r="A336" s="86">
        <v>79</v>
      </c>
      <c r="B336" s="87" t="s">
        <v>5103</v>
      </c>
      <c r="C336" s="88" t="s">
        <v>5104</v>
      </c>
      <c r="D336" s="92" t="s">
        <v>4017</v>
      </c>
      <c r="E336" s="88" t="s">
        <v>5105</v>
      </c>
      <c r="F336" s="139">
        <v>89</v>
      </c>
      <c r="G336" s="136"/>
      <c r="H336" s="137">
        <f t="shared" si="8"/>
        <v>0</v>
      </c>
    </row>
    <row r="337" spans="1:8" hidden="1" x14ac:dyDescent="0.3">
      <c r="A337" s="86">
        <v>80</v>
      </c>
      <c r="B337" s="87" t="s">
        <v>5106</v>
      </c>
      <c r="C337" s="88" t="s">
        <v>5107</v>
      </c>
      <c r="D337" s="92" t="s">
        <v>4017</v>
      </c>
      <c r="E337" s="88" t="s">
        <v>5108</v>
      </c>
      <c r="F337" s="139">
        <v>6</v>
      </c>
      <c r="G337" s="136"/>
      <c r="H337" s="137">
        <f t="shared" si="8"/>
        <v>0</v>
      </c>
    </row>
    <row r="338" spans="1:8" hidden="1" x14ac:dyDescent="0.3">
      <c r="A338" s="86">
        <v>81</v>
      </c>
      <c r="B338" s="87" t="s">
        <v>5109</v>
      </c>
      <c r="C338" s="88" t="s">
        <v>5110</v>
      </c>
      <c r="D338" s="92" t="s">
        <v>4017</v>
      </c>
      <c r="E338" s="88" t="s">
        <v>5111</v>
      </c>
      <c r="F338" s="139">
        <v>4</v>
      </c>
      <c r="G338" s="136"/>
      <c r="H338" s="137">
        <f t="shared" si="8"/>
        <v>0</v>
      </c>
    </row>
    <row r="339" spans="1:8" hidden="1" x14ac:dyDescent="0.3">
      <c r="A339" s="86">
        <v>82</v>
      </c>
      <c r="B339" s="87" t="s">
        <v>5112</v>
      </c>
      <c r="C339" s="88" t="s">
        <v>5113</v>
      </c>
      <c r="D339" s="92" t="s">
        <v>4017</v>
      </c>
      <c r="E339" s="88" t="s">
        <v>5114</v>
      </c>
      <c r="F339" s="139">
        <v>2</v>
      </c>
      <c r="G339" s="136"/>
      <c r="H339" s="137">
        <f t="shared" si="8"/>
        <v>0</v>
      </c>
    </row>
    <row r="340" spans="1:8" hidden="1" x14ac:dyDescent="0.3">
      <c r="A340" s="86">
        <v>83</v>
      </c>
      <c r="B340" s="87" t="s">
        <v>5115</v>
      </c>
      <c r="C340" s="88" t="s">
        <v>5116</v>
      </c>
      <c r="D340" s="92" t="s">
        <v>4017</v>
      </c>
      <c r="E340" s="88" t="s">
        <v>5117</v>
      </c>
      <c r="F340" s="139">
        <v>8</v>
      </c>
      <c r="G340" s="136"/>
      <c r="H340" s="137">
        <f t="shared" si="8"/>
        <v>0</v>
      </c>
    </row>
    <row r="341" spans="1:8" hidden="1" x14ac:dyDescent="0.3">
      <c r="A341" s="86">
        <v>84</v>
      </c>
      <c r="B341" s="87" t="s">
        <v>5118</v>
      </c>
      <c r="C341" s="88" t="s">
        <v>5119</v>
      </c>
      <c r="D341" s="92" t="s">
        <v>4017</v>
      </c>
      <c r="E341" s="88" t="s">
        <v>5120</v>
      </c>
      <c r="F341" s="139">
        <v>5</v>
      </c>
      <c r="G341" s="136"/>
      <c r="H341" s="137">
        <f t="shared" si="8"/>
        <v>0</v>
      </c>
    </row>
    <row r="342" spans="1:8" hidden="1" x14ac:dyDescent="0.3">
      <c r="A342" s="86">
        <v>85</v>
      </c>
      <c r="B342" s="87" t="s">
        <v>5121</v>
      </c>
      <c r="C342" s="88" t="s">
        <v>5122</v>
      </c>
      <c r="D342" s="92" t="s">
        <v>4017</v>
      </c>
      <c r="E342" s="88" t="s">
        <v>5123</v>
      </c>
      <c r="F342" s="139">
        <v>499</v>
      </c>
      <c r="G342" s="136"/>
      <c r="H342" s="137">
        <f t="shared" si="8"/>
        <v>0</v>
      </c>
    </row>
    <row r="343" spans="1:8" hidden="1" x14ac:dyDescent="0.3">
      <c r="A343" s="86">
        <v>86</v>
      </c>
      <c r="B343" s="87" t="s">
        <v>5124</v>
      </c>
      <c r="C343" s="88" t="s">
        <v>3756</v>
      </c>
      <c r="D343" s="92" t="s">
        <v>4017</v>
      </c>
      <c r="E343" s="88" t="s">
        <v>5125</v>
      </c>
      <c r="F343" s="139">
        <v>34</v>
      </c>
      <c r="G343" s="136"/>
      <c r="H343" s="137">
        <f t="shared" si="8"/>
        <v>0</v>
      </c>
    </row>
    <row r="344" spans="1:8" hidden="1" x14ac:dyDescent="0.3">
      <c r="A344" s="86">
        <v>87</v>
      </c>
      <c r="B344" s="87" t="s">
        <v>5126</v>
      </c>
      <c r="C344" s="88" t="s">
        <v>5127</v>
      </c>
      <c r="D344" s="92" t="s">
        <v>4017</v>
      </c>
      <c r="E344" s="88" t="s">
        <v>5128</v>
      </c>
      <c r="F344" s="139">
        <v>4</v>
      </c>
      <c r="G344" s="136"/>
      <c r="H344" s="137">
        <f t="shared" si="8"/>
        <v>0</v>
      </c>
    </row>
    <row r="345" spans="1:8" hidden="1" x14ac:dyDescent="0.3">
      <c r="A345" s="86">
        <v>88</v>
      </c>
      <c r="B345" s="87" t="s">
        <v>5129</v>
      </c>
      <c r="C345" s="88" t="s">
        <v>5130</v>
      </c>
      <c r="D345" s="92" t="s">
        <v>4017</v>
      </c>
      <c r="E345" s="88" t="s">
        <v>5131</v>
      </c>
      <c r="F345" s="139">
        <v>6</v>
      </c>
      <c r="G345" s="136"/>
      <c r="H345" s="137">
        <f t="shared" si="8"/>
        <v>0</v>
      </c>
    </row>
    <row r="346" spans="1:8" hidden="1" x14ac:dyDescent="0.3">
      <c r="A346" s="86">
        <v>89</v>
      </c>
      <c r="B346" s="87" t="s">
        <v>5132</v>
      </c>
      <c r="C346" s="88" t="s">
        <v>5133</v>
      </c>
      <c r="D346" s="92" t="s">
        <v>4017</v>
      </c>
      <c r="E346" s="88" t="s">
        <v>5134</v>
      </c>
      <c r="F346" s="139">
        <v>4</v>
      </c>
      <c r="G346" s="136"/>
      <c r="H346" s="137">
        <f t="shared" si="8"/>
        <v>0</v>
      </c>
    </row>
    <row r="347" spans="1:8" hidden="1" x14ac:dyDescent="0.3">
      <c r="A347" s="86">
        <v>90</v>
      </c>
      <c r="B347" s="87" t="s">
        <v>5135</v>
      </c>
      <c r="C347" s="88" t="s">
        <v>5136</v>
      </c>
      <c r="D347" s="92" t="s">
        <v>4017</v>
      </c>
      <c r="E347" s="88" t="s">
        <v>5137</v>
      </c>
      <c r="F347" s="139">
        <v>6</v>
      </c>
      <c r="G347" s="136"/>
      <c r="H347" s="137">
        <f t="shared" si="8"/>
        <v>0</v>
      </c>
    </row>
    <row r="348" spans="1:8" hidden="1" x14ac:dyDescent="0.3">
      <c r="A348" s="86">
        <v>91</v>
      </c>
      <c r="B348" s="87" t="s">
        <v>5138</v>
      </c>
      <c r="C348" s="88" t="s">
        <v>5139</v>
      </c>
      <c r="D348" s="92" t="s">
        <v>4017</v>
      </c>
      <c r="E348" s="88" t="s">
        <v>5140</v>
      </c>
      <c r="F348" s="139">
        <v>7</v>
      </c>
      <c r="G348" s="136"/>
      <c r="H348" s="137">
        <f t="shared" si="8"/>
        <v>0</v>
      </c>
    </row>
    <row r="349" spans="1:8" hidden="1" x14ac:dyDescent="0.3">
      <c r="A349" s="86">
        <v>92</v>
      </c>
      <c r="B349" s="87" t="s">
        <v>5141</v>
      </c>
      <c r="C349" s="88" t="s">
        <v>5142</v>
      </c>
      <c r="D349" s="92" t="s">
        <v>4017</v>
      </c>
      <c r="E349" s="88" t="s">
        <v>5143</v>
      </c>
      <c r="F349" s="139">
        <v>30</v>
      </c>
      <c r="G349" s="136"/>
      <c r="H349" s="137">
        <f t="shared" si="8"/>
        <v>0</v>
      </c>
    </row>
    <row r="350" spans="1:8" hidden="1" x14ac:dyDescent="0.3">
      <c r="A350" s="86">
        <v>93</v>
      </c>
      <c r="B350" s="87" t="s">
        <v>5144</v>
      </c>
      <c r="C350" s="88" t="s">
        <v>5145</v>
      </c>
      <c r="D350" s="92" t="s">
        <v>4017</v>
      </c>
      <c r="E350" s="88" t="s">
        <v>5146</v>
      </c>
      <c r="F350" s="139">
        <v>49</v>
      </c>
      <c r="G350" s="136"/>
      <c r="H350" s="137">
        <f t="shared" si="8"/>
        <v>0</v>
      </c>
    </row>
    <row r="351" spans="1:8" ht="31.2" hidden="1" x14ac:dyDescent="0.3">
      <c r="A351" s="86">
        <v>94</v>
      </c>
      <c r="B351" s="87" t="s">
        <v>5147</v>
      </c>
      <c r="C351" s="88" t="s">
        <v>5148</v>
      </c>
      <c r="D351" s="92" t="s">
        <v>4017</v>
      </c>
      <c r="E351" s="88" t="s">
        <v>5149</v>
      </c>
      <c r="F351" s="139">
        <v>1</v>
      </c>
      <c r="G351" s="136"/>
      <c r="H351" s="137">
        <f t="shared" si="8"/>
        <v>0</v>
      </c>
    </row>
    <row r="352" spans="1:8" hidden="1" x14ac:dyDescent="0.3">
      <c r="A352" s="86">
        <v>95</v>
      </c>
      <c r="B352" s="87" t="s">
        <v>5150</v>
      </c>
      <c r="C352" s="88" t="s">
        <v>5151</v>
      </c>
      <c r="D352" s="92" t="s">
        <v>4017</v>
      </c>
      <c r="E352" s="88" t="s">
        <v>5152</v>
      </c>
      <c r="F352" s="139">
        <v>11</v>
      </c>
      <c r="G352" s="136"/>
      <c r="H352" s="137">
        <f t="shared" si="8"/>
        <v>0</v>
      </c>
    </row>
    <row r="353" spans="1:8" hidden="1" x14ac:dyDescent="0.3">
      <c r="A353" s="86">
        <v>96</v>
      </c>
      <c r="B353" s="87" t="s">
        <v>5153</v>
      </c>
      <c r="C353" s="88" t="s">
        <v>5154</v>
      </c>
      <c r="D353" s="88" t="s">
        <v>5155</v>
      </c>
      <c r="E353" s="88" t="s">
        <v>5156</v>
      </c>
      <c r="F353" s="139">
        <v>10</v>
      </c>
      <c r="G353" s="136"/>
      <c r="H353" s="137">
        <f t="shared" si="8"/>
        <v>0</v>
      </c>
    </row>
    <row r="354" spans="1:8" hidden="1" x14ac:dyDescent="0.3">
      <c r="A354" s="86">
        <v>97</v>
      </c>
      <c r="B354" s="87" t="s">
        <v>5157</v>
      </c>
      <c r="C354" s="88" t="s">
        <v>5158</v>
      </c>
      <c r="D354" s="88" t="s">
        <v>5159</v>
      </c>
      <c r="E354" s="88" t="s">
        <v>5160</v>
      </c>
      <c r="F354" s="139">
        <v>2</v>
      </c>
      <c r="G354" s="136"/>
      <c r="H354" s="137">
        <f t="shared" si="8"/>
        <v>0</v>
      </c>
    </row>
    <row r="355" spans="1:8" hidden="1" x14ac:dyDescent="0.3">
      <c r="A355" s="86">
        <v>98</v>
      </c>
      <c r="B355" s="87" t="s">
        <v>5161</v>
      </c>
      <c r="C355" s="88" t="s">
        <v>5162</v>
      </c>
      <c r="D355" s="92" t="s">
        <v>4017</v>
      </c>
      <c r="E355" s="88" t="s">
        <v>5163</v>
      </c>
      <c r="F355" s="139">
        <v>6</v>
      </c>
      <c r="G355" s="136"/>
      <c r="H355" s="137">
        <f t="shared" si="8"/>
        <v>0</v>
      </c>
    </row>
    <row r="356" spans="1:8" hidden="1" x14ac:dyDescent="0.3">
      <c r="A356" s="86">
        <v>99</v>
      </c>
      <c r="B356" s="87" t="s">
        <v>5164</v>
      </c>
      <c r="C356" s="88" t="s">
        <v>5165</v>
      </c>
      <c r="D356" s="88" t="s">
        <v>5166</v>
      </c>
      <c r="E356" s="88" t="s">
        <v>5167</v>
      </c>
      <c r="F356" s="139">
        <v>2</v>
      </c>
      <c r="G356" s="136"/>
      <c r="H356" s="137">
        <f t="shared" si="8"/>
        <v>0</v>
      </c>
    </row>
    <row r="357" spans="1:8" hidden="1" x14ac:dyDescent="0.3">
      <c r="A357" s="86">
        <v>100</v>
      </c>
      <c r="B357" s="87" t="s">
        <v>5168</v>
      </c>
      <c r="C357" s="88" t="s">
        <v>5169</v>
      </c>
      <c r="D357" s="88" t="s">
        <v>5170</v>
      </c>
      <c r="E357" s="88" t="s">
        <v>5171</v>
      </c>
      <c r="F357" s="139">
        <v>7</v>
      </c>
      <c r="G357" s="136"/>
      <c r="H357" s="137">
        <f t="shared" si="8"/>
        <v>0</v>
      </c>
    </row>
    <row r="358" spans="1:8" hidden="1" x14ac:dyDescent="0.3">
      <c r="A358" s="86">
        <v>101</v>
      </c>
      <c r="B358" s="87" t="s">
        <v>5172</v>
      </c>
      <c r="C358" s="88" t="s">
        <v>5173</v>
      </c>
      <c r="D358" s="88" t="s">
        <v>5174</v>
      </c>
      <c r="E358" s="88" t="s">
        <v>5175</v>
      </c>
      <c r="F358" s="139">
        <v>14</v>
      </c>
      <c r="G358" s="136"/>
      <c r="H358" s="137">
        <f t="shared" si="8"/>
        <v>0</v>
      </c>
    </row>
    <row r="359" spans="1:8" hidden="1" x14ac:dyDescent="0.3">
      <c r="A359" s="86">
        <v>102</v>
      </c>
      <c r="B359" s="87" t="s">
        <v>5176</v>
      </c>
      <c r="C359" s="88" t="s">
        <v>1748</v>
      </c>
      <c r="D359" s="88" t="s">
        <v>5177</v>
      </c>
      <c r="E359" s="88" t="s">
        <v>5178</v>
      </c>
      <c r="F359" s="139">
        <v>295</v>
      </c>
      <c r="G359" s="136"/>
      <c r="H359" s="137">
        <f t="shared" si="8"/>
        <v>0</v>
      </c>
    </row>
    <row r="360" spans="1:8" hidden="1" x14ac:dyDescent="0.3">
      <c r="A360" s="86">
        <v>103</v>
      </c>
      <c r="B360" s="87" t="s">
        <v>5179</v>
      </c>
      <c r="C360" s="88" t="s">
        <v>5180</v>
      </c>
      <c r="D360" s="88" t="s">
        <v>5181</v>
      </c>
      <c r="E360" s="92" t="s">
        <v>4017</v>
      </c>
      <c r="F360" s="139">
        <v>442</v>
      </c>
      <c r="G360" s="136"/>
      <c r="H360" s="137">
        <f t="shared" si="8"/>
        <v>0</v>
      </c>
    </row>
    <row r="361" spans="1:8" hidden="1" x14ac:dyDescent="0.3">
      <c r="A361" s="86">
        <v>104</v>
      </c>
      <c r="B361" s="87" t="s">
        <v>5182</v>
      </c>
      <c r="C361" s="88" t="s">
        <v>1230</v>
      </c>
      <c r="D361" s="88" t="s">
        <v>5183</v>
      </c>
      <c r="E361" s="92" t="s">
        <v>4017</v>
      </c>
      <c r="F361" s="139">
        <v>285</v>
      </c>
      <c r="G361" s="136"/>
      <c r="H361" s="137">
        <f t="shared" si="8"/>
        <v>0</v>
      </c>
    </row>
    <row r="362" spans="1:8" hidden="1" x14ac:dyDescent="0.3">
      <c r="A362" s="86">
        <v>105</v>
      </c>
      <c r="B362" s="87" t="s">
        <v>5184</v>
      </c>
      <c r="C362" s="88" t="s">
        <v>1752</v>
      </c>
      <c r="D362" s="88" t="s">
        <v>5185</v>
      </c>
      <c r="E362" s="92" t="s">
        <v>4017</v>
      </c>
      <c r="F362" s="139">
        <v>515</v>
      </c>
      <c r="G362" s="136"/>
      <c r="H362" s="137">
        <f t="shared" si="8"/>
        <v>0</v>
      </c>
    </row>
    <row r="363" spans="1:8" hidden="1" x14ac:dyDescent="0.3">
      <c r="A363" s="86">
        <v>106</v>
      </c>
      <c r="B363" s="87" t="s">
        <v>5186</v>
      </c>
      <c r="C363" s="88" t="s">
        <v>1299</v>
      </c>
      <c r="D363" s="88" t="s">
        <v>5187</v>
      </c>
      <c r="E363" s="92" t="s">
        <v>4017</v>
      </c>
      <c r="F363" s="139">
        <v>299</v>
      </c>
      <c r="G363" s="136"/>
      <c r="H363" s="137">
        <f t="shared" si="8"/>
        <v>0</v>
      </c>
    </row>
    <row r="364" spans="1:8" hidden="1" x14ac:dyDescent="0.3">
      <c r="A364" s="86">
        <v>107</v>
      </c>
      <c r="B364" s="87" t="s">
        <v>5188</v>
      </c>
      <c r="C364" s="88" t="s">
        <v>5189</v>
      </c>
      <c r="D364" s="88" t="s">
        <v>5190</v>
      </c>
      <c r="E364" s="92" t="s">
        <v>4017</v>
      </c>
      <c r="F364" s="139">
        <v>534</v>
      </c>
      <c r="G364" s="136"/>
      <c r="H364" s="137">
        <f t="shared" si="8"/>
        <v>0</v>
      </c>
    </row>
    <row r="365" spans="1:8" hidden="1" x14ac:dyDescent="0.3">
      <c r="A365" s="86">
        <v>108</v>
      </c>
      <c r="B365" s="87" t="s">
        <v>5191</v>
      </c>
      <c r="C365" s="88" t="s">
        <v>5192</v>
      </c>
      <c r="D365" s="88" t="s">
        <v>5193</v>
      </c>
      <c r="E365" s="92" t="s">
        <v>4017</v>
      </c>
      <c r="F365" s="139">
        <v>839</v>
      </c>
      <c r="G365" s="136"/>
      <c r="H365" s="137">
        <f t="shared" si="8"/>
        <v>0</v>
      </c>
    </row>
    <row r="366" spans="1:8" hidden="1" x14ac:dyDescent="0.3">
      <c r="A366" s="86">
        <v>109</v>
      </c>
      <c r="B366" s="87" t="s">
        <v>5194</v>
      </c>
      <c r="C366" s="88" t="s">
        <v>1384</v>
      </c>
      <c r="D366" s="88" t="s">
        <v>5195</v>
      </c>
      <c r="E366" s="92" t="s">
        <v>4017</v>
      </c>
      <c r="F366" s="139">
        <v>365</v>
      </c>
      <c r="G366" s="136"/>
      <c r="H366" s="137">
        <f t="shared" si="8"/>
        <v>0</v>
      </c>
    </row>
    <row r="367" spans="1:8" hidden="1" x14ac:dyDescent="0.3">
      <c r="A367" s="86">
        <v>110</v>
      </c>
      <c r="B367" s="87" t="s">
        <v>5196</v>
      </c>
      <c r="C367" s="88" t="s">
        <v>1690</v>
      </c>
      <c r="D367" s="88" t="s">
        <v>5197</v>
      </c>
      <c r="E367" s="92" t="s">
        <v>4017</v>
      </c>
      <c r="F367" s="139">
        <v>26</v>
      </c>
      <c r="G367" s="136"/>
      <c r="H367" s="137">
        <f t="shared" si="8"/>
        <v>0</v>
      </c>
    </row>
    <row r="368" spans="1:8" hidden="1" x14ac:dyDescent="0.3">
      <c r="A368" s="86">
        <v>111</v>
      </c>
      <c r="B368" s="87" t="s">
        <v>5198</v>
      </c>
      <c r="C368" s="88" t="s">
        <v>1684</v>
      </c>
      <c r="D368" s="88" t="s">
        <v>5199</v>
      </c>
      <c r="E368" s="92" t="s">
        <v>4017</v>
      </c>
      <c r="F368" s="139">
        <v>1018</v>
      </c>
      <c r="G368" s="136"/>
      <c r="H368" s="137">
        <f t="shared" si="8"/>
        <v>0</v>
      </c>
    </row>
    <row r="369" spans="1:8" hidden="1" x14ac:dyDescent="0.3">
      <c r="A369" s="86">
        <v>112</v>
      </c>
      <c r="B369" s="87" t="s">
        <v>5200</v>
      </c>
      <c r="C369" s="88" t="s">
        <v>5201</v>
      </c>
      <c r="D369" s="88" t="s">
        <v>5202</v>
      </c>
      <c r="E369" s="88" t="s">
        <v>5203</v>
      </c>
      <c r="F369" s="139">
        <v>1440</v>
      </c>
      <c r="G369" s="136"/>
      <c r="H369" s="137">
        <f t="shared" si="8"/>
        <v>0</v>
      </c>
    </row>
    <row r="370" spans="1:8" hidden="1" x14ac:dyDescent="0.3">
      <c r="A370" s="86">
        <v>113</v>
      </c>
      <c r="B370" s="87" t="s">
        <v>5204</v>
      </c>
      <c r="C370" s="88" t="s">
        <v>5205</v>
      </c>
      <c r="D370" s="88" t="s">
        <v>5206</v>
      </c>
      <c r="E370" s="92" t="s">
        <v>4017</v>
      </c>
      <c r="F370" s="139">
        <v>61</v>
      </c>
      <c r="G370" s="136"/>
      <c r="H370" s="137">
        <f t="shared" si="8"/>
        <v>0</v>
      </c>
    </row>
    <row r="371" spans="1:8" hidden="1" x14ac:dyDescent="0.3">
      <c r="A371" s="86">
        <v>114</v>
      </c>
      <c r="B371" s="87" t="s">
        <v>5207</v>
      </c>
      <c r="C371" s="88" t="s">
        <v>499</v>
      </c>
      <c r="D371" s="88" t="s">
        <v>5208</v>
      </c>
      <c r="E371" s="92" t="s">
        <v>4017</v>
      </c>
      <c r="F371" s="139">
        <v>5</v>
      </c>
      <c r="G371" s="136"/>
      <c r="H371" s="137">
        <f t="shared" si="8"/>
        <v>0</v>
      </c>
    </row>
    <row r="372" spans="1:8" hidden="1" x14ac:dyDescent="0.3">
      <c r="A372" s="86">
        <v>115</v>
      </c>
      <c r="B372" s="87" t="s">
        <v>5209</v>
      </c>
      <c r="C372" s="88" t="s">
        <v>5210</v>
      </c>
      <c r="D372" s="88" t="s">
        <v>5211</v>
      </c>
      <c r="E372" s="92" t="s">
        <v>4017</v>
      </c>
      <c r="F372" s="139">
        <v>3</v>
      </c>
      <c r="G372" s="136"/>
      <c r="H372" s="137">
        <f t="shared" si="8"/>
        <v>0</v>
      </c>
    </row>
    <row r="373" spans="1:8" hidden="1" x14ac:dyDescent="0.3">
      <c r="A373" s="86">
        <v>116</v>
      </c>
      <c r="B373" s="87" t="s">
        <v>5212</v>
      </c>
      <c r="C373" s="88" t="s">
        <v>5213</v>
      </c>
      <c r="D373" s="88" t="s">
        <v>4965</v>
      </c>
      <c r="E373" s="92" t="s">
        <v>4017</v>
      </c>
      <c r="F373" s="139">
        <v>1</v>
      </c>
      <c r="G373" s="136"/>
      <c r="H373" s="137">
        <f t="shared" si="8"/>
        <v>0</v>
      </c>
    </row>
    <row r="374" spans="1:8" hidden="1" x14ac:dyDescent="0.3">
      <c r="A374" s="86">
        <v>117</v>
      </c>
      <c r="B374" s="87" t="s">
        <v>5214</v>
      </c>
      <c r="C374" s="88" t="s">
        <v>5215</v>
      </c>
      <c r="D374" s="88" t="s">
        <v>4965</v>
      </c>
      <c r="E374" s="92" t="s">
        <v>4017</v>
      </c>
      <c r="F374" s="139">
        <v>1</v>
      </c>
      <c r="G374" s="136"/>
      <c r="H374" s="137">
        <f t="shared" si="8"/>
        <v>0</v>
      </c>
    </row>
    <row r="375" spans="1:8" ht="31.2" hidden="1" x14ac:dyDescent="0.3">
      <c r="A375" s="86">
        <v>118</v>
      </c>
      <c r="B375" s="87" t="s">
        <v>5216</v>
      </c>
      <c r="C375" s="88" t="s">
        <v>5217</v>
      </c>
      <c r="D375" s="88" t="s">
        <v>5218</v>
      </c>
      <c r="E375" s="92" t="s">
        <v>4017</v>
      </c>
      <c r="F375" s="139">
        <v>3</v>
      </c>
      <c r="G375" s="136"/>
      <c r="H375" s="137">
        <f t="shared" si="8"/>
        <v>0</v>
      </c>
    </row>
    <row r="376" spans="1:8" hidden="1" x14ac:dyDescent="0.3">
      <c r="A376" s="86">
        <v>119</v>
      </c>
      <c r="B376" s="87" t="s">
        <v>5219</v>
      </c>
      <c r="C376" s="88" t="s">
        <v>5220</v>
      </c>
      <c r="D376" s="88" t="s">
        <v>5221</v>
      </c>
      <c r="E376" s="92" t="s">
        <v>4017</v>
      </c>
      <c r="F376" s="139">
        <v>62</v>
      </c>
      <c r="G376" s="136"/>
      <c r="H376" s="137">
        <f t="shared" si="8"/>
        <v>0</v>
      </c>
    </row>
    <row r="377" spans="1:8" hidden="1" x14ac:dyDescent="0.3">
      <c r="A377" s="86">
        <v>120</v>
      </c>
      <c r="B377" s="87" t="s">
        <v>5222</v>
      </c>
      <c r="C377" s="88" t="s">
        <v>5223</v>
      </c>
      <c r="D377" s="88" t="s">
        <v>5221</v>
      </c>
      <c r="E377" s="88" t="s">
        <v>5224</v>
      </c>
      <c r="F377" s="139">
        <v>22</v>
      </c>
      <c r="G377" s="136"/>
      <c r="H377" s="137">
        <f t="shared" si="8"/>
        <v>0</v>
      </c>
    </row>
    <row r="378" spans="1:8" hidden="1" x14ac:dyDescent="0.3">
      <c r="A378" s="86">
        <v>121</v>
      </c>
      <c r="B378" s="87" t="s">
        <v>5225</v>
      </c>
      <c r="C378" s="88" t="s">
        <v>5226</v>
      </c>
      <c r="D378" s="88" t="s">
        <v>4965</v>
      </c>
      <c r="E378" s="92" t="s">
        <v>4017</v>
      </c>
      <c r="F378" s="139">
        <v>4</v>
      </c>
      <c r="G378" s="136"/>
      <c r="H378" s="137">
        <f t="shared" si="8"/>
        <v>0</v>
      </c>
    </row>
    <row r="379" spans="1:8" hidden="1" x14ac:dyDescent="0.3">
      <c r="A379" s="86">
        <v>122</v>
      </c>
      <c r="B379" s="87" t="s">
        <v>5227</v>
      </c>
      <c r="C379" s="88" t="s">
        <v>5228</v>
      </c>
      <c r="D379" s="88" t="s">
        <v>5229</v>
      </c>
      <c r="E379" s="92" t="s">
        <v>4017</v>
      </c>
      <c r="F379" s="139">
        <v>17</v>
      </c>
      <c r="G379" s="136"/>
      <c r="H379" s="137">
        <f t="shared" si="8"/>
        <v>0</v>
      </c>
    </row>
    <row r="380" spans="1:8" ht="31.2" hidden="1" x14ac:dyDescent="0.3">
      <c r="A380" s="86">
        <v>123</v>
      </c>
      <c r="B380" s="87" t="s">
        <v>5230</v>
      </c>
      <c r="C380" s="88" t="s">
        <v>5231</v>
      </c>
      <c r="D380" s="88" t="s">
        <v>5232</v>
      </c>
      <c r="E380" s="92" t="s">
        <v>4017</v>
      </c>
      <c r="F380" s="139">
        <v>13</v>
      </c>
      <c r="G380" s="136"/>
      <c r="H380" s="137">
        <f t="shared" si="8"/>
        <v>0</v>
      </c>
    </row>
    <row r="381" spans="1:8" hidden="1" x14ac:dyDescent="0.3">
      <c r="A381" s="86">
        <v>124</v>
      </c>
      <c r="B381" s="87" t="s">
        <v>5233</v>
      </c>
      <c r="C381" s="88" t="s">
        <v>5234</v>
      </c>
      <c r="D381" s="88" t="s">
        <v>5235</v>
      </c>
      <c r="E381" s="88" t="s">
        <v>5236</v>
      </c>
      <c r="F381" s="139">
        <v>5</v>
      </c>
      <c r="G381" s="136"/>
      <c r="H381" s="137">
        <f t="shared" si="8"/>
        <v>0</v>
      </c>
    </row>
    <row r="382" spans="1:8" hidden="1" x14ac:dyDescent="0.3">
      <c r="A382" s="86">
        <v>125</v>
      </c>
      <c r="B382" s="87" t="s">
        <v>5237</v>
      </c>
      <c r="C382" s="88" t="s">
        <v>5238</v>
      </c>
      <c r="D382" s="88" t="s">
        <v>5239</v>
      </c>
      <c r="E382" s="88" t="s">
        <v>5240</v>
      </c>
      <c r="F382" s="139">
        <v>88</v>
      </c>
      <c r="G382" s="136"/>
      <c r="H382" s="137">
        <f t="shared" si="8"/>
        <v>0</v>
      </c>
    </row>
    <row r="383" spans="1:8" hidden="1" x14ac:dyDescent="0.3">
      <c r="A383" s="86">
        <v>126</v>
      </c>
      <c r="B383" s="87" t="s">
        <v>5241</v>
      </c>
      <c r="C383" s="88" t="s">
        <v>5242</v>
      </c>
      <c r="D383" s="88" t="s">
        <v>5243</v>
      </c>
      <c r="E383" s="88" t="s">
        <v>5244</v>
      </c>
      <c r="F383" s="139">
        <v>356</v>
      </c>
      <c r="G383" s="136"/>
      <c r="H383" s="137">
        <f t="shared" si="8"/>
        <v>0</v>
      </c>
    </row>
    <row r="384" spans="1:8" hidden="1" x14ac:dyDescent="0.3">
      <c r="A384" s="86">
        <v>127</v>
      </c>
      <c r="B384" s="87" t="s">
        <v>5245</v>
      </c>
      <c r="C384" s="88" t="s">
        <v>5246</v>
      </c>
      <c r="D384" s="88" t="s">
        <v>5247</v>
      </c>
      <c r="E384" s="92" t="s">
        <v>4017</v>
      </c>
      <c r="F384" s="139">
        <v>15</v>
      </c>
      <c r="G384" s="136"/>
      <c r="H384" s="137">
        <f t="shared" si="8"/>
        <v>0</v>
      </c>
    </row>
    <row r="385" spans="1:8" hidden="1" x14ac:dyDescent="0.3">
      <c r="A385" s="86">
        <v>128</v>
      </c>
      <c r="B385" s="87" t="s">
        <v>5248</v>
      </c>
      <c r="C385" s="88" t="s">
        <v>5249</v>
      </c>
      <c r="D385" s="88" t="s">
        <v>5250</v>
      </c>
      <c r="E385" s="92" t="s">
        <v>4017</v>
      </c>
      <c r="F385" s="139">
        <v>3</v>
      </c>
      <c r="G385" s="136"/>
      <c r="H385" s="137">
        <f t="shared" si="8"/>
        <v>0</v>
      </c>
    </row>
    <row r="386" spans="1:8" ht="31.2" hidden="1" x14ac:dyDescent="0.3">
      <c r="A386" s="86">
        <v>129</v>
      </c>
      <c r="B386" s="87" t="s">
        <v>5251</v>
      </c>
      <c r="C386" s="88" t="s">
        <v>5252</v>
      </c>
      <c r="D386" s="88" t="s">
        <v>5253</v>
      </c>
      <c r="E386" s="88" t="s">
        <v>5254</v>
      </c>
      <c r="F386" s="139">
        <v>40</v>
      </c>
      <c r="G386" s="136"/>
      <c r="H386" s="137">
        <f t="shared" si="8"/>
        <v>0</v>
      </c>
    </row>
    <row r="387" spans="1:8" hidden="1" x14ac:dyDescent="0.3">
      <c r="A387" s="86">
        <v>130</v>
      </c>
      <c r="B387" s="87" t="s">
        <v>5255</v>
      </c>
      <c r="C387" s="88" t="s">
        <v>5256</v>
      </c>
      <c r="D387" s="92" t="s">
        <v>4017</v>
      </c>
      <c r="E387" s="92" t="s">
        <v>4017</v>
      </c>
      <c r="F387" s="139">
        <v>2</v>
      </c>
      <c r="G387" s="136"/>
      <c r="H387" s="137">
        <f t="shared" si="8"/>
        <v>0</v>
      </c>
    </row>
    <row r="388" spans="1:8" hidden="1" x14ac:dyDescent="0.3">
      <c r="A388" s="86">
        <v>131</v>
      </c>
      <c r="B388" s="87" t="s">
        <v>5257</v>
      </c>
      <c r="C388" s="88" t="s">
        <v>5258</v>
      </c>
      <c r="D388" s="88" t="s">
        <v>5259</v>
      </c>
      <c r="E388" s="92" t="s">
        <v>4017</v>
      </c>
      <c r="F388" s="139">
        <v>1</v>
      </c>
      <c r="G388" s="136"/>
      <c r="H388" s="137">
        <f t="shared" si="8"/>
        <v>0</v>
      </c>
    </row>
    <row r="389" spans="1:8" hidden="1" x14ac:dyDescent="0.3">
      <c r="A389" s="86">
        <v>132</v>
      </c>
      <c r="B389" s="87" t="s">
        <v>5260</v>
      </c>
      <c r="C389" s="88" t="s">
        <v>5261</v>
      </c>
      <c r="D389" s="88" t="s">
        <v>5262</v>
      </c>
      <c r="E389" s="92" t="s">
        <v>4017</v>
      </c>
      <c r="F389" s="139">
        <v>6</v>
      </c>
      <c r="G389" s="136"/>
      <c r="H389" s="137">
        <f t="shared" si="8"/>
        <v>0</v>
      </c>
    </row>
    <row r="390" spans="1:8" hidden="1" x14ac:dyDescent="0.3">
      <c r="A390" s="86">
        <v>133</v>
      </c>
      <c r="B390" s="87" t="s">
        <v>5263</v>
      </c>
      <c r="C390" s="88" t="s">
        <v>5264</v>
      </c>
      <c r="D390" s="88" t="s">
        <v>4965</v>
      </c>
      <c r="E390" s="92" t="s">
        <v>4017</v>
      </c>
      <c r="F390" s="139">
        <v>2</v>
      </c>
      <c r="G390" s="136"/>
      <c r="H390" s="137">
        <f t="shared" ref="H390:H453" si="9">G390*50%</f>
        <v>0</v>
      </c>
    </row>
    <row r="391" spans="1:8" hidden="1" x14ac:dyDescent="0.3">
      <c r="A391" s="86">
        <v>134</v>
      </c>
      <c r="B391" s="87" t="s">
        <v>5265</v>
      </c>
      <c r="C391" s="88" t="s">
        <v>5266</v>
      </c>
      <c r="D391" s="88" t="s">
        <v>5267</v>
      </c>
      <c r="E391" s="92" t="s">
        <v>4017</v>
      </c>
      <c r="F391" s="139">
        <v>13</v>
      </c>
      <c r="G391" s="136"/>
      <c r="H391" s="137">
        <f t="shared" si="9"/>
        <v>0</v>
      </c>
    </row>
    <row r="392" spans="1:8" hidden="1" x14ac:dyDescent="0.3">
      <c r="A392" s="86">
        <v>135</v>
      </c>
      <c r="B392" s="87" t="s">
        <v>5268</v>
      </c>
      <c r="C392" s="88" t="s">
        <v>5269</v>
      </c>
      <c r="D392" s="88" t="s">
        <v>5243</v>
      </c>
      <c r="E392" s="92" t="s">
        <v>4017</v>
      </c>
      <c r="F392" s="139">
        <v>147</v>
      </c>
      <c r="G392" s="136"/>
      <c r="H392" s="137">
        <f t="shared" si="9"/>
        <v>0</v>
      </c>
    </row>
    <row r="393" spans="1:8" hidden="1" x14ac:dyDescent="0.3">
      <c r="A393" s="86">
        <v>136</v>
      </c>
      <c r="B393" s="87" t="s">
        <v>5270</v>
      </c>
      <c r="C393" s="88" t="s">
        <v>5271</v>
      </c>
      <c r="D393" s="88" t="s">
        <v>5272</v>
      </c>
      <c r="E393" s="92" t="s">
        <v>4017</v>
      </c>
      <c r="F393" s="139">
        <v>5</v>
      </c>
      <c r="G393" s="136"/>
      <c r="H393" s="137">
        <f t="shared" si="9"/>
        <v>0</v>
      </c>
    </row>
    <row r="394" spans="1:8" hidden="1" x14ac:dyDescent="0.3">
      <c r="A394" s="86">
        <v>137</v>
      </c>
      <c r="B394" s="87" t="s">
        <v>5273</v>
      </c>
      <c r="C394" s="88" t="s">
        <v>2156</v>
      </c>
      <c r="D394" s="88" t="s">
        <v>5274</v>
      </c>
      <c r="E394" s="92" t="s">
        <v>4017</v>
      </c>
      <c r="F394" s="139">
        <v>4</v>
      </c>
      <c r="G394" s="136"/>
      <c r="H394" s="137">
        <f t="shared" si="9"/>
        <v>0</v>
      </c>
    </row>
    <row r="395" spans="1:8" hidden="1" x14ac:dyDescent="0.3">
      <c r="A395" s="86">
        <v>138</v>
      </c>
      <c r="B395" s="87" t="s">
        <v>5275</v>
      </c>
      <c r="C395" s="88" t="s">
        <v>5276</v>
      </c>
      <c r="D395" s="88" t="s">
        <v>5277</v>
      </c>
      <c r="E395" s="92" t="s">
        <v>4017</v>
      </c>
      <c r="F395" s="139">
        <v>9</v>
      </c>
      <c r="G395" s="136"/>
      <c r="H395" s="137">
        <f t="shared" si="9"/>
        <v>0</v>
      </c>
    </row>
    <row r="396" spans="1:8" hidden="1" x14ac:dyDescent="0.3">
      <c r="A396" s="86">
        <v>139</v>
      </c>
      <c r="B396" s="87" t="s">
        <v>5278</v>
      </c>
      <c r="C396" s="88" t="s">
        <v>5279</v>
      </c>
      <c r="D396" s="88" t="s">
        <v>5280</v>
      </c>
      <c r="E396" s="92" t="s">
        <v>4017</v>
      </c>
      <c r="F396" s="139">
        <v>2</v>
      </c>
      <c r="G396" s="136"/>
      <c r="H396" s="137">
        <f t="shared" si="9"/>
        <v>0</v>
      </c>
    </row>
    <row r="397" spans="1:8" hidden="1" x14ac:dyDescent="0.3">
      <c r="A397" s="86">
        <v>140</v>
      </c>
      <c r="B397" s="87" t="s">
        <v>5281</v>
      </c>
      <c r="C397" s="88" t="s">
        <v>5282</v>
      </c>
      <c r="D397" s="88" t="s">
        <v>5283</v>
      </c>
      <c r="E397" s="92" t="s">
        <v>4017</v>
      </c>
      <c r="F397" s="139">
        <v>12</v>
      </c>
      <c r="G397" s="136"/>
      <c r="H397" s="137">
        <f t="shared" si="9"/>
        <v>0</v>
      </c>
    </row>
    <row r="398" spans="1:8" hidden="1" x14ac:dyDescent="0.3">
      <c r="A398" s="86">
        <v>141</v>
      </c>
      <c r="B398" s="87" t="s">
        <v>5284</v>
      </c>
      <c r="C398" s="88" t="s">
        <v>5285</v>
      </c>
      <c r="D398" s="88" t="s">
        <v>5286</v>
      </c>
      <c r="E398" s="92" t="s">
        <v>4017</v>
      </c>
      <c r="F398" s="139">
        <v>53</v>
      </c>
      <c r="G398" s="136"/>
      <c r="H398" s="137">
        <f t="shared" si="9"/>
        <v>0</v>
      </c>
    </row>
    <row r="399" spans="1:8" hidden="1" x14ac:dyDescent="0.3">
      <c r="A399" s="86">
        <v>142</v>
      </c>
      <c r="B399" s="87" t="s">
        <v>5287</v>
      </c>
      <c r="C399" s="88" t="s">
        <v>5288</v>
      </c>
      <c r="D399" s="88" t="s">
        <v>5289</v>
      </c>
      <c r="E399" s="92" t="s">
        <v>4017</v>
      </c>
      <c r="F399" s="139">
        <v>4</v>
      </c>
      <c r="G399" s="136"/>
      <c r="H399" s="137">
        <f t="shared" si="9"/>
        <v>0</v>
      </c>
    </row>
    <row r="400" spans="1:8" hidden="1" x14ac:dyDescent="0.3">
      <c r="A400" s="86">
        <v>143</v>
      </c>
      <c r="B400" s="87" t="s">
        <v>5290</v>
      </c>
      <c r="C400" s="88" t="s">
        <v>5291</v>
      </c>
      <c r="D400" s="88" t="s">
        <v>5292</v>
      </c>
      <c r="E400" s="88" t="s">
        <v>5293</v>
      </c>
      <c r="F400" s="139">
        <v>5</v>
      </c>
      <c r="G400" s="136"/>
      <c r="H400" s="137">
        <f t="shared" si="9"/>
        <v>0</v>
      </c>
    </row>
    <row r="401" spans="1:8" ht="31.2" hidden="1" x14ac:dyDescent="0.3">
      <c r="A401" s="86">
        <v>144</v>
      </c>
      <c r="B401" s="87" t="s">
        <v>5294</v>
      </c>
      <c r="C401" s="88" t="s">
        <v>5295</v>
      </c>
      <c r="D401" s="92" t="s">
        <v>4017</v>
      </c>
      <c r="E401" s="92" t="s">
        <v>4017</v>
      </c>
      <c r="F401" s="139">
        <v>1</v>
      </c>
      <c r="G401" s="136"/>
      <c r="H401" s="137">
        <f t="shared" si="9"/>
        <v>0</v>
      </c>
    </row>
    <row r="402" spans="1:8" hidden="1" x14ac:dyDescent="0.3">
      <c r="A402" s="86">
        <v>145</v>
      </c>
      <c r="B402" s="87" t="s">
        <v>5296</v>
      </c>
      <c r="C402" s="88" t="s">
        <v>5297</v>
      </c>
      <c r="D402" s="88" t="s">
        <v>5298</v>
      </c>
      <c r="E402" s="92" t="s">
        <v>4017</v>
      </c>
      <c r="F402" s="139">
        <v>19</v>
      </c>
      <c r="G402" s="136"/>
      <c r="H402" s="137">
        <f t="shared" si="9"/>
        <v>0</v>
      </c>
    </row>
    <row r="403" spans="1:8" hidden="1" x14ac:dyDescent="0.3">
      <c r="A403" s="86">
        <v>146</v>
      </c>
      <c r="B403" s="87" t="s">
        <v>5299</v>
      </c>
      <c r="C403" s="88" t="s">
        <v>5300</v>
      </c>
      <c r="D403" s="88" t="s">
        <v>5301</v>
      </c>
      <c r="E403" s="88" t="s">
        <v>4874</v>
      </c>
      <c r="F403" s="139">
        <v>142</v>
      </c>
      <c r="G403" s="136"/>
      <c r="H403" s="137">
        <f t="shared" si="9"/>
        <v>0</v>
      </c>
    </row>
    <row r="404" spans="1:8" hidden="1" x14ac:dyDescent="0.3">
      <c r="A404" s="86">
        <v>147</v>
      </c>
      <c r="B404" s="87" t="s">
        <v>5302</v>
      </c>
      <c r="C404" s="88" t="s">
        <v>2102</v>
      </c>
      <c r="D404" s="88" t="s">
        <v>5303</v>
      </c>
      <c r="E404" s="92" t="s">
        <v>4017</v>
      </c>
      <c r="F404" s="139">
        <v>813</v>
      </c>
      <c r="G404" s="136"/>
      <c r="H404" s="137">
        <f t="shared" si="9"/>
        <v>0</v>
      </c>
    </row>
    <row r="405" spans="1:8" hidden="1" x14ac:dyDescent="0.3">
      <c r="A405" s="86">
        <v>148</v>
      </c>
      <c r="B405" s="87" t="s">
        <v>5304</v>
      </c>
      <c r="C405" s="88" t="s">
        <v>5305</v>
      </c>
      <c r="D405" s="88" t="s">
        <v>5306</v>
      </c>
      <c r="E405" s="92" t="s">
        <v>4017</v>
      </c>
      <c r="F405" s="139">
        <v>2</v>
      </c>
      <c r="G405" s="136"/>
      <c r="H405" s="137">
        <f t="shared" si="9"/>
        <v>0</v>
      </c>
    </row>
    <row r="406" spans="1:8" ht="31.2" hidden="1" x14ac:dyDescent="0.3">
      <c r="A406" s="86">
        <v>149</v>
      </c>
      <c r="B406" s="87" t="s">
        <v>5307</v>
      </c>
      <c r="C406" s="88" t="s">
        <v>5308</v>
      </c>
      <c r="D406" s="88" t="s">
        <v>5309</v>
      </c>
      <c r="E406" s="88" t="s">
        <v>5310</v>
      </c>
      <c r="F406" s="139">
        <v>35</v>
      </c>
      <c r="G406" s="136"/>
      <c r="H406" s="137">
        <f t="shared" si="9"/>
        <v>0</v>
      </c>
    </row>
    <row r="407" spans="1:8" hidden="1" x14ac:dyDescent="0.3">
      <c r="A407" s="86">
        <v>150</v>
      </c>
      <c r="B407" s="87" t="s">
        <v>5311</v>
      </c>
      <c r="C407" s="88" t="s">
        <v>5312</v>
      </c>
      <c r="D407" s="88" t="s">
        <v>5313</v>
      </c>
      <c r="E407" s="92" t="s">
        <v>4017</v>
      </c>
      <c r="F407" s="139">
        <v>1</v>
      </c>
      <c r="G407" s="136"/>
      <c r="H407" s="137">
        <f t="shared" si="9"/>
        <v>0</v>
      </c>
    </row>
    <row r="408" spans="1:8" hidden="1" x14ac:dyDescent="0.3">
      <c r="A408" s="86">
        <v>151</v>
      </c>
      <c r="B408" s="87" t="s">
        <v>5314</v>
      </c>
      <c r="C408" s="88" t="s">
        <v>5315</v>
      </c>
      <c r="D408" s="88" t="s">
        <v>5259</v>
      </c>
      <c r="E408" s="92" t="s">
        <v>4017</v>
      </c>
      <c r="F408" s="139">
        <v>20</v>
      </c>
      <c r="G408" s="136"/>
      <c r="H408" s="137">
        <f t="shared" si="9"/>
        <v>0</v>
      </c>
    </row>
    <row r="409" spans="1:8" ht="31.2" hidden="1" x14ac:dyDescent="0.3">
      <c r="A409" s="86">
        <v>152</v>
      </c>
      <c r="B409" s="87" t="s">
        <v>5316</v>
      </c>
      <c r="C409" s="88" t="s">
        <v>5317</v>
      </c>
      <c r="D409" s="92" t="s">
        <v>4017</v>
      </c>
      <c r="E409" s="92" t="s">
        <v>4017</v>
      </c>
      <c r="F409" s="139">
        <v>3</v>
      </c>
      <c r="G409" s="136"/>
      <c r="H409" s="137">
        <f t="shared" si="9"/>
        <v>0</v>
      </c>
    </row>
    <row r="410" spans="1:8" hidden="1" x14ac:dyDescent="0.3">
      <c r="A410" s="86">
        <v>153</v>
      </c>
      <c r="B410" s="87" t="s">
        <v>5318</v>
      </c>
      <c r="C410" s="88" t="s">
        <v>5319</v>
      </c>
      <c r="D410" s="88" t="s">
        <v>5320</v>
      </c>
      <c r="E410" s="92" t="s">
        <v>4017</v>
      </c>
      <c r="F410" s="139">
        <v>5</v>
      </c>
      <c r="G410" s="136"/>
      <c r="H410" s="137">
        <f t="shared" si="9"/>
        <v>0</v>
      </c>
    </row>
    <row r="411" spans="1:8" hidden="1" x14ac:dyDescent="0.3">
      <c r="A411" s="86">
        <v>154</v>
      </c>
      <c r="B411" s="87" t="s">
        <v>5321</v>
      </c>
      <c r="C411" s="88" t="s">
        <v>5322</v>
      </c>
      <c r="D411" s="88" t="s">
        <v>5323</v>
      </c>
      <c r="E411" s="92" t="s">
        <v>4017</v>
      </c>
      <c r="F411" s="139">
        <v>6</v>
      </c>
      <c r="G411" s="136"/>
      <c r="H411" s="137">
        <f t="shared" si="9"/>
        <v>0</v>
      </c>
    </row>
    <row r="412" spans="1:8" hidden="1" x14ac:dyDescent="0.3">
      <c r="A412" s="86">
        <v>155</v>
      </c>
      <c r="B412" s="87" t="s">
        <v>5324</v>
      </c>
      <c r="C412" s="88" t="s">
        <v>5325</v>
      </c>
      <c r="D412" s="88" t="s">
        <v>5326</v>
      </c>
      <c r="E412" s="92" t="s">
        <v>4017</v>
      </c>
      <c r="F412" s="139">
        <v>4</v>
      </c>
      <c r="G412" s="136"/>
      <c r="H412" s="137">
        <f t="shared" si="9"/>
        <v>0</v>
      </c>
    </row>
    <row r="413" spans="1:8" ht="31.2" hidden="1" x14ac:dyDescent="0.3">
      <c r="A413" s="86">
        <v>156</v>
      </c>
      <c r="B413" s="87" t="s">
        <v>5327</v>
      </c>
      <c r="C413" s="88" t="s">
        <v>5328</v>
      </c>
      <c r="D413" s="88" t="s">
        <v>5329</v>
      </c>
      <c r="E413" s="92" t="s">
        <v>4017</v>
      </c>
      <c r="F413" s="139">
        <v>121</v>
      </c>
      <c r="G413" s="136"/>
      <c r="H413" s="137">
        <f t="shared" si="9"/>
        <v>0</v>
      </c>
    </row>
    <row r="414" spans="1:8" ht="31.2" hidden="1" x14ac:dyDescent="0.3">
      <c r="A414" s="86">
        <v>157</v>
      </c>
      <c r="B414" s="87" t="s">
        <v>5330</v>
      </c>
      <c r="C414" s="88" t="s">
        <v>5331</v>
      </c>
      <c r="D414" s="88" t="s">
        <v>5332</v>
      </c>
      <c r="E414" s="92" t="s">
        <v>4017</v>
      </c>
      <c r="F414" s="139">
        <v>34</v>
      </c>
      <c r="G414" s="136"/>
      <c r="H414" s="137">
        <f t="shared" si="9"/>
        <v>0</v>
      </c>
    </row>
    <row r="415" spans="1:8" ht="31.2" hidden="1" x14ac:dyDescent="0.3">
      <c r="A415" s="86">
        <v>158</v>
      </c>
      <c r="B415" s="87" t="s">
        <v>5333</v>
      </c>
      <c r="C415" s="88" t="s">
        <v>5334</v>
      </c>
      <c r="D415" s="88" t="s">
        <v>5335</v>
      </c>
      <c r="E415" s="92" t="s">
        <v>4017</v>
      </c>
      <c r="F415" s="139">
        <v>25</v>
      </c>
      <c r="G415" s="136"/>
      <c r="H415" s="137">
        <f t="shared" si="9"/>
        <v>0</v>
      </c>
    </row>
    <row r="416" spans="1:8" ht="31.2" hidden="1" x14ac:dyDescent="0.3">
      <c r="A416" s="86">
        <v>159</v>
      </c>
      <c r="B416" s="87" t="s">
        <v>5336</v>
      </c>
      <c r="C416" s="88" t="s">
        <v>5337</v>
      </c>
      <c r="D416" s="88" t="s">
        <v>5338</v>
      </c>
      <c r="E416" s="92" t="s">
        <v>4017</v>
      </c>
      <c r="F416" s="139">
        <v>185</v>
      </c>
      <c r="G416" s="136"/>
      <c r="H416" s="137">
        <f t="shared" si="9"/>
        <v>0</v>
      </c>
    </row>
    <row r="417" spans="1:8" ht="31.2" hidden="1" x14ac:dyDescent="0.3">
      <c r="A417" s="86">
        <v>160</v>
      </c>
      <c r="B417" s="87" t="s">
        <v>5339</v>
      </c>
      <c r="C417" s="88" t="s">
        <v>5340</v>
      </c>
      <c r="D417" s="88" t="s">
        <v>5341</v>
      </c>
      <c r="E417" s="92" t="s">
        <v>4017</v>
      </c>
      <c r="F417" s="139">
        <v>77</v>
      </c>
      <c r="G417" s="136"/>
      <c r="H417" s="137">
        <f t="shared" si="9"/>
        <v>0</v>
      </c>
    </row>
    <row r="418" spans="1:8" hidden="1" x14ac:dyDescent="0.3">
      <c r="A418" s="86">
        <v>161</v>
      </c>
      <c r="B418" s="87" t="s">
        <v>5342</v>
      </c>
      <c r="C418" s="88" t="s">
        <v>5343</v>
      </c>
      <c r="D418" s="92" t="s">
        <v>4017</v>
      </c>
      <c r="E418" s="92" t="s">
        <v>4017</v>
      </c>
      <c r="F418" s="139">
        <v>1</v>
      </c>
      <c r="G418" s="136"/>
      <c r="H418" s="137">
        <f t="shared" si="9"/>
        <v>0</v>
      </c>
    </row>
    <row r="419" spans="1:8" hidden="1" x14ac:dyDescent="0.3">
      <c r="A419" s="86">
        <v>162</v>
      </c>
      <c r="B419" s="87" t="s">
        <v>5344</v>
      </c>
      <c r="C419" s="88" t="s">
        <v>5345</v>
      </c>
      <c r="D419" s="92" t="s">
        <v>4017</v>
      </c>
      <c r="E419" s="92" t="s">
        <v>4017</v>
      </c>
      <c r="F419" s="139">
        <v>1</v>
      </c>
      <c r="G419" s="136"/>
      <c r="H419" s="137">
        <f t="shared" si="9"/>
        <v>0</v>
      </c>
    </row>
    <row r="420" spans="1:8" hidden="1" x14ac:dyDescent="0.3">
      <c r="A420" s="86">
        <v>163</v>
      </c>
      <c r="B420" s="87" t="s">
        <v>5346</v>
      </c>
      <c r="C420" s="88" t="s">
        <v>5347</v>
      </c>
      <c r="D420" s="92" t="s">
        <v>4017</v>
      </c>
      <c r="E420" s="92" t="s">
        <v>4017</v>
      </c>
      <c r="F420" s="139">
        <v>6</v>
      </c>
      <c r="G420" s="136"/>
      <c r="H420" s="137">
        <f t="shared" si="9"/>
        <v>0</v>
      </c>
    </row>
    <row r="421" spans="1:8" hidden="1" x14ac:dyDescent="0.3">
      <c r="A421" s="86">
        <v>164</v>
      </c>
      <c r="B421" s="87" t="s">
        <v>5348</v>
      </c>
      <c r="C421" s="88" t="s">
        <v>5349</v>
      </c>
      <c r="D421" s="88" t="s">
        <v>5350</v>
      </c>
      <c r="E421" s="92" t="s">
        <v>4017</v>
      </c>
      <c r="F421" s="139">
        <v>2</v>
      </c>
      <c r="G421" s="136"/>
      <c r="H421" s="137">
        <f t="shared" si="9"/>
        <v>0</v>
      </c>
    </row>
    <row r="422" spans="1:8" hidden="1" x14ac:dyDescent="0.3">
      <c r="A422" s="86">
        <v>165</v>
      </c>
      <c r="B422" s="87" t="s">
        <v>5351</v>
      </c>
      <c r="C422" s="88" t="s">
        <v>5352</v>
      </c>
      <c r="D422" s="88" t="s">
        <v>5353</v>
      </c>
      <c r="E422" s="92" t="s">
        <v>4017</v>
      </c>
      <c r="F422" s="139">
        <v>107</v>
      </c>
      <c r="G422" s="136"/>
      <c r="H422" s="137">
        <f t="shared" si="9"/>
        <v>0</v>
      </c>
    </row>
    <row r="423" spans="1:8" hidden="1" x14ac:dyDescent="0.3">
      <c r="A423" s="86">
        <v>166</v>
      </c>
      <c r="B423" s="87" t="s">
        <v>5354</v>
      </c>
      <c r="C423" s="88" t="s">
        <v>5343</v>
      </c>
      <c r="D423" s="92" t="s">
        <v>4017</v>
      </c>
      <c r="E423" s="92" t="s">
        <v>4017</v>
      </c>
      <c r="F423" s="139">
        <v>1</v>
      </c>
      <c r="G423" s="136"/>
      <c r="H423" s="137">
        <f t="shared" si="9"/>
        <v>0</v>
      </c>
    </row>
    <row r="424" spans="1:8" hidden="1" x14ac:dyDescent="0.3">
      <c r="A424" s="86">
        <v>167</v>
      </c>
      <c r="B424" s="87" t="s">
        <v>5355</v>
      </c>
      <c r="C424" s="88" t="s">
        <v>5356</v>
      </c>
      <c r="D424" s="92" t="s">
        <v>4017</v>
      </c>
      <c r="E424" s="92" t="s">
        <v>4017</v>
      </c>
      <c r="F424" s="139">
        <v>1</v>
      </c>
      <c r="G424" s="136"/>
      <c r="H424" s="137">
        <f t="shared" si="9"/>
        <v>0</v>
      </c>
    </row>
    <row r="425" spans="1:8" hidden="1" x14ac:dyDescent="0.3">
      <c r="A425" s="86">
        <v>168</v>
      </c>
      <c r="B425" s="87" t="s">
        <v>5357</v>
      </c>
      <c r="C425" s="92" t="s">
        <v>4017</v>
      </c>
      <c r="D425" s="92" t="s">
        <v>4017</v>
      </c>
      <c r="E425" s="92" t="s">
        <v>4017</v>
      </c>
      <c r="F425" s="139">
        <v>2</v>
      </c>
      <c r="G425" s="136"/>
      <c r="H425" s="137">
        <f t="shared" si="9"/>
        <v>0</v>
      </c>
    </row>
    <row r="426" spans="1:8" hidden="1" x14ac:dyDescent="0.3">
      <c r="A426" s="86">
        <v>169</v>
      </c>
      <c r="B426" s="87" t="s">
        <v>5358</v>
      </c>
      <c r="C426" s="92" t="s">
        <v>4017</v>
      </c>
      <c r="D426" s="92" t="s">
        <v>4017</v>
      </c>
      <c r="E426" s="92" t="s">
        <v>4017</v>
      </c>
      <c r="F426" s="139">
        <v>1</v>
      </c>
      <c r="G426" s="136"/>
      <c r="H426" s="137">
        <f t="shared" si="9"/>
        <v>0</v>
      </c>
    </row>
    <row r="427" spans="1:8" hidden="1" x14ac:dyDescent="0.3">
      <c r="A427" s="86">
        <v>170</v>
      </c>
      <c r="B427" s="87" t="s">
        <v>5359</v>
      </c>
      <c r="C427" s="92" t="s">
        <v>4017</v>
      </c>
      <c r="D427" s="92" t="s">
        <v>4017</v>
      </c>
      <c r="E427" s="92" t="s">
        <v>4017</v>
      </c>
      <c r="F427" s="139">
        <v>1</v>
      </c>
      <c r="G427" s="136"/>
      <c r="H427" s="137">
        <f t="shared" si="9"/>
        <v>0</v>
      </c>
    </row>
    <row r="428" spans="1:8" hidden="1" x14ac:dyDescent="0.3">
      <c r="A428" s="86">
        <v>171</v>
      </c>
      <c r="B428" s="87" t="s">
        <v>5360</v>
      </c>
      <c r="C428" s="92" t="s">
        <v>4017</v>
      </c>
      <c r="D428" s="92" t="s">
        <v>4017</v>
      </c>
      <c r="E428" s="92" t="s">
        <v>4017</v>
      </c>
      <c r="F428" s="139">
        <v>1</v>
      </c>
      <c r="G428" s="136"/>
      <c r="H428" s="137">
        <f t="shared" si="9"/>
        <v>0</v>
      </c>
    </row>
    <row r="429" spans="1:8" ht="21" hidden="1" customHeight="1" x14ac:dyDescent="0.3">
      <c r="A429" s="75" t="s">
        <v>5361</v>
      </c>
      <c r="B429" s="76" t="s">
        <v>5362</v>
      </c>
      <c r="C429" s="75"/>
      <c r="D429" s="75"/>
      <c r="E429" s="75"/>
      <c r="F429" s="141">
        <f>SUM(F430:F504)</f>
        <v>1442</v>
      </c>
      <c r="G429" s="136"/>
      <c r="H429" s="137">
        <f t="shared" si="9"/>
        <v>0</v>
      </c>
    </row>
    <row r="430" spans="1:8" hidden="1" x14ac:dyDescent="0.3">
      <c r="A430" s="86">
        <v>1</v>
      </c>
      <c r="B430" s="87" t="s">
        <v>5363</v>
      </c>
      <c r="C430" s="88" t="s">
        <v>5364</v>
      </c>
      <c r="D430" s="92" t="s">
        <v>4017</v>
      </c>
      <c r="E430" s="88" t="s">
        <v>5365</v>
      </c>
      <c r="F430" s="139">
        <v>7</v>
      </c>
      <c r="G430" s="136"/>
      <c r="H430" s="137">
        <f t="shared" si="9"/>
        <v>0</v>
      </c>
    </row>
    <row r="431" spans="1:8" ht="31.2" hidden="1" x14ac:dyDescent="0.3">
      <c r="A431" s="86">
        <v>2</v>
      </c>
      <c r="B431" s="87" t="s">
        <v>5366</v>
      </c>
      <c r="C431" s="88" t="s">
        <v>5367</v>
      </c>
      <c r="D431" s="88" t="s">
        <v>5368</v>
      </c>
      <c r="E431" s="88" t="s">
        <v>5369</v>
      </c>
      <c r="F431" s="139">
        <v>5</v>
      </c>
      <c r="G431" s="136"/>
      <c r="H431" s="137">
        <f t="shared" si="9"/>
        <v>0</v>
      </c>
    </row>
    <row r="432" spans="1:8" hidden="1" x14ac:dyDescent="0.3">
      <c r="A432" s="86">
        <v>3</v>
      </c>
      <c r="B432" s="87" t="s">
        <v>5370</v>
      </c>
      <c r="C432" s="88" t="s">
        <v>5371</v>
      </c>
      <c r="D432" s="92" t="s">
        <v>4017</v>
      </c>
      <c r="E432" s="88" t="s">
        <v>5372</v>
      </c>
      <c r="F432" s="139">
        <v>1</v>
      </c>
      <c r="G432" s="136"/>
      <c r="H432" s="137">
        <f t="shared" si="9"/>
        <v>0</v>
      </c>
    </row>
    <row r="433" spans="1:8" hidden="1" x14ac:dyDescent="0.3">
      <c r="A433" s="86">
        <v>4</v>
      </c>
      <c r="B433" s="87" t="s">
        <v>5373</v>
      </c>
      <c r="C433" s="88" t="s">
        <v>5374</v>
      </c>
      <c r="D433" s="92" t="s">
        <v>4017</v>
      </c>
      <c r="E433" s="88" t="s">
        <v>5375</v>
      </c>
      <c r="F433" s="139">
        <v>2</v>
      </c>
      <c r="G433" s="136"/>
      <c r="H433" s="137">
        <f t="shared" si="9"/>
        <v>0</v>
      </c>
    </row>
    <row r="434" spans="1:8" hidden="1" x14ac:dyDescent="0.3">
      <c r="A434" s="86">
        <v>5</v>
      </c>
      <c r="B434" s="87" t="s">
        <v>5376</v>
      </c>
      <c r="C434" s="88" t="s">
        <v>5377</v>
      </c>
      <c r="D434" s="92" t="s">
        <v>4017</v>
      </c>
      <c r="E434" s="88" t="s">
        <v>5378</v>
      </c>
      <c r="F434" s="139">
        <v>1</v>
      </c>
      <c r="G434" s="136"/>
      <c r="H434" s="137">
        <f t="shared" si="9"/>
        <v>0</v>
      </c>
    </row>
    <row r="435" spans="1:8" hidden="1" x14ac:dyDescent="0.3">
      <c r="A435" s="86">
        <v>6</v>
      </c>
      <c r="B435" s="87" t="s">
        <v>5379</v>
      </c>
      <c r="C435" s="88" t="s">
        <v>5380</v>
      </c>
      <c r="D435" s="88" t="s">
        <v>5381</v>
      </c>
      <c r="E435" s="88" t="s">
        <v>5382</v>
      </c>
      <c r="F435" s="139">
        <v>2</v>
      </c>
      <c r="G435" s="136"/>
      <c r="H435" s="137">
        <f t="shared" si="9"/>
        <v>0</v>
      </c>
    </row>
    <row r="436" spans="1:8" hidden="1" x14ac:dyDescent="0.3">
      <c r="A436" s="86">
        <v>7</v>
      </c>
      <c r="B436" s="87" t="s">
        <v>5383</v>
      </c>
      <c r="C436" s="88" t="s">
        <v>5384</v>
      </c>
      <c r="D436" s="88" t="s">
        <v>5385</v>
      </c>
      <c r="E436" s="88" t="s">
        <v>5386</v>
      </c>
      <c r="F436" s="139">
        <v>73</v>
      </c>
      <c r="G436" s="136"/>
      <c r="H436" s="137">
        <f t="shared" si="9"/>
        <v>0</v>
      </c>
    </row>
    <row r="437" spans="1:8" hidden="1" x14ac:dyDescent="0.3">
      <c r="A437" s="86">
        <v>8</v>
      </c>
      <c r="B437" s="87" t="s">
        <v>5387</v>
      </c>
      <c r="C437" s="88" t="s">
        <v>5388</v>
      </c>
      <c r="D437" s="88" t="s">
        <v>5389</v>
      </c>
      <c r="E437" s="88" t="s">
        <v>5390</v>
      </c>
      <c r="F437" s="139">
        <v>2</v>
      </c>
      <c r="G437" s="136"/>
      <c r="H437" s="137">
        <f t="shared" si="9"/>
        <v>0</v>
      </c>
    </row>
    <row r="438" spans="1:8" hidden="1" x14ac:dyDescent="0.3">
      <c r="A438" s="86">
        <v>9</v>
      </c>
      <c r="B438" s="87" t="s">
        <v>5391</v>
      </c>
      <c r="C438" s="88" t="s">
        <v>5392</v>
      </c>
      <c r="D438" s="88" t="s">
        <v>5393</v>
      </c>
      <c r="E438" s="88" t="s">
        <v>5394</v>
      </c>
      <c r="F438" s="139">
        <v>2</v>
      </c>
      <c r="G438" s="136"/>
      <c r="H438" s="137">
        <f t="shared" si="9"/>
        <v>0</v>
      </c>
    </row>
    <row r="439" spans="1:8" hidden="1" x14ac:dyDescent="0.3">
      <c r="A439" s="86">
        <v>10</v>
      </c>
      <c r="B439" s="87" t="s">
        <v>5395</v>
      </c>
      <c r="C439" s="88" t="s">
        <v>5396</v>
      </c>
      <c r="D439" s="88" t="s">
        <v>5397</v>
      </c>
      <c r="E439" s="88" t="s">
        <v>5398</v>
      </c>
      <c r="F439" s="139">
        <v>3</v>
      </c>
      <c r="G439" s="136"/>
      <c r="H439" s="137">
        <f t="shared" si="9"/>
        <v>0</v>
      </c>
    </row>
    <row r="440" spans="1:8" hidden="1" x14ac:dyDescent="0.3">
      <c r="A440" s="86">
        <v>11</v>
      </c>
      <c r="B440" s="87" t="s">
        <v>5399</v>
      </c>
      <c r="C440" s="88" t="s">
        <v>5400</v>
      </c>
      <c r="D440" s="92" t="s">
        <v>4017</v>
      </c>
      <c r="E440" s="88" t="s">
        <v>5401</v>
      </c>
      <c r="F440" s="139">
        <v>1</v>
      </c>
      <c r="G440" s="136"/>
      <c r="H440" s="137">
        <f t="shared" si="9"/>
        <v>0</v>
      </c>
    </row>
    <row r="441" spans="1:8" hidden="1" x14ac:dyDescent="0.3">
      <c r="A441" s="86">
        <v>12</v>
      </c>
      <c r="B441" s="87" t="s">
        <v>5402</v>
      </c>
      <c r="C441" s="88" t="s">
        <v>5403</v>
      </c>
      <c r="D441" s="92" t="s">
        <v>4017</v>
      </c>
      <c r="E441" s="88" t="s">
        <v>5404</v>
      </c>
      <c r="F441" s="139">
        <v>2</v>
      </c>
      <c r="G441" s="136"/>
      <c r="H441" s="137">
        <f t="shared" si="9"/>
        <v>0</v>
      </c>
    </row>
    <row r="442" spans="1:8" hidden="1" x14ac:dyDescent="0.3">
      <c r="A442" s="86">
        <v>13</v>
      </c>
      <c r="B442" s="87" t="s">
        <v>5405</v>
      </c>
      <c r="C442" s="88" t="s">
        <v>5406</v>
      </c>
      <c r="D442" s="92" t="s">
        <v>4017</v>
      </c>
      <c r="E442" s="88" t="s">
        <v>5407</v>
      </c>
      <c r="F442" s="139">
        <v>3</v>
      </c>
      <c r="G442" s="136"/>
      <c r="H442" s="137">
        <f t="shared" si="9"/>
        <v>0</v>
      </c>
    </row>
    <row r="443" spans="1:8" hidden="1" x14ac:dyDescent="0.3">
      <c r="A443" s="86">
        <v>14</v>
      </c>
      <c r="B443" s="87" t="s">
        <v>5408</v>
      </c>
      <c r="C443" s="88" t="s">
        <v>5409</v>
      </c>
      <c r="D443" s="92" t="s">
        <v>4017</v>
      </c>
      <c r="E443" s="88" t="s">
        <v>5410</v>
      </c>
      <c r="F443" s="139">
        <v>4</v>
      </c>
      <c r="G443" s="136"/>
      <c r="H443" s="137">
        <f t="shared" si="9"/>
        <v>0</v>
      </c>
    </row>
    <row r="444" spans="1:8" hidden="1" x14ac:dyDescent="0.3">
      <c r="A444" s="86">
        <v>15</v>
      </c>
      <c r="B444" s="87" t="s">
        <v>5411</v>
      </c>
      <c r="C444" s="88" t="s">
        <v>5412</v>
      </c>
      <c r="D444" s="92" t="s">
        <v>4017</v>
      </c>
      <c r="E444" s="88" t="s">
        <v>5413</v>
      </c>
      <c r="F444" s="139">
        <v>7</v>
      </c>
      <c r="G444" s="136"/>
      <c r="H444" s="137">
        <f t="shared" si="9"/>
        <v>0</v>
      </c>
    </row>
    <row r="445" spans="1:8" hidden="1" x14ac:dyDescent="0.3">
      <c r="A445" s="86">
        <v>16</v>
      </c>
      <c r="B445" s="87" t="s">
        <v>5414</v>
      </c>
      <c r="C445" s="88" t="s">
        <v>5415</v>
      </c>
      <c r="D445" s="92" t="s">
        <v>4017</v>
      </c>
      <c r="E445" s="88" t="s">
        <v>5416</v>
      </c>
      <c r="F445" s="139">
        <v>4</v>
      </c>
      <c r="G445" s="136"/>
      <c r="H445" s="137">
        <f t="shared" si="9"/>
        <v>0</v>
      </c>
    </row>
    <row r="446" spans="1:8" hidden="1" x14ac:dyDescent="0.3">
      <c r="A446" s="86">
        <v>17</v>
      </c>
      <c r="B446" s="87" t="s">
        <v>5417</v>
      </c>
      <c r="C446" s="88" t="s">
        <v>5418</v>
      </c>
      <c r="D446" s="92" t="s">
        <v>4017</v>
      </c>
      <c r="E446" s="88" t="s">
        <v>5419</v>
      </c>
      <c r="F446" s="139">
        <v>1</v>
      </c>
      <c r="G446" s="136"/>
      <c r="H446" s="137">
        <f t="shared" si="9"/>
        <v>0</v>
      </c>
    </row>
    <row r="447" spans="1:8" hidden="1" x14ac:dyDescent="0.3">
      <c r="A447" s="86">
        <v>18</v>
      </c>
      <c r="B447" s="87" t="s">
        <v>5420</v>
      </c>
      <c r="C447" s="88" t="s">
        <v>5421</v>
      </c>
      <c r="D447" s="92" t="s">
        <v>4017</v>
      </c>
      <c r="E447" s="88" t="s">
        <v>5422</v>
      </c>
      <c r="F447" s="139">
        <v>3</v>
      </c>
      <c r="G447" s="136"/>
      <c r="H447" s="137">
        <f t="shared" si="9"/>
        <v>0</v>
      </c>
    </row>
    <row r="448" spans="1:8" hidden="1" x14ac:dyDescent="0.3">
      <c r="A448" s="86">
        <v>19</v>
      </c>
      <c r="B448" s="87" t="s">
        <v>5423</v>
      </c>
      <c r="C448" s="88" t="s">
        <v>5424</v>
      </c>
      <c r="D448" s="92" t="s">
        <v>4017</v>
      </c>
      <c r="E448" s="88" t="s">
        <v>5425</v>
      </c>
      <c r="F448" s="139">
        <v>7</v>
      </c>
      <c r="G448" s="136"/>
      <c r="H448" s="137">
        <f t="shared" si="9"/>
        <v>0</v>
      </c>
    </row>
    <row r="449" spans="1:8" hidden="1" x14ac:dyDescent="0.3">
      <c r="A449" s="86">
        <v>20</v>
      </c>
      <c r="B449" s="87" t="s">
        <v>5426</v>
      </c>
      <c r="C449" s="88" t="s">
        <v>5427</v>
      </c>
      <c r="D449" s="92" t="s">
        <v>4017</v>
      </c>
      <c r="E449" s="88" t="s">
        <v>5428</v>
      </c>
      <c r="F449" s="139">
        <v>304</v>
      </c>
      <c r="G449" s="136"/>
      <c r="H449" s="137">
        <f t="shared" si="9"/>
        <v>0</v>
      </c>
    </row>
    <row r="450" spans="1:8" hidden="1" x14ac:dyDescent="0.3">
      <c r="A450" s="86">
        <v>21</v>
      </c>
      <c r="B450" s="87" t="s">
        <v>5429</v>
      </c>
      <c r="C450" s="88" t="s">
        <v>5430</v>
      </c>
      <c r="D450" s="92" t="s">
        <v>4017</v>
      </c>
      <c r="E450" s="88" t="s">
        <v>5431</v>
      </c>
      <c r="F450" s="139">
        <v>8</v>
      </c>
      <c r="G450" s="136"/>
      <c r="H450" s="137">
        <f t="shared" si="9"/>
        <v>0</v>
      </c>
    </row>
    <row r="451" spans="1:8" ht="31.2" hidden="1" x14ac:dyDescent="0.3">
      <c r="A451" s="86">
        <v>22</v>
      </c>
      <c r="B451" s="87" t="s">
        <v>5432</v>
      </c>
      <c r="C451" s="88" t="s">
        <v>5433</v>
      </c>
      <c r="D451" s="92" t="s">
        <v>4017</v>
      </c>
      <c r="E451" s="88" t="s">
        <v>5434</v>
      </c>
      <c r="F451" s="139">
        <v>13</v>
      </c>
      <c r="G451" s="136"/>
      <c r="H451" s="137">
        <f t="shared" si="9"/>
        <v>0</v>
      </c>
    </row>
    <row r="452" spans="1:8" ht="31.2" hidden="1" x14ac:dyDescent="0.3">
      <c r="A452" s="86">
        <v>23</v>
      </c>
      <c r="B452" s="87" t="s">
        <v>5435</v>
      </c>
      <c r="C452" s="88" t="s">
        <v>5436</v>
      </c>
      <c r="D452" s="92" t="s">
        <v>4017</v>
      </c>
      <c r="E452" s="88" t="s">
        <v>5437</v>
      </c>
      <c r="F452" s="139">
        <v>2</v>
      </c>
      <c r="G452" s="136"/>
      <c r="H452" s="137">
        <f t="shared" si="9"/>
        <v>0</v>
      </c>
    </row>
    <row r="453" spans="1:8" hidden="1" x14ac:dyDescent="0.3">
      <c r="A453" s="86">
        <v>24</v>
      </c>
      <c r="B453" s="87" t="s">
        <v>5438</v>
      </c>
      <c r="C453" s="88" t="s">
        <v>5439</v>
      </c>
      <c r="D453" s="92" t="s">
        <v>4017</v>
      </c>
      <c r="E453" s="88" t="s">
        <v>5440</v>
      </c>
      <c r="F453" s="139">
        <v>1</v>
      </c>
      <c r="G453" s="136"/>
      <c r="H453" s="137">
        <f t="shared" si="9"/>
        <v>0</v>
      </c>
    </row>
    <row r="454" spans="1:8" ht="31.2" hidden="1" x14ac:dyDescent="0.3">
      <c r="A454" s="86">
        <v>25</v>
      </c>
      <c r="B454" s="87" t="s">
        <v>5441</v>
      </c>
      <c r="C454" s="88" t="s">
        <v>5442</v>
      </c>
      <c r="D454" s="92" t="s">
        <v>4017</v>
      </c>
      <c r="E454" s="88" t="s">
        <v>5443</v>
      </c>
      <c r="F454" s="139">
        <v>36</v>
      </c>
      <c r="G454" s="136"/>
      <c r="H454" s="137">
        <f t="shared" ref="H454:H517" si="10">G454*50%</f>
        <v>0</v>
      </c>
    </row>
    <row r="455" spans="1:8" hidden="1" x14ac:dyDescent="0.3">
      <c r="A455" s="86">
        <v>26</v>
      </c>
      <c r="B455" s="87" t="s">
        <v>5444</v>
      </c>
      <c r="C455" s="88" t="s">
        <v>5445</v>
      </c>
      <c r="D455" s="92" t="s">
        <v>4017</v>
      </c>
      <c r="E455" s="88" t="s">
        <v>5446</v>
      </c>
      <c r="F455" s="139">
        <v>5</v>
      </c>
      <c r="G455" s="136"/>
      <c r="H455" s="137">
        <f t="shared" si="10"/>
        <v>0</v>
      </c>
    </row>
    <row r="456" spans="1:8" hidden="1" x14ac:dyDescent="0.3">
      <c r="A456" s="86">
        <v>27</v>
      </c>
      <c r="B456" s="87" t="s">
        <v>5447</v>
      </c>
      <c r="C456" s="88" t="s">
        <v>5448</v>
      </c>
      <c r="D456" s="92" t="s">
        <v>4017</v>
      </c>
      <c r="E456" s="88" t="s">
        <v>5449</v>
      </c>
      <c r="F456" s="139">
        <v>119</v>
      </c>
      <c r="G456" s="136"/>
      <c r="H456" s="137">
        <f t="shared" si="10"/>
        <v>0</v>
      </c>
    </row>
    <row r="457" spans="1:8" hidden="1" x14ac:dyDescent="0.3">
      <c r="A457" s="86">
        <v>28</v>
      </c>
      <c r="B457" s="87" t="s">
        <v>5450</v>
      </c>
      <c r="C457" s="88" t="s">
        <v>5451</v>
      </c>
      <c r="D457" s="92" t="s">
        <v>4017</v>
      </c>
      <c r="E457" s="88" t="s">
        <v>5375</v>
      </c>
      <c r="F457" s="139">
        <v>1</v>
      </c>
      <c r="G457" s="136"/>
      <c r="H457" s="137">
        <f t="shared" si="10"/>
        <v>0</v>
      </c>
    </row>
    <row r="458" spans="1:8" hidden="1" x14ac:dyDescent="0.3">
      <c r="A458" s="86">
        <v>29</v>
      </c>
      <c r="B458" s="87" t="s">
        <v>5452</v>
      </c>
      <c r="C458" s="88" t="s">
        <v>5453</v>
      </c>
      <c r="D458" s="92" t="s">
        <v>4017</v>
      </c>
      <c r="E458" s="88" t="s">
        <v>5454</v>
      </c>
      <c r="F458" s="139">
        <v>2</v>
      </c>
      <c r="G458" s="136"/>
      <c r="H458" s="137">
        <f t="shared" si="10"/>
        <v>0</v>
      </c>
    </row>
    <row r="459" spans="1:8" hidden="1" x14ac:dyDescent="0.3">
      <c r="A459" s="86">
        <v>30</v>
      </c>
      <c r="B459" s="87" t="s">
        <v>5455</v>
      </c>
      <c r="C459" s="88" t="s">
        <v>5456</v>
      </c>
      <c r="D459" s="92" t="s">
        <v>4017</v>
      </c>
      <c r="E459" s="88" t="s">
        <v>5457</v>
      </c>
      <c r="F459" s="139">
        <v>5</v>
      </c>
      <c r="G459" s="136"/>
      <c r="H459" s="137">
        <f t="shared" si="10"/>
        <v>0</v>
      </c>
    </row>
    <row r="460" spans="1:8" hidden="1" x14ac:dyDescent="0.3">
      <c r="A460" s="86">
        <v>31</v>
      </c>
      <c r="B460" s="87" t="s">
        <v>5458</v>
      </c>
      <c r="C460" s="88" t="s">
        <v>5459</v>
      </c>
      <c r="D460" s="92" t="s">
        <v>4017</v>
      </c>
      <c r="E460" s="88" t="s">
        <v>5460</v>
      </c>
      <c r="F460" s="139">
        <v>1</v>
      </c>
      <c r="G460" s="136"/>
      <c r="H460" s="137">
        <f t="shared" si="10"/>
        <v>0</v>
      </c>
    </row>
    <row r="461" spans="1:8" hidden="1" x14ac:dyDescent="0.3">
      <c r="A461" s="86">
        <v>32</v>
      </c>
      <c r="B461" s="87" t="s">
        <v>5461</v>
      </c>
      <c r="C461" s="88" t="s">
        <v>5462</v>
      </c>
      <c r="D461" s="92" t="s">
        <v>4017</v>
      </c>
      <c r="E461" s="88" t="s">
        <v>5463</v>
      </c>
      <c r="F461" s="139">
        <v>2</v>
      </c>
      <c r="G461" s="136"/>
      <c r="H461" s="137">
        <f t="shared" si="10"/>
        <v>0</v>
      </c>
    </row>
    <row r="462" spans="1:8" hidden="1" x14ac:dyDescent="0.3">
      <c r="A462" s="86">
        <v>33</v>
      </c>
      <c r="B462" s="87" t="s">
        <v>5464</v>
      </c>
      <c r="C462" s="88" t="s">
        <v>1264</v>
      </c>
      <c r="D462" s="92" t="s">
        <v>4017</v>
      </c>
      <c r="E462" s="88" t="s">
        <v>5465</v>
      </c>
      <c r="F462" s="139">
        <v>272</v>
      </c>
      <c r="G462" s="136"/>
      <c r="H462" s="137">
        <f t="shared" si="10"/>
        <v>0</v>
      </c>
    </row>
    <row r="463" spans="1:8" hidden="1" x14ac:dyDescent="0.3">
      <c r="A463" s="86">
        <v>34</v>
      </c>
      <c r="B463" s="87" t="s">
        <v>5466</v>
      </c>
      <c r="C463" s="88" t="s">
        <v>5467</v>
      </c>
      <c r="D463" s="92" t="s">
        <v>4017</v>
      </c>
      <c r="E463" s="88" t="s">
        <v>5468</v>
      </c>
      <c r="F463" s="139">
        <v>2</v>
      </c>
      <c r="G463" s="136"/>
      <c r="H463" s="137">
        <f t="shared" si="10"/>
        <v>0</v>
      </c>
    </row>
    <row r="464" spans="1:8" hidden="1" x14ac:dyDescent="0.3">
      <c r="A464" s="86">
        <v>35</v>
      </c>
      <c r="B464" s="87" t="s">
        <v>5469</v>
      </c>
      <c r="C464" s="88" t="s">
        <v>5470</v>
      </c>
      <c r="D464" s="92" t="s">
        <v>4017</v>
      </c>
      <c r="E464" s="88" t="s">
        <v>5471</v>
      </c>
      <c r="F464" s="139">
        <v>6</v>
      </c>
      <c r="G464" s="136"/>
      <c r="H464" s="137">
        <f t="shared" si="10"/>
        <v>0</v>
      </c>
    </row>
    <row r="465" spans="1:8" hidden="1" x14ac:dyDescent="0.3">
      <c r="A465" s="86">
        <v>36</v>
      </c>
      <c r="B465" s="87" t="s">
        <v>5472</v>
      </c>
      <c r="C465" s="88" t="s">
        <v>5473</v>
      </c>
      <c r="D465" s="92" t="s">
        <v>4017</v>
      </c>
      <c r="E465" s="88" t="s">
        <v>5474</v>
      </c>
      <c r="F465" s="139">
        <v>2</v>
      </c>
      <c r="G465" s="136"/>
      <c r="H465" s="137">
        <f t="shared" si="10"/>
        <v>0</v>
      </c>
    </row>
    <row r="466" spans="1:8" hidden="1" x14ac:dyDescent="0.3">
      <c r="A466" s="86">
        <v>37</v>
      </c>
      <c r="B466" s="87" t="s">
        <v>5475</v>
      </c>
      <c r="C466" s="88" t="s">
        <v>5476</v>
      </c>
      <c r="D466" s="92" t="s">
        <v>4017</v>
      </c>
      <c r="E466" s="88" t="s">
        <v>5477</v>
      </c>
      <c r="F466" s="139">
        <v>3</v>
      </c>
      <c r="G466" s="136"/>
      <c r="H466" s="137">
        <f t="shared" si="10"/>
        <v>0</v>
      </c>
    </row>
    <row r="467" spans="1:8" hidden="1" x14ac:dyDescent="0.3">
      <c r="A467" s="86">
        <v>38</v>
      </c>
      <c r="B467" s="87" t="s">
        <v>5478</v>
      </c>
      <c r="C467" s="88" t="s">
        <v>5479</v>
      </c>
      <c r="D467" s="92" t="s">
        <v>4017</v>
      </c>
      <c r="E467" s="88" t="s">
        <v>5480</v>
      </c>
      <c r="F467" s="139">
        <v>3</v>
      </c>
      <c r="G467" s="136"/>
      <c r="H467" s="137">
        <f t="shared" si="10"/>
        <v>0</v>
      </c>
    </row>
    <row r="468" spans="1:8" ht="31.2" hidden="1" x14ac:dyDescent="0.3">
      <c r="A468" s="86">
        <v>39</v>
      </c>
      <c r="B468" s="87" t="s">
        <v>5481</v>
      </c>
      <c r="C468" s="88" t="s">
        <v>5482</v>
      </c>
      <c r="D468" s="92" t="s">
        <v>4017</v>
      </c>
      <c r="E468" s="88" t="s">
        <v>5483</v>
      </c>
      <c r="F468" s="139">
        <v>1</v>
      </c>
      <c r="G468" s="136"/>
      <c r="H468" s="137">
        <f t="shared" si="10"/>
        <v>0</v>
      </c>
    </row>
    <row r="469" spans="1:8" hidden="1" x14ac:dyDescent="0.3">
      <c r="A469" s="86">
        <v>40</v>
      </c>
      <c r="B469" s="87" t="s">
        <v>5484</v>
      </c>
      <c r="C469" s="88" t="s">
        <v>5485</v>
      </c>
      <c r="D469" s="92" t="s">
        <v>4017</v>
      </c>
      <c r="E469" s="88" t="s">
        <v>5486</v>
      </c>
      <c r="F469" s="139">
        <v>3</v>
      </c>
      <c r="G469" s="136"/>
      <c r="H469" s="137">
        <f t="shared" si="10"/>
        <v>0</v>
      </c>
    </row>
    <row r="470" spans="1:8" hidden="1" x14ac:dyDescent="0.3">
      <c r="A470" s="86">
        <v>41</v>
      </c>
      <c r="B470" s="87" t="s">
        <v>5487</v>
      </c>
      <c r="C470" s="88" t="s">
        <v>5488</v>
      </c>
      <c r="D470" s="92" t="s">
        <v>4017</v>
      </c>
      <c r="E470" s="88" t="s">
        <v>5407</v>
      </c>
      <c r="F470" s="139">
        <v>8</v>
      </c>
      <c r="G470" s="136"/>
      <c r="H470" s="137">
        <f t="shared" si="10"/>
        <v>0</v>
      </c>
    </row>
    <row r="471" spans="1:8" hidden="1" x14ac:dyDescent="0.3">
      <c r="A471" s="86">
        <v>42</v>
      </c>
      <c r="B471" s="87" t="s">
        <v>5489</v>
      </c>
      <c r="C471" s="88" t="s">
        <v>5490</v>
      </c>
      <c r="D471" s="92" t="s">
        <v>4017</v>
      </c>
      <c r="E471" s="88" t="s">
        <v>5440</v>
      </c>
      <c r="F471" s="139">
        <v>1</v>
      </c>
      <c r="G471" s="136"/>
      <c r="H471" s="137">
        <f t="shared" si="10"/>
        <v>0</v>
      </c>
    </row>
    <row r="472" spans="1:8" hidden="1" x14ac:dyDescent="0.3">
      <c r="A472" s="86">
        <v>43</v>
      </c>
      <c r="B472" s="87" t="s">
        <v>5491</v>
      </c>
      <c r="C472" s="88" t="s">
        <v>5492</v>
      </c>
      <c r="D472" s="92" t="s">
        <v>4017</v>
      </c>
      <c r="E472" s="88" t="s">
        <v>5493</v>
      </c>
      <c r="F472" s="139">
        <v>1</v>
      </c>
      <c r="G472" s="136"/>
      <c r="H472" s="137">
        <f t="shared" si="10"/>
        <v>0</v>
      </c>
    </row>
    <row r="473" spans="1:8" hidden="1" x14ac:dyDescent="0.3">
      <c r="A473" s="86">
        <v>44</v>
      </c>
      <c r="B473" s="87" t="s">
        <v>5494</v>
      </c>
      <c r="C473" s="88" t="s">
        <v>5495</v>
      </c>
      <c r="D473" s="92" t="s">
        <v>4017</v>
      </c>
      <c r="E473" s="88" t="s">
        <v>5496</v>
      </c>
      <c r="F473" s="139">
        <v>1</v>
      </c>
      <c r="G473" s="136"/>
      <c r="H473" s="137">
        <f t="shared" si="10"/>
        <v>0</v>
      </c>
    </row>
    <row r="474" spans="1:8" ht="31.2" hidden="1" x14ac:dyDescent="0.3">
      <c r="A474" s="86">
        <v>45</v>
      </c>
      <c r="B474" s="87" t="s">
        <v>5497</v>
      </c>
      <c r="C474" s="88" t="s">
        <v>5498</v>
      </c>
      <c r="D474" s="92" t="s">
        <v>4017</v>
      </c>
      <c r="E474" s="88" t="s">
        <v>5499</v>
      </c>
      <c r="F474" s="139">
        <v>2</v>
      </c>
      <c r="G474" s="136"/>
      <c r="H474" s="137">
        <f t="shared" si="10"/>
        <v>0</v>
      </c>
    </row>
    <row r="475" spans="1:8" hidden="1" x14ac:dyDescent="0.3">
      <c r="A475" s="86">
        <v>46</v>
      </c>
      <c r="B475" s="87" t="s">
        <v>5500</v>
      </c>
      <c r="C475" s="88" t="s">
        <v>5501</v>
      </c>
      <c r="D475" s="92" t="s">
        <v>4017</v>
      </c>
      <c r="E475" s="88" t="s">
        <v>5502</v>
      </c>
      <c r="F475" s="139">
        <v>4</v>
      </c>
      <c r="G475" s="136"/>
      <c r="H475" s="137">
        <f t="shared" si="10"/>
        <v>0</v>
      </c>
    </row>
    <row r="476" spans="1:8" hidden="1" x14ac:dyDescent="0.3">
      <c r="A476" s="86">
        <v>47</v>
      </c>
      <c r="B476" s="87" t="s">
        <v>5503</v>
      </c>
      <c r="C476" s="88" t="s">
        <v>5504</v>
      </c>
      <c r="D476" s="92" t="s">
        <v>4017</v>
      </c>
      <c r="E476" s="88" t="s">
        <v>5505</v>
      </c>
      <c r="F476" s="139">
        <v>1</v>
      </c>
      <c r="G476" s="136"/>
      <c r="H476" s="137">
        <f t="shared" si="10"/>
        <v>0</v>
      </c>
    </row>
    <row r="477" spans="1:8" hidden="1" x14ac:dyDescent="0.3">
      <c r="A477" s="86">
        <v>48</v>
      </c>
      <c r="B477" s="87" t="s">
        <v>5506</v>
      </c>
      <c r="C477" s="88" t="s">
        <v>5507</v>
      </c>
      <c r="D477" s="88" t="s">
        <v>5508</v>
      </c>
      <c r="E477" s="88" t="s">
        <v>5437</v>
      </c>
      <c r="F477" s="139">
        <v>4</v>
      </c>
      <c r="G477" s="136"/>
      <c r="H477" s="137">
        <f t="shared" si="10"/>
        <v>0</v>
      </c>
    </row>
    <row r="478" spans="1:8" hidden="1" x14ac:dyDescent="0.3">
      <c r="A478" s="86">
        <v>49</v>
      </c>
      <c r="B478" s="87" t="s">
        <v>5509</v>
      </c>
      <c r="C478" s="88" t="s">
        <v>5510</v>
      </c>
      <c r="D478" s="88" t="s">
        <v>5511</v>
      </c>
      <c r="E478" s="88" t="s">
        <v>5512</v>
      </c>
      <c r="F478" s="139">
        <v>4</v>
      </c>
      <c r="G478" s="136"/>
      <c r="H478" s="137">
        <f t="shared" si="10"/>
        <v>0</v>
      </c>
    </row>
    <row r="479" spans="1:8" hidden="1" x14ac:dyDescent="0.3">
      <c r="A479" s="86">
        <v>50</v>
      </c>
      <c r="B479" s="87" t="s">
        <v>5513</v>
      </c>
      <c r="C479" s="88" t="s">
        <v>5514</v>
      </c>
      <c r="D479" s="88" t="s">
        <v>5515</v>
      </c>
      <c r="E479" s="88" t="s">
        <v>5516</v>
      </c>
      <c r="F479" s="139">
        <v>5</v>
      </c>
      <c r="G479" s="136"/>
      <c r="H479" s="137">
        <f t="shared" si="10"/>
        <v>0</v>
      </c>
    </row>
    <row r="480" spans="1:8" hidden="1" x14ac:dyDescent="0.3">
      <c r="A480" s="86">
        <v>51</v>
      </c>
      <c r="B480" s="87" t="s">
        <v>5517</v>
      </c>
      <c r="C480" s="88" t="s">
        <v>5518</v>
      </c>
      <c r="D480" s="88" t="s">
        <v>5519</v>
      </c>
      <c r="E480" s="88" t="s">
        <v>5520</v>
      </c>
      <c r="F480" s="139">
        <v>9</v>
      </c>
      <c r="G480" s="136"/>
      <c r="H480" s="137">
        <f t="shared" si="10"/>
        <v>0</v>
      </c>
    </row>
    <row r="481" spans="1:8" hidden="1" x14ac:dyDescent="0.3">
      <c r="A481" s="86">
        <v>52</v>
      </c>
      <c r="B481" s="87" t="s">
        <v>5521</v>
      </c>
      <c r="C481" s="88" t="s">
        <v>5522</v>
      </c>
      <c r="D481" s="88" t="s">
        <v>5523</v>
      </c>
      <c r="E481" s="92" t="s">
        <v>4017</v>
      </c>
      <c r="F481" s="139">
        <v>1</v>
      </c>
      <c r="G481" s="136"/>
      <c r="H481" s="137">
        <f t="shared" si="10"/>
        <v>0</v>
      </c>
    </row>
    <row r="482" spans="1:8" hidden="1" x14ac:dyDescent="0.3">
      <c r="A482" s="86">
        <v>53</v>
      </c>
      <c r="B482" s="87" t="s">
        <v>5524</v>
      </c>
      <c r="C482" s="88" t="s">
        <v>5525</v>
      </c>
      <c r="D482" s="88" t="s">
        <v>5526</v>
      </c>
      <c r="E482" s="92" t="s">
        <v>4017</v>
      </c>
      <c r="F482" s="139">
        <v>2</v>
      </c>
      <c r="G482" s="136"/>
      <c r="H482" s="137">
        <f t="shared" si="10"/>
        <v>0</v>
      </c>
    </row>
    <row r="483" spans="1:8" hidden="1" x14ac:dyDescent="0.3">
      <c r="A483" s="86">
        <v>54</v>
      </c>
      <c r="B483" s="87" t="s">
        <v>5527</v>
      </c>
      <c r="C483" s="88" t="s">
        <v>5528</v>
      </c>
      <c r="D483" s="88" t="s">
        <v>5529</v>
      </c>
      <c r="E483" s="92" t="s">
        <v>4017</v>
      </c>
      <c r="F483" s="139">
        <v>2</v>
      </c>
      <c r="G483" s="136"/>
      <c r="H483" s="137">
        <f t="shared" si="10"/>
        <v>0</v>
      </c>
    </row>
    <row r="484" spans="1:8" hidden="1" x14ac:dyDescent="0.3">
      <c r="A484" s="86">
        <v>55</v>
      </c>
      <c r="B484" s="87" t="s">
        <v>5530</v>
      </c>
      <c r="C484" s="88" t="s">
        <v>5531</v>
      </c>
      <c r="D484" s="88" t="s">
        <v>5508</v>
      </c>
      <c r="E484" s="92" t="s">
        <v>4017</v>
      </c>
      <c r="F484" s="139">
        <v>7</v>
      </c>
      <c r="G484" s="136"/>
      <c r="H484" s="137">
        <f t="shared" si="10"/>
        <v>0</v>
      </c>
    </row>
    <row r="485" spans="1:8" hidden="1" x14ac:dyDescent="0.3">
      <c r="A485" s="86">
        <v>56</v>
      </c>
      <c r="B485" s="87" t="s">
        <v>5532</v>
      </c>
      <c r="C485" s="88" t="s">
        <v>5533</v>
      </c>
      <c r="D485" s="88" t="s">
        <v>5534</v>
      </c>
      <c r="E485" s="92" t="s">
        <v>4017</v>
      </c>
      <c r="F485" s="139">
        <v>3</v>
      </c>
      <c r="G485" s="136"/>
      <c r="H485" s="137">
        <f t="shared" si="10"/>
        <v>0</v>
      </c>
    </row>
    <row r="486" spans="1:8" hidden="1" x14ac:dyDescent="0.3">
      <c r="A486" s="86">
        <v>57</v>
      </c>
      <c r="B486" s="87" t="s">
        <v>5535</v>
      </c>
      <c r="C486" s="88" t="s">
        <v>5536</v>
      </c>
      <c r="D486" s="88" t="s">
        <v>5537</v>
      </c>
      <c r="E486" s="92" t="s">
        <v>4017</v>
      </c>
      <c r="F486" s="139">
        <v>6</v>
      </c>
      <c r="G486" s="136"/>
      <c r="H486" s="137">
        <f t="shared" si="10"/>
        <v>0</v>
      </c>
    </row>
    <row r="487" spans="1:8" hidden="1" x14ac:dyDescent="0.3">
      <c r="A487" s="86">
        <v>58</v>
      </c>
      <c r="B487" s="87" t="s">
        <v>5538</v>
      </c>
      <c r="C487" s="88" t="s">
        <v>5539</v>
      </c>
      <c r="D487" s="88" t="s">
        <v>5540</v>
      </c>
      <c r="E487" s="92" t="s">
        <v>4017</v>
      </c>
      <c r="F487" s="139">
        <v>8</v>
      </c>
      <c r="G487" s="136"/>
      <c r="H487" s="137">
        <f t="shared" si="10"/>
        <v>0</v>
      </c>
    </row>
    <row r="488" spans="1:8" hidden="1" x14ac:dyDescent="0.3">
      <c r="A488" s="86">
        <v>59</v>
      </c>
      <c r="B488" s="87" t="s">
        <v>5541</v>
      </c>
      <c r="C488" s="88" t="s">
        <v>5542</v>
      </c>
      <c r="D488" s="88" t="s">
        <v>5543</v>
      </c>
      <c r="E488" s="92" t="s">
        <v>4017</v>
      </c>
      <c r="F488" s="139">
        <v>13</v>
      </c>
      <c r="G488" s="136"/>
      <c r="H488" s="137">
        <f t="shared" si="10"/>
        <v>0</v>
      </c>
    </row>
    <row r="489" spans="1:8" hidden="1" x14ac:dyDescent="0.3">
      <c r="A489" s="86">
        <v>60</v>
      </c>
      <c r="B489" s="87" t="s">
        <v>5544</v>
      </c>
      <c r="C489" s="88" t="s">
        <v>5545</v>
      </c>
      <c r="D489" s="88" t="s">
        <v>5546</v>
      </c>
      <c r="E489" s="92" t="s">
        <v>4017</v>
      </c>
      <c r="F489" s="139">
        <v>5</v>
      </c>
      <c r="G489" s="136"/>
      <c r="H489" s="137">
        <f t="shared" si="10"/>
        <v>0</v>
      </c>
    </row>
    <row r="490" spans="1:8" hidden="1" x14ac:dyDescent="0.3">
      <c r="A490" s="86">
        <v>61</v>
      </c>
      <c r="B490" s="87" t="s">
        <v>5547</v>
      </c>
      <c r="C490" s="88" t="s">
        <v>5548</v>
      </c>
      <c r="D490" s="88" t="s">
        <v>5549</v>
      </c>
      <c r="E490" s="92" t="s">
        <v>4017</v>
      </c>
      <c r="F490" s="139">
        <v>8</v>
      </c>
      <c r="G490" s="136"/>
      <c r="H490" s="137">
        <f t="shared" si="10"/>
        <v>0</v>
      </c>
    </row>
    <row r="491" spans="1:8" ht="31.2" hidden="1" x14ac:dyDescent="0.3">
      <c r="A491" s="86">
        <v>62</v>
      </c>
      <c r="B491" s="87" t="s">
        <v>5550</v>
      </c>
      <c r="C491" s="88" t="s">
        <v>5551</v>
      </c>
      <c r="D491" s="88" t="s">
        <v>5552</v>
      </c>
      <c r="E491" s="92" t="s">
        <v>4017</v>
      </c>
      <c r="F491" s="139">
        <v>1</v>
      </c>
      <c r="G491" s="136"/>
      <c r="H491" s="137">
        <f t="shared" si="10"/>
        <v>0</v>
      </c>
    </row>
    <row r="492" spans="1:8" hidden="1" x14ac:dyDescent="0.3">
      <c r="A492" s="86">
        <v>63</v>
      </c>
      <c r="B492" s="87" t="s">
        <v>5553</v>
      </c>
      <c r="C492" s="88" t="s">
        <v>5554</v>
      </c>
      <c r="D492" s="88" t="s">
        <v>5555</v>
      </c>
      <c r="E492" s="88" t="s">
        <v>5512</v>
      </c>
      <c r="F492" s="139">
        <v>2</v>
      </c>
      <c r="G492" s="136"/>
      <c r="H492" s="137">
        <f t="shared" si="10"/>
        <v>0</v>
      </c>
    </row>
    <row r="493" spans="1:8" hidden="1" x14ac:dyDescent="0.3">
      <c r="A493" s="86">
        <v>64</v>
      </c>
      <c r="B493" s="87" t="s">
        <v>5556</v>
      </c>
      <c r="C493" s="88" t="s">
        <v>5557</v>
      </c>
      <c r="D493" s="88" t="s">
        <v>5558</v>
      </c>
      <c r="E493" s="88" t="s">
        <v>5559</v>
      </c>
      <c r="F493" s="139">
        <v>12</v>
      </c>
      <c r="G493" s="136"/>
      <c r="H493" s="137">
        <f t="shared" si="10"/>
        <v>0</v>
      </c>
    </row>
    <row r="494" spans="1:8" hidden="1" x14ac:dyDescent="0.3">
      <c r="A494" s="86">
        <v>65</v>
      </c>
      <c r="B494" s="87" t="s">
        <v>5560</v>
      </c>
      <c r="C494" s="88" t="s">
        <v>5561</v>
      </c>
      <c r="D494" s="88" t="s">
        <v>5508</v>
      </c>
      <c r="E494" s="88" t="s">
        <v>5437</v>
      </c>
      <c r="F494" s="139">
        <v>5</v>
      </c>
      <c r="G494" s="136"/>
      <c r="H494" s="137">
        <f t="shared" si="10"/>
        <v>0</v>
      </c>
    </row>
    <row r="495" spans="1:8" hidden="1" x14ac:dyDescent="0.3">
      <c r="A495" s="86">
        <v>66</v>
      </c>
      <c r="B495" s="87" t="s">
        <v>5562</v>
      </c>
      <c r="C495" s="88" t="s">
        <v>5563</v>
      </c>
      <c r="D495" s="88" t="s">
        <v>5564</v>
      </c>
      <c r="E495" s="88" t="s">
        <v>5565</v>
      </c>
      <c r="F495" s="139">
        <v>18</v>
      </c>
      <c r="G495" s="136"/>
      <c r="H495" s="137">
        <f t="shared" si="10"/>
        <v>0</v>
      </c>
    </row>
    <row r="496" spans="1:8" hidden="1" x14ac:dyDescent="0.3">
      <c r="A496" s="86">
        <v>67</v>
      </c>
      <c r="B496" s="87" t="s">
        <v>5566</v>
      </c>
      <c r="C496" s="88" t="s">
        <v>5567</v>
      </c>
      <c r="D496" s="88" t="s">
        <v>5568</v>
      </c>
      <c r="E496" s="88" t="s">
        <v>5569</v>
      </c>
      <c r="F496" s="139">
        <v>12</v>
      </c>
      <c r="G496" s="136"/>
      <c r="H496" s="137">
        <f t="shared" si="10"/>
        <v>0</v>
      </c>
    </row>
    <row r="497" spans="1:8" hidden="1" x14ac:dyDescent="0.3">
      <c r="A497" s="86">
        <v>68</v>
      </c>
      <c r="B497" s="87" t="s">
        <v>5570</v>
      </c>
      <c r="C497" s="88" t="s">
        <v>5571</v>
      </c>
      <c r="D497" s="88" t="s">
        <v>5508</v>
      </c>
      <c r="E497" s="88" t="s">
        <v>5437</v>
      </c>
      <c r="F497" s="139">
        <v>46</v>
      </c>
      <c r="G497" s="136"/>
      <c r="H497" s="137">
        <f t="shared" si="10"/>
        <v>0</v>
      </c>
    </row>
    <row r="498" spans="1:8" hidden="1" x14ac:dyDescent="0.3">
      <c r="A498" s="86">
        <v>69</v>
      </c>
      <c r="B498" s="87" t="s">
        <v>5572</v>
      </c>
      <c r="C498" s="88" t="s">
        <v>5573</v>
      </c>
      <c r="D498" s="88" t="s">
        <v>5574</v>
      </c>
      <c r="E498" s="88" t="s">
        <v>5575</v>
      </c>
      <c r="F498" s="139">
        <v>3</v>
      </c>
      <c r="G498" s="136"/>
      <c r="H498" s="137">
        <f t="shared" si="10"/>
        <v>0</v>
      </c>
    </row>
    <row r="499" spans="1:8" hidden="1" x14ac:dyDescent="0.3">
      <c r="A499" s="86">
        <v>70</v>
      </c>
      <c r="B499" s="87" t="s">
        <v>5576</v>
      </c>
      <c r="C499" s="88" t="s">
        <v>5577</v>
      </c>
      <c r="D499" s="88" t="s">
        <v>5578</v>
      </c>
      <c r="E499" s="88" t="s">
        <v>5579</v>
      </c>
      <c r="F499" s="139">
        <v>1</v>
      </c>
      <c r="G499" s="136"/>
      <c r="H499" s="137">
        <f t="shared" si="10"/>
        <v>0</v>
      </c>
    </row>
    <row r="500" spans="1:8" hidden="1" x14ac:dyDescent="0.3">
      <c r="A500" s="86">
        <v>71</v>
      </c>
      <c r="B500" s="87" t="s">
        <v>5580</v>
      </c>
      <c r="C500" s="88" t="s">
        <v>5581</v>
      </c>
      <c r="D500" s="88" t="s">
        <v>5582</v>
      </c>
      <c r="E500" s="88" t="s">
        <v>5583</v>
      </c>
      <c r="F500" s="139">
        <v>38</v>
      </c>
      <c r="G500" s="136"/>
      <c r="H500" s="137">
        <f t="shared" si="10"/>
        <v>0</v>
      </c>
    </row>
    <row r="501" spans="1:8" ht="31.2" hidden="1" x14ac:dyDescent="0.3">
      <c r="A501" s="86">
        <v>72</v>
      </c>
      <c r="B501" s="87" t="s">
        <v>5584</v>
      </c>
      <c r="C501" s="88" t="s">
        <v>5585</v>
      </c>
      <c r="D501" s="88" t="s">
        <v>5586</v>
      </c>
      <c r="E501" s="92" t="s">
        <v>4017</v>
      </c>
      <c r="F501" s="139">
        <v>15</v>
      </c>
      <c r="G501" s="136"/>
      <c r="H501" s="137">
        <f t="shared" si="10"/>
        <v>0</v>
      </c>
    </row>
    <row r="502" spans="1:8" ht="31.2" hidden="1" x14ac:dyDescent="0.3">
      <c r="A502" s="86">
        <v>73</v>
      </c>
      <c r="B502" s="87" t="s">
        <v>5587</v>
      </c>
      <c r="C502" s="88" t="s">
        <v>5588</v>
      </c>
      <c r="D502" s="88" t="s">
        <v>5589</v>
      </c>
      <c r="E502" s="92" t="s">
        <v>4017</v>
      </c>
      <c r="F502" s="139">
        <v>16</v>
      </c>
      <c r="G502" s="136"/>
      <c r="H502" s="137">
        <f t="shared" si="10"/>
        <v>0</v>
      </c>
    </row>
    <row r="503" spans="1:8" ht="31.2" hidden="1" x14ac:dyDescent="0.3">
      <c r="A503" s="86">
        <v>74</v>
      </c>
      <c r="B503" s="87" t="s">
        <v>5590</v>
      </c>
      <c r="C503" s="88" t="s">
        <v>5591</v>
      </c>
      <c r="D503" s="88" t="s">
        <v>5592</v>
      </c>
      <c r="E503" s="92" t="s">
        <v>4017</v>
      </c>
      <c r="F503" s="139">
        <v>50</v>
      </c>
      <c r="G503" s="136"/>
      <c r="H503" s="137">
        <f t="shared" si="10"/>
        <v>0</v>
      </c>
    </row>
    <row r="504" spans="1:8" hidden="1" x14ac:dyDescent="0.3">
      <c r="A504" s="86">
        <v>75</v>
      </c>
      <c r="B504" s="87" t="s">
        <v>5593</v>
      </c>
      <c r="C504" s="88" t="s">
        <v>5594</v>
      </c>
      <c r="D504" s="88" t="s">
        <v>5595</v>
      </c>
      <c r="E504" s="88" t="s">
        <v>5596</v>
      </c>
      <c r="F504" s="139">
        <v>207</v>
      </c>
      <c r="G504" s="136"/>
      <c r="H504" s="137">
        <f t="shared" si="10"/>
        <v>0</v>
      </c>
    </row>
    <row r="505" spans="1:8" ht="21" hidden="1" customHeight="1" x14ac:dyDescent="0.3">
      <c r="A505" s="75" t="s">
        <v>5597</v>
      </c>
      <c r="B505" s="76" t="s">
        <v>5598</v>
      </c>
      <c r="C505" s="75"/>
      <c r="D505" s="75"/>
      <c r="E505" s="75"/>
      <c r="F505" s="141">
        <f>SUM(F506:F800)</f>
        <v>11315</v>
      </c>
      <c r="G505" s="136"/>
      <c r="H505" s="137">
        <f t="shared" si="10"/>
        <v>0</v>
      </c>
    </row>
    <row r="506" spans="1:8" hidden="1" x14ac:dyDescent="0.3">
      <c r="A506" s="86">
        <v>1</v>
      </c>
      <c r="B506" s="88" t="s">
        <v>5599</v>
      </c>
      <c r="C506" s="88" t="s">
        <v>5600</v>
      </c>
      <c r="D506" s="88" t="s">
        <v>5601</v>
      </c>
      <c r="E506" s="88" t="s">
        <v>5602</v>
      </c>
      <c r="F506" s="139">
        <v>1</v>
      </c>
      <c r="G506" s="136"/>
      <c r="H506" s="137">
        <f t="shared" si="10"/>
        <v>0</v>
      </c>
    </row>
    <row r="507" spans="1:8" hidden="1" x14ac:dyDescent="0.3">
      <c r="A507" s="86">
        <v>2</v>
      </c>
      <c r="B507" s="88" t="s">
        <v>5603</v>
      </c>
      <c r="C507" s="88" t="s">
        <v>5604</v>
      </c>
      <c r="D507" s="92" t="s">
        <v>4017</v>
      </c>
      <c r="E507" s="88" t="s">
        <v>5605</v>
      </c>
      <c r="F507" s="139">
        <v>2</v>
      </c>
      <c r="G507" s="136"/>
      <c r="H507" s="137">
        <f t="shared" si="10"/>
        <v>0</v>
      </c>
    </row>
    <row r="508" spans="1:8" hidden="1" x14ac:dyDescent="0.3">
      <c r="A508" s="86">
        <v>3</v>
      </c>
      <c r="B508" s="88" t="s">
        <v>5606</v>
      </c>
      <c r="C508" s="88" t="s">
        <v>5607</v>
      </c>
      <c r="D508" s="88" t="s">
        <v>5608</v>
      </c>
      <c r="E508" s="88" t="s">
        <v>5609</v>
      </c>
      <c r="F508" s="139">
        <v>2</v>
      </c>
      <c r="G508" s="136"/>
      <c r="H508" s="137">
        <f t="shared" si="10"/>
        <v>0</v>
      </c>
    </row>
    <row r="509" spans="1:8" hidden="1" x14ac:dyDescent="0.3">
      <c r="A509" s="86">
        <v>4</v>
      </c>
      <c r="B509" s="88" t="s">
        <v>5610</v>
      </c>
      <c r="C509" s="88" t="s">
        <v>5611</v>
      </c>
      <c r="D509" s="88" t="s">
        <v>5612</v>
      </c>
      <c r="E509" s="88" t="s">
        <v>4078</v>
      </c>
      <c r="F509" s="139">
        <v>3</v>
      </c>
      <c r="G509" s="136"/>
      <c r="H509" s="137">
        <f t="shared" si="10"/>
        <v>0</v>
      </c>
    </row>
    <row r="510" spans="1:8" hidden="1" x14ac:dyDescent="0.3">
      <c r="A510" s="86">
        <v>5</v>
      </c>
      <c r="B510" s="88" t="s">
        <v>5613</v>
      </c>
      <c r="C510" s="88" t="s">
        <v>5614</v>
      </c>
      <c r="D510" s="92" t="s">
        <v>4017</v>
      </c>
      <c r="E510" s="88" t="s">
        <v>5615</v>
      </c>
      <c r="F510" s="139">
        <v>2</v>
      </c>
      <c r="G510" s="136"/>
      <c r="H510" s="137">
        <f t="shared" si="10"/>
        <v>0</v>
      </c>
    </row>
    <row r="511" spans="1:8" hidden="1" x14ac:dyDescent="0.3">
      <c r="A511" s="86">
        <v>6</v>
      </c>
      <c r="B511" s="88" t="s">
        <v>5616</v>
      </c>
      <c r="C511" s="88" t="s">
        <v>5617</v>
      </c>
      <c r="D511" s="88" t="s">
        <v>5618</v>
      </c>
      <c r="E511" s="88" t="s">
        <v>5619</v>
      </c>
      <c r="F511" s="139">
        <v>4</v>
      </c>
      <c r="G511" s="136"/>
      <c r="H511" s="137">
        <f t="shared" si="10"/>
        <v>0</v>
      </c>
    </row>
    <row r="512" spans="1:8" hidden="1" x14ac:dyDescent="0.3">
      <c r="A512" s="86">
        <v>7</v>
      </c>
      <c r="B512" s="88" t="s">
        <v>5620</v>
      </c>
      <c r="C512" s="88" t="s">
        <v>5621</v>
      </c>
      <c r="D512" s="92" t="s">
        <v>4017</v>
      </c>
      <c r="E512" s="88" t="s">
        <v>5622</v>
      </c>
      <c r="F512" s="139">
        <v>1</v>
      </c>
      <c r="G512" s="136"/>
      <c r="H512" s="137">
        <f t="shared" si="10"/>
        <v>0</v>
      </c>
    </row>
    <row r="513" spans="1:8" hidden="1" x14ac:dyDescent="0.3">
      <c r="A513" s="86">
        <v>8</v>
      </c>
      <c r="B513" s="88" t="s">
        <v>5623</v>
      </c>
      <c r="C513" s="88" t="s">
        <v>5624</v>
      </c>
      <c r="D513" s="88" t="s">
        <v>5625</v>
      </c>
      <c r="E513" s="88" t="s">
        <v>5626</v>
      </c>
      <c r="F513" s="139">
        <v>1</v>
      </c>
      <c r="G513" s="136"/>
      <c r="H513" s="137">
        <f t="shared" si="10"/>
        <v>0</v>
      </c>
    </row>
    <row r="514" spans="1:8" hidden="1" x14ac:dyDescent="0.3">
      <c r="A514" s="86">
        <v>9</v>
      </c>
      <c r="B514" s="88" t="s">
        <v>5627</v>
      </c>
      <c r="C514" s="88" t="s">
        <v>5628</v>
      </c>
      <c r="D514" s="88" t="s">
        <v>5629</v>
      </c>
      <c r="E514" s="88" t="s">
        <v>5630</v>
      </c>
      <c r="F514" s="139">
        <v>3</v>
      </c>
      <c r="G514" s="136"/>
      <c r="H514" s="137">
        <f t="shared" si="10"/>
        <v>0</v>
      </c>
    </row>
    <row r="515" spans="1:8" hidden="1" x14ac:dyDescent="0.3">
      <c r="A515" s="86">
        <v>10</v>
      </c>
      <c r="B515" s="88" t="s">
        <v>5631</v>
      </c>
      <c r="C515" s="88" t="s">
        <v>5632</v>
      </c>
      <c r="D515" s="88" t="s">
        <v>5633</v>
      </c>
      <c r="E515" s="88" t="s">
        <v>5634</v>
      </c>
      <c r="F515" s="139">
        <v>3</v>
      </c>
      <c r="G515" s="136"/>
      <c r="H515" s="137">
        <f t="shared" si="10"/>
        <v>0</v>
      </c>
    </row>
    <row r="516" spans="1:8" hidden="1" x14ac:dyDescent="0.3">
      <c r="A516" s="86">
        <v>11</v>
      </c>
      <c r="B516" s="88" t="s">
        <v>5635</v>
      </c>
      <c r="C516" s="88" t="s">
        <v>5636</v>
      </c>
      <c r="D516" s="88" t="s">
        <v>5637</v>
      </c>
      <c r="E516" s="88" t="s">
        <v>5638</v>
      </c>
      <c r="F516" s="139">
        <v>1</v>
      </c>
      <c r="G516" s="136"/>
      <c r="H516" s="137">
        <f t="shared" si="10"/>
        <v>0</v>
      </c>
    </row>
    <row r="517" spans="1:8" hidden="1" x14ac:dyDescent="0.3">
      <c r="A517" s="86">
        <v>12</v>
      </c>
      <c r="B517" s="88" t="s">
        <v>5639</v>
      </c>
      <c r="C517" s="88" t="s">
        <v>5640</v>
      </c>
      <c r="D517" s="88" t="s">
        <v>5641</v>
      </c>
      <c r="E517" s="88" t="s">
        <v>5642</v>
      </c>
      <c r="F517" s="139">
        <v>1</v>
      </c>
      <c r="G517" s="136"/>
      <c r="H517" s="137">
        <f t="shared" si="10"/>
        <v>0</v>
      </c>
    </row>
    <row r="518" spans="1:8" hidden="1" x14ac:dyDescent="0.3">
      <c r="A518" s="86">
        <v>13</v>
      </c>
      <c r="B518" s="88" t="s">
        <v>5643</v>
      </c>
      <c r="C518" s="88" t="s">
        <v>5644</v>
      </c>
      <c r="D518" s="88" t="s">
        <v>5645</v>
      </c>
      <c r="E518" s="88" t="s">
        <v>5646</v>
      </c>
      <c r="F518" s="139">
        <v>1</v>
      </c>
      <c r="G518" s="136"/>
      <c r="H518" s="137">
        <f t="shared" ref="H518:H581" si="11">G518*50%</f>
        <v>0</v>
      </c>
    </row>
    <row r="519" spans="1:8" hidden="1" x14ac:dyDescent="0.3">
      <c r="A519" s="86">
        <v>14</v>
      </c>
      <c r="B519" s="88" t="s">
        <v>5647</v>
      </c>
      <c r="C519" s="88" t="s">
        <v>5648</v>
      </c>
      <c r="D519" s="88" t="s">
        <v>5649</v>
      </c>
      <c r="E519" s="88" t="s">
        <v>5650</v>
      </c>
      <c r="F519" s="139">
        <v>6</v>
      </c>
      <c r="G519" s="136"/>
      <c r="H519" s="137">
        <f t="shared" si="11"/>
        <v>0</v>
      </c>
    </row>
    <row r="520" spans="1:8" hidden="1" x14ac:dyDescent="0.3">
      <c r="A520" s="86">
        <v>15</v>
      </c>
      <c r="B520" s="88" t="s">
        <v>5651</v>
      </c>
      <c r="C520" s="88" t="s">
        <v>5652</v>
      </c>
      <c r="D520" s="88" t="s">
        <v>5653</v>
      </c>
      <c r="E520" s="88" t="s">
        <v>5654</v>
      </c>
      <c r="F520" s="139">
        <v>2</v>
      </c>
      <c r="G520" s="136"/>
      <c r="H520" s="137">
        <f t="shared" si="11"/>
        <v>0</v>
      </c>
    </row>
    <row r="521" spans="1:8" hidden="1" x14ac:dyDescent="0.3">
      <c r="A521" s="86">
        <v>16</v>
      </c>
      <c r="B521" s="88" t="s">
        <v>5655</v>
      </c>
      <c r="C521" s="88" t="s">
        <v>5656</v>
      </c>
      <c r="D521" s="88" t="s">
        <v>5657</v>
      </c>
      <c r="E521" s="88" t="s">
        <v>5658</v>
      </c>
      <c r="F521" s="139">
        <v>2</v>
      </c>
      <c r="G521" s="136"/>
      <c r="H521" s="137">
        <f t="shared" si="11"/>
        <v>0</v>
      </c>
    </row>
    <row r="522" spans="1:8" ht="31.2" hidden="1" x14ac:dyDescent="0.3">
      <c r="A522" s="86">
        <v>17</v>
      </c>
      <c r="B522" s="88" t="s">
        <v>5659</v>
      </c>
      <c r="C522" s="88" t="s">
        <v>5660</v>
      </c>
      <c r="D522" s="88" t="s">
        <v>5661</v>
      </c>
      <c r="E522" s="88" t="s">
        <v>5662</v>
      </c>
      <c r="F522" s="139">
        <v>1</v>
      </c>
      <c r="G522" s="136"/>
      <c r="H522" s="137">
        <f t="shared" si="11"/>
        <v>0</v>
      </c>
    </row>
    <row r="523" spans="1:8" hidden="1" x14ac:dyDescent="0.3">
      <c r="A523" s="86">
        <v>18</v>
      </c>
      <c r="B523" s="88" t="s">
        <v>5663</v>
      </c>
      <c r="C523" s="88" t="s">
        <v>5664</v>
      </c>
      <c r="D523" s="88" t="s">
        <v>5665</v>
      </c>
      <c r="E523" s="88" t="s">
        <v>5666</v>
      </c>
      <c r="F523" s="139">
        <v>1</v>
      </c>
      <c r="G523" s="136"/>
      <c r="H523" s="137">
        <f t="shared" si="11"/>
        <v>0</v>
      </c>
    </row>
    <row r="524" spans="1:8" hidden="1" x14ac:dyDescent="0.3">
      <c r="A524" s="86">
        <v>19</v>
      </c>
      <c r="B524" s="88" t="s">
        <v>5667</v>
      </c>
      <c r="C524" s="88" t="s">
        <v>5668</v>
      </c>
      <c r="D524" s="88" t="s">
        <v>5669</v>
      </c>
      <c r="E524" s="88" t="s">
        <v>5670</v>
      </c>
      <c r="F524" s="139">
        <v>2</v>
      </c>
      <c r="G524" s="136"/>
      <c r="H524" s="137">
        <f t="shared" si="11"/>
        <v>0</v>
      </c>
    </row>
    <row r="525" spans="1:8" ht="31.2" hidden="1" x14ac:dyDescent="0.3">
      <c r="A525" s="86">
        <v>20</v>
      </c>
      <c r="B525" s="88" t="s">
        <v>5671</v>
      </c>
      <c r="C525" s="88" t="s">
        <v>5672</v>
      </c>
      <c r="D525" s="88" t="s">
        <v>4272</v>
      </c>
      <c r="E525" s="88" t="s">
        <v>5673</v>
      </c>
      <c r="F525" s="139">
        <v>3</v>
      </c>
      <c r="G525" s="136"/>
      <c r="H525" s="137">
        <f t="shared" si="11"/>
        <v>0</v>
      </c>
    </row>
    <row r="526" spans="1:8" hidden="1" x14ac:dyDescent="0.3">
      <c r="A526" s="86">
        <v>21</v>
      </c>
      <c r="B526" s="88" t="s">
        <v>5674</v>
      </c>
      <c r="C526" s="88" t="s">
        <v>5675</v>
      </c>
      <c r="D526" s="88" t="s">
        <v>5676</v>
      </c>
      <c r="E526" s="88" t="s">
        <v>5677</v>
      </c>
      <c r="F526" s="139">
        <v>10</v>
      </c>
      <c r="G526" s="136"/>
      <c r="H526" s="137">
        <f t="shared" si="11"/>
        <v>0</v>
      </c>
    </row>
    <row r="527" spans="1:8" hidden="1" x14ac:dyDescent="0.3">
      <c r="A527" s="86">
        <v>22</v>
      </c>
      <c r="B527" s="88" t="s">
        <v>5678</v>
      </c>
      <c r="C527" s="88" t="s">
        <v>5679</v>
      </c>
      <c r="D527" s="88" t="s">
        <v>5680</v>
      </c>
      <c r="E527" s="88" t="s">
        <v>5681</v>
      </c>
      <c r="F527" s="139">
        <v>6</v>
      </c>
      <c r="G527" s="136"/>
      <c r="H527" s="137">
        <f t="shared" si="11"/>
        <v>0</v>
      </c>
    </row>
    <row r="528" spans="1:8" hidden="1" x14ac:dyDescent="0.3">
      <c r="A528" s="86">
        <v>23</v>
      </c>
      <c r="B528" s="88" t="s">
        <v>5682</v>
      </c>
      <c r="C528" s="88" t="s">
        <v>5683</v>
      </c>
      <c r="D528" s="88" t="s">
        <v>5684</v>
      </c>
      <c r="E528" s="88" t="s">
        <v>5685</v>
      </c>
      <c r="F528" s="139">
        <v>8</v>
      </c>
      <c r="G528" s="136"/>
      <c r="H528" s="137">
        <f t="shared" si="11"/>
        <v>0</v>
      </c>
    </row>
    <row r="529" spans="1:8" hidden="1" x14ac:dyDescent="0.3">
      <c r="A529" s="86">
        <v>24</v>
      </c>
      <c r="B529" s="88" t="s">
        <v>5686</v>
      </c>
      <c r="C529" s="88" t="s">
        <v>5687</v>
      </c>
      <c r="D529" s="88" t="s">
        <v>5688</v>
      </c>
      <c r="E529" s="88" t="s">
        <v>5689</v>
      </c>
      <c r="F529" s="139">
        <v>2</v>
      </c>
      <c r="G529" s="136"/>
      <c r="H529" s="137">
        <f t="shared" si="11"/>
        <v>0</v>
      </c>
    </row>
    <row r="530" spans="1:8" hidden="1" x14ac:dyDescent="0.3">
      <c r="A530" s="86">
        <v>25</v>
      </c>
      <c r="B530" s="88" t="s">
        <v>5690</v>
      </c>
      <c r="C530" s="88" t="s">
        <v>5691</v>
      </c>
      <c r="D530" s="92" t="s">
        <v>4017</v>
      </c>
      <c r="E530" s="88" t="s">
        <v>5692</v>
      </c>
      <c r="F530" s="139">
        <v>3</v>
      </c>
      <c r="G530" s="136"/>
      <c r="H530" s="137">
        <f t="shared" si="11"/>
        <v>0</v>
      </c>
    </row>
    <row r="531" spans="1:8" hidden="1" x14ac:dyDescent="0.3">
      <c r="A531" s="86">
        <v>26</v>
      </c>
      <c r="B531" s="88" t="s">
        <v>5693</v>
      </c>
      <c r="C531" s="88" t="s">
        <v>5694</v>
      </c>
      <c r="D531" s="92" t="s">
        <v>4017</v>
      </c>
      <c r="E531" s="88" t="s">
        <v>5692</v>
      </c>
      <c r="F531" s="139">
        <v>2</v>
      </c>
      <c r="G531" s="136"/>
      <c r="H531" s="137">
        <f t="shared" si="11"/>
        <v>0</v>
      </c>
    </row>
    <row r="532" spans="1:8" hidden="1" x14ac:dyDescent="0.3">
      <c r="A532" s="86">
        <v>27</v>
      </c>
      <c r="B532" s="88" t="s">
        <v>5695</v>
      </c>
      <c r="C532" s="88" t="s">
        <v>5696</v>
      </c>
      <c r="D532" s="88" t="s">
        <v>5697</v>
      </c>
      <c r="E532" s="88" t="s">
        <v>5698</v>
      </c>
      <c r="F532" s="139">
        <v>4</v>
      </c>
      <c r="G532" s="136"/>
      <c r="H532" s="137">
        <f t="shared" si="11"/>
        <v>0</v>
      </c>
    </row>
    <row r="533" spans="1:8" hidden="1" x14ac:dyDescent="0.3">
      <c r="A533" s="86">
        <v>28</v>
      </c>
      <c r="B533" s="88" t="s">
        <v>5699</v>
      </c>
      <c r="C533" s="88" t="s">
        <v>5700</v>
      </c>
      <c r="D533" s="88" t="s">
        <v>5701</v>
      </c>
      <c r="E533" s="88" t="s">
        <v>5702</v>
      </c>
      <c r="F533" s="139">
        <v>1</v>
      </c>
      <c r="G533" s="136"/>
      <c r="H533" s="137">
        <f t="shared" si="11"/>
        <v>0</v>
      </c>
    </row>
    <row r="534" spans="1:8" hidden="1" x14ac:dyDescent="0.3">
      <c r="A534" s="86">
        <v>29</v>
      </c>
      <c r="B534" s="88" t="s">
        <v>5703</v>
      </c>
      <c r="C534" s="88" t="s">
        <v>5704</v>
      </c>
      <c r="D534" s="88" t="s">
        <v>5705</v>
      </c>
      <c r="E534" s="88" t="s">
        <v>5706</v>
      </c>
      <c r="F534" s="139">
        <v>3</v>
      </c>
      <c r="G534" s="136"/>
      <c r="H534" s="137">
        <f t="shared" si="11"/>
        <v>0</v>
      </c>
    </row>
    <row r="535" spans="1:8" hidden="1" x14ac:dyDescent="0.3">
      <c r="A535" s="86">
        <v>30</v>
      </c>
      <c r="B535" s="88" t="s">
        <v>5707</v>
      </c>
      <c r="C535" s="88" t="s">
        <v>5708</v>
      </c>
      <c r="D535" s="88" t="s">
        <v>5709</v>
      </c>
      <c r="E535" s="88" t="s">
        <v>5710</v>
      </c>
      <c r="F535" s="139">
        <v>5</v>
      </c>
      <c r="G535" s="136"/>
      <c r="H535" s="137">
        <f t="shared" si="11"/>
        <v>0</v>
      </c>
    </row>
    <row r="536" spans="1:8" hidden="1" x14ac:dyDescent="0.3">
      <c r="A536" s="86">
        <v>31</v>
      </c>
      <c r="B536" s="88" t="s">
        <v>5711</v>
      </c>
      <c r="C536" s="88" t="s">
        <v>5712</v>
      </c>
      <c r="D536" s="88" t="s">
        <v>5713</v>
      </c>
      <c r="E536" s="88" t="s">
        <v>5714</v>
      </c>
      <c r="F536" s="139">
        <v>8</v>
      </c>
      <c r="G536" s="136"/>
      <c r="H536" s="137">
        <f t="shared" si="11"/>
        <v>0</v>
      </c>
    </row>
    <row r="537" spans="1:8" hidden="1" x14ac:dyDescent="0.3">
      <c r="A537" s="86">
        <v>32</v>
      </c>
      <c r="B537" s="88" t="s">
        <v>5715</v>
      </c>
      <c r="C537" s="88" t="s">
        <v>5716</v>
      </c>
      <c r="D537" s="88" t="s">
        <v>5717</v>
      </c>
      <c r="E537" s="88" t="s">
        <v>5718</v>
      </c>
      <c r="F537" s="139">
        <v>4</v>
      </c>
      <c r="G537" s="136"/>
      <c r="H537" s="137">
        <f t="shared" si="11"/>
        <v>0</v>
      </c>
    </row>
    <row r="538" spans="1:8" hidden="1" x14ac:dyDescent="0.3">
      <c r="A538" s="86">
        <v>33</v>
      </c>
      <c r="B538" s="88" t="s">
        <v>5719</v>
      </c>
      <c r="C538" s="88" t="s">
        <v>5720</v>
      </c>
      <c r="D538" s="88" t="s">
        <v>4143</v>
      </c>
      <c r="E538" s="88" t="s">
        <v>4144</v>
      </c>
      <c r="F538" s="139">
        <v>2</v>
      </c>
      <c r="G538" s="136"/>
      <c r="H538" s="137">
        <f t="shared" si="11"/>
        <v>0</v>
      </c>
    </row>
    <row r="539" spans="1:8" hidden="1" x14ac:dyDescent="0.3">
      <c r="A539" s="86">
        <v>34</v>
      </c>
      <c r="B539" s="88" t="s">
        <v>5721</v>
      </c>
      <c r="C539" s="88" t="s">
        <v>5722</v>
      </c>
      <c r="D539" s="88" t="s">
        <v>5723</v>
      </c>
      <c r="E539" s="88" t="s">
        <v>5724</v>
      </c>
      <c r="F539" s="139">
        <v>4</v>
      </c>
      <c r="G539" s="136"/>
      <c r="H539" s="137">
        <f t="shared" si="11"/>
        <v>0</v>
      </c>
    </row>
    <row r="540" spans="1:8" hidden="1" x14ac:dyDescent="0.3">
      <c r="A540" s="86">
        <v>35</v>
      </c>
      <c r="B540" s="88" t="s">
        <v>5725</v>
      </c>
      <c r="C540" s="88" t="s">
        <v>5726</v>
      </c>
      <c r="D540" s="88" t="s">
        <v>5727</v>
      </c>
      <c r="E540" s="88" t="s">
        <v>5728</v>
      </c>
      <c r="F540" s="139">
        <v>2</v>
      </c>
      <c r="G540" s="136"/>
      <c r="H540" s="137">
        <f t="shared" si="11"/>
        <v>0</v>
      </c>
    </row>
    <row r="541" spans="1:8" hidden="1" x14ac:dyDescent="0.3">
      <c r="A541" s="86">
        <v>36</v>
      </c>
      <c r="B541" s="88" t="s">
        <v>5729</v>
      </c>
      <c r="C541" s="88" t="s">
        <v>5730</v>
      </c>
      <c r="D541" s="88" t="s">
        <v>5731</v>
      </c>
      <c r="E541" s="88" t="s">
        <v>5732</v>
      </c>
      <c r="F541" s="139">
        <v>4</v>
      </c>
      <c r="G541" s="136"/>
      <c r="H541" s="137">
        <f t="shared" si="11"/>
        <v>0</v>
      </c>
    </row>
    <row r="542" spans="1:8" hidden="1" x14ac:dyDescent="0.3">
      <c r="A542" s="86">
        <v>37</v>
      </c>
      <c r="B542" s="88" t="s">
        <v>5733</v>
      </c>
      <c r="C542" s="88" t="s">
        <v>5734</v>
      </c>
      <c r="D542" s="88" t="s">
        <v>5735</v>
      </c>
      <c r="E542" s="88" t="s">
        <v>5736</v>
      </c>
      <c r="F542" s="139">
        <v>4</v>
      </c>
      <c r="G542" s="136"/>
      <c r="H542" s="137">
        <f t="shared" si="11"/>
        <v>0</v>
      </c>
    </row>
    <row r="543" spans="1:8" ht="31.2" hidden="1" x14ac:dyDescent="0.3">
      <c r="A543" s="86">
        <v>38</v>
      </c>
      <c r="B543" s="88" t="s">
        <v>5737</v>
      </c>
      <c r="C543" s="88" t="s">
        <v>5738</v>
      </c>
      <c r="D543" s="88" t="s">
        <v>5739</v>
      </c>
      <c r="E543" s="88" t="s">
        <v>5740</v>
      </c>
      <c r="F543" s="139">
        <v>4</v>
      </c>
      <c r="G543" s="136"/>
      <c r="H543" s="137">
        <f t="shared" si="11"/>
        <v>0</v>
      </c>
    </row>
    <row r="544" spans="1:8" ht="31.2" hidden="1" x14ac:dyDescent="0.3">
      <c r="A544" s="86">
        <v>39</v>
      </c>
      <c r="B544" s="88" t="s">
        <v>5741</v>
      </c>
      <c r="C544" s="88" t="s">
        <v>5742</v>
      </c>
      <c r="D544" s="88" t="s">
        <v>5743</v>
      </c>
      <c r="E544" s="88" t="s">
        <v>5744</v>
      </c>
      <c r="F544" s="139">
        <v>1</v>
      </c>
      <c r="G544" s="136"/>
      <c r="H544" s="137">
        <f t="shared" si="11"/>
        <v>0</v>
      </c>
    </row>
    <row r="545" spans="1:8" hidden="1" x14ac:dyDescent="0.3">
      <c r="A545" s="86">
        <v>40</v>
      </c>
      <c r="B545" s="88" t="s">
        <v>5745</v>
      </c>
      <c r="C545" s="88" t="s">
        <v>5746</v>
      </c>
      <c r="D545" s="88" t="s">
        <v>5747</v>
      </c>
      <c r="E545" s="88" t="s">
        <v>5748</v>
      </c>
      <c r="F545" s="139">
        <v>3</v>
      </c>
      <c r="G545" s="136"/>
      <c r="H545" s="137">
        <f t="shared" si="11"/>
        <v>0</v>
      </c>
    </row>
    <row r="546" spans="1:8" hidden="1" x14ac:dyDescent="0.3">
      <c r="A546" s="86">
        <v>41</v>
      </c>
      <c r="B546" s="88" t="s">
        <v>5749</v>
      </c>
      <c r="C546" s="88" t="s">
        <v>5750</v>
      </c>
      <c r="D546" s="88" t="s">
        <v>5751</v>
      </c>
      <c r="E546" s="88" t="s">
        <v>5752</v>
      </c>
      <c r="F546" s="139">
        <v>3</v>
      </c>
      <c r="G546" s="136"/>
      <c r="H546" s="137">
        <f t="shared" si="11"/>
        <v>0</v>
      </c>
    </row>
    <row r="547" spans="1:8" hidden="1" x14ac:dyDescent="0.3">
      <c r="A547" s="86">
        <v>42</v>
      </c>
      <c r="B547" s="88" t="s">
        <v>5753</v>
      </c>
      <c r="C547" s="88" t="s">
        <v>5754</v>
      </c>
      <c r="D547" s="88" t="s">
        <v>5755</v>
      </c>
      <c r="E547" s="88" t="s">
        <v>5756</v>
      </c>
      <c r="F547" s="139">
        <v>4</v>
      </c>
      <c r="G547" s="136"/>
      <c r="H547" s="137">
        <f t="shared" si="11"/>
        <v>0</v>
      </c>
    </row>
    <row r="548" spans="1:8" ht="31.2" hidden="1" x14ac:dyDescent="0.3">
      <c r="A548" s="86">
        <v>43</v>
      </c>
      <c r="B548" s="88" t="s">
        <v>5757</v>
      </c>
      <c r="C548" s="88" t="s">
        <v>5758</v>
      </c>
      <c r="D548" s="88" t="s">
        <v>5759</v>
      </c>
      <c r="E548" s="88" t="s">
        <v>5760</v>
      </c>
      <c r="F548" s="139">
        <v>16</v>
      </c>
      <c r="G548" s="136"/>
      <c r="H548" s="137">
        <f t="shared" si="11"/>
        <v>0</v>
      </c>
    </row>
    <row r="549" spans="1:8" hidden="1" x14ac:dyDescent="0.3">
      <c r="A549" s="86">
        <v>44</v>
      </c>
      <c r="B549" s="88" t="s">
        <v>5761</v>
      </c>
      <c r="C549" s="88" t="s">
        <v>5762</v>
      </c>
      <c r="D549" s="88" t="s">
        <v>5763</v>
      </c>
      <c r="E549" s="88" t="s">
        <v>5764</v>
      </c>
      <c r="F549" s="139">
        <v>4</v>
      </c>
      <c r="G549" s="136"/>
      <c r="H549" s="137">
        <f t="shared" si="11"/>
        <v>0</v>
      </c>
    </row>
    <row r="550" spans="1:8" ht="31.2" hidden="1" x14ac:dyDescent="0.3">
      <c r="A550" s="86">
        <v>45</v>
      </c>
      <c r="B550" s="88" t="s">
        <v>5765</v>
      </c>
      <c r="C550" s="88" t="s">
        <v>5766</v>
      </c>
      <c r="D550" s="88" t="s">
        <v>5767</v>
      </c>
      <c r="E550" s="88" t="s">
        <v>5768</v>
      </c>
      <c r="F550" s="139">
        <v>4</v>
      </c>
      <c r="G550" s="136"/>
      <c r="H550" s="137">
        <f t="shared" si="11"/>
        <v>0</v>
      </c>
    </row>
    <row r="551" spans="1:8" hidden="1" x14ac:dyDescent="0.3">
      <c r="A551" s="86">
        <v>46</v>
      </c>
      <c r="B551" s="88" t="s">
        <v>5769</v>
      </c>
      <c r="C551" s="88" t="s">
        <v>5770</v>
      </c>
      <c r="D551" s="88" t="s">
        <v>5771</v>
      </c>
      <c r="E551" s="88" t="s">
        <v>5772</v>
      </c>
      <c r="F551" s="139">
        <v>1</v>
      </c>
      <c r="G551" s="136"/>
      <c r="H551" s="137">
        <f t="shared" si="11"/>
        <v>0</v>
      </c>
    </row>
    <row r="552" spans="1:8" hidden="1" x14ac:dyDescent="0.3">
      <c r="A552" s="86">
        <v>47</v>
      </c>
      <c r="B552" s="88" t="s">
        <v>5773</v>
      </c>
      <c r="C552" s="88" t="s">
        <v>5774</v>
      </c>
      <c r="D552" s="88" t="s">
        <v>5775</v>
      </c>
      <c r="E552" s="88" t="s">
        <v>5776</v>
      </c>
      <c r="F552" s="139">
        <v>8</v>
      </c>
      <c r="G552" s="136"/>
      <c r="H552" s="137">
        <f t="shared" si="11"/>
        <v>0</v>
      </c>
    </row>
    <row r="553" spans="1:8" ht="31.2" hidden="1" x14ac:dyDescent="0.3">
      <c r="A553" s="86">
        <v>48</v>
      </c>
      <c r="B553" s="88" t="s">
        <v>5777</v>
      </c>
      <c r="C553" s="88" t="s">
        <v>5778</v>
      </c>
      <c r="D553" s="88" t="s">
        <v>5779</v>
      </c>
      <c r="E553" s="88" t="s">
        <v>5780</v>
      </c>
      <c r="F553" s="139">
        <v>1</v>
      </c>
      <c r="G553" s="136"/>
      <c r="H553" s="137">
        <f t="shared" si="11"/>
        <v>0</v>
      </c>
    </row>
    <row r="554" spans="1:8" hidden="1" x14ac:dyDescent="0.3">
      <c r="A554" s="86">
        <v>49</v>
      </c>
      <c r="B554" s="88" t="s">
        <v>5781</v>
      </c>
      <c r="C554" s="88" t="s">
        <v>5782</v>
      </c>
      <c r="D554" s="88" t="s">
        <v>5783</v>
      </c>
      <c r="E554" s="88" t="s">
        <v>5784</v>
      </c>
      <c r="F554" s="139">
        <v>20</v>
      </c>
      <c r="G554" s="136"/>
      <c r="H554" s="137">
        <f t="shared" si="11"/>
        <v>0</v>
      </c>
    </row>
    <row r="555" spans="1:8" hidden="1" x14ac:dyDescent="0.3">
      <c r="A555" s="86">
        <v>50</v>
      </c>
      <c r="B555" s="88" t="s">
        <v>5785</v>
      </c>
      <c r="C555" s="88" t="s">
        <v>5786</v>
      </c>
      <c r="D555" s="88" t="s">
        <v>5787</v>
      </c>
      <c r="E555" s="88" t="s">
        <v>5788</v>
      </c>
      <c r="F555" s="139">
        <v>5</v>
      </c>
      <c r="G555" s="136"/>
      <c r="H555" s="137">
        <f t="shared" si="11"/>
        <v>0</v>
      </c>
    </row>
    <row r="556" spans="1:8" hidden="1" x14ac:dyDescent="0.3">
      <c r="A556" s="86">
        <v>51</v>
      </c>
      <c r="B556" s="88" t="s">
        <v>5789</v>
      </c>
      <c r="C556" s="88" t="s">
        <v>5790</v>
      </c>
      <c r="D556" s="88" t="s">
        <v>5791</v>
      </c>
      <c r="E556" s="88" t="s">
        <v>5792</v>
      </c>
      <c r="F556" s="139">
        <v>3</v>
      </c>
      <c r="G556" s="136"/>
      <c r="H556" s="137">
        <f t="shared" si="11"/>
        <v>0</v>
      </c>
    </row>
    <row r="557" spans="1:8" hidden="1" x14ac:dyDescent="0.3">
      <c r="A557" s="86">
        <v>52</v>
      </c>
      <c r="B557" s="88" t="s">
        <v>5793</v>
      </c>
      <c r="C557" s="88" t="s">
        <v>5794</v>
      </c>
      <c r="D557" s="88" t="s">
        <v>5795</v>
      </c>
      <c r="E557" s="88" t="s">
        <v>5796</v>
      </c>
      <c r="F557" s="139">
        <v>1</v>
      </c>
      <c r="G557" s="136"/>
      <c r="H557" s="137">
        <f t="shared" si="11"/>
        <v>0</v>
      </c>
    </row>
    <row r="558" spans="1:8" hidden="1" x14ac:dyDescent="0.3">
      <c r="A558" s="86">
        <v>53</v>
      </c>
      <c r="B558" s="88" t="s">
        <v>5797</v>
      </c>
      <c r="C558" s="88" t="s">
        <v>5798</v>
      </c>
      <c r="D558" s="88" t="s">
        <v>5799</v>
      </c>
      <c r="E558" s="88" t="s">
        <v>5800</v>
      </c>
      <c r="F558" s="139">
        <v>16</v>
      </c>
      <c r="G558" s="136"/>
      <c r="H558" s="137">
        <f t="shared" si="11"/>
        <v>0</v>
      </c>
    </row>
    <row r="559" spans="1:8" hidden="1" x14ac:dyDescent="0.3">
      <c r="A559" s="86">
        <v>54</v>
      </c>
      <c r="B559" s="88" t="s">
        <v>5801</v>
      </c>
      <c r="C559" s="88" t="s">
        <v>5802</v>
      </c>
      <c r="D559" s="88" t="s">
        <v>5803</v>
      </c>
      <c r="E559" s="88" t="s">
        <v>5804</v>
      </c>
      <c r="F559" s="139">
        <v>1</v>
      </c>
      <c r="G559" s="136"/>
      <c r="H559" s="137">
        <f t="shared" si="11"/>
        <v>0</v>
      </c>
    </row>
    <row r="560" spans="1:8" hidden="1" x14ac:dyDescent="0.3">
      <c r="A560" s="86">
        <v>55</v>
      </c>
      <c r="B560" s="88" t="s">
        <v>5805</v>
      </c>
      <c r="C560" s="88" t="s">
        <v>5806</v>
      </c>
      <c r="D560" s="88" t="s">
        <v>5807</v>
      </c>
      <c r="E560" s="88" t="s">
        <v>5808</v>
      </c>
      <c r="F560" s="139">
        <v>7</v>
      </c>
      <c r="G560" s="136"/>
      <c r="H560" s="137">
        <f t="shared" si="11"/>
        <v>0</v>
      </c>
    </row>
    <row r="561" spans="1:8" hidden="1" x14ac:dyDescent="0.3">
      <c r="A561" s="86">
        <v>56</v>
      </c>
      <c r="B561" s="88" t="s">
        <v>5809</v>
      </c>
      <c r="C561" s="88" t="s">
        <v>5810</v>
      </c>
      <c r="D561" s="88" t="s">
        <v>5811</v>
      </c>
      <c r="E561" s="88" t="s">
        <v>5812</v>
      </c>
      <c r="F561" s="139">
        <v>2</v>
      </c>
      <c r="G561" s="136"/>
      <c r="H561" s="137">
        <f t="shared" si="11"/>
        <v>0</v>
      </c>
    </row>
    <row r="562" spans="1:8" hidden="1" x14ac:dyDescent="0.3">
      <c r="A562" s="86">
        <v>57</v>
      </c>
      <c r="B562" s="88" t="s">
        <v>5813</v>
      </c>
      <c r="C562" s="88" t="s">
        <v>5814</v>
      </c>
      <c r="D562" s="88" t="s">
        <v>5815</v>
      </c>
      <c r="E562" s="88" t="s">
        <v>5788</v>
      </c>
      <c r="F562" s="139">
        <v>8</v>
      </c>
      <c r="G562" s="136"/>
      <c r="H562" s="137">
        <f t="shared" si="11"/>
        <v>0</v>
      </c>
    </row>
    <row r="563" spans="1:8" hidden="1" x14ac:dyDescent="0.3">
      <c r="A563" s="86">
        <v>58</v>
      </c>
      <c r="B563" s="88" t="s">
        <v>5816</v>
      </c>
      <c r="C563" s="88" t="s">
        <v>5817</v>
      </c>
      <c r="D563" s="88" t="s">
        <v>5818</v>
      </c>
      <c r="E563" s="88" t="s">
        <v>5819</v>
      </c>
      <c r="F563" s="139">
        <v>7</v>
      </c>
      <c r="G563" s="136"/>
      <c r="H563" s="137">
        <f t="shared" si="11"/>
        <v>0</v>
      </c>
    </row>
    <row r="564" spans="1:8" hidden="1" x14ac:dyDescent="0.3">
      <c r="A564" s="86">
        <v>59</v>
      </c>
      <c r="B564" s="88" t="s">
        <v>5820</v>
      </c>
      <c r="C564" s="88" t="s">
        <v>5821</v>
      </c>
      <c r="D564" s="88" t="s">
        <v>5822</v>
      </c>
      <c r="E564" s="88" t="s">
        <v>5823</v>
      </c>
      <c r="F564" s="139">
        <v>2</v>
      </c>
      <c r="G564" s="136"/>
      <c r="H564" s="137">
        <f t="shared" si="11"/>
        <v>0</v>
      </c>
    </row>
    <row r="565" spans="1:8" hidden="1" x14ac:dyDescent="0.3">
      <c r="A565" s="86">
        <v>60</v>
      </c>
      <c r="B565" s="88" t="s">
        <v>5824</v>
      </c>
      <c r="C565" s="88" t="s">
        <v>5825</v>
      </c>
      <c r="D565" s="88" t="s">
        <v>5826</v>
      </c>
      <c r="E565" s="88" t="s">
        <v>5827</v>
      </c>
      <c r="F565" s="139">
        <v>5</v>
      </c>
      <c r="G565" s="136"/>
      <c r="H565" s="137">
        <f t="shared" si="11"/>
        <v>0</v>
      </c>
    </row>
    <row r="566" spans="1:8" hidden="1" x14ac:dyDescent="0.3">
      <c r="A566" s="86">
        <v>61</v>
      </c>
      <c r="B566" s="88" t="s">
        <v>5828</v>
      </c>
      <c r="C566" s="88" t="s">
        <v>5829</v>
      </c>
      <c r="D566" s="88" t="s">
        <v>5830</v>
      </c>
      <c r="E566" s="88" t="s">
        <v>5831</v>
      </c>
      <c r="F566" s="139">
        <v>2</v>
      </c>
      <c r="G566" s="136"/>
      <c r="H566" s="137">
        <f t="shared" si="11"/>
        <v>0</v>
      </c>
    </row>
    <row r="567" spans="1:8" ht="31.2" hidden="1" x14ac:dyDescent="0.3">
      <c r="A567" s="86">
        <v>62</v>
      </c>
      <c r="B567" s="88" t="s">
        <v>5832</v>
      </c>
      <c r="C567" s="88" t="s">
        <v>5833</v>
      </c>
      <c r="D567" s="88" t="s">
        <v>5834</v>
      </c>
      <c r="E567" s="88" t="s">
        <v>5835</v>
      </c>
      <c r="F567" s="139">
        <v>24</v>
      </c>
      <c r="G567" s="136"/>
      <c r="H567" s="137">
        <f t="shared" si="11"/>
        <v>0</v>
      </c>
    </row>
    <row r="568" spans="1:8" hidden="1" x14ac:dyDescent="0.3">
      <c r="A568" s="86">
        <v>63</v>
      </c>
      <c r="B568" s="88" t="s">
        <v>5836</v>
      </c>
      <c r="C568" s="88" t="s">
        <v>5837</v>
      </c>
      <c r="D568" s="88" t="s">
        <v>5838</v>
      </c>
      <c r="E568" s="88" t="s">
        <v>5839</v>
      </c>
      <c r="F568" s="139">
        <v>1</v>
      </c>
      <c r="G568" s="136"/>
      <c r="H568" s="137">
        <f t="shared" si="11"/>
        <v>0</v>
      </c>
    </row>
    <row r="569" spans="1:8" hidden="1" x14ac:dyDescent="0.3">
      <c r="A569" s="86">
        <v>64</v>
      </c>
      <c r="B569" s="88" t="s">
        <v>5840</v>
      </c>
      <c r="C569" s="88" t="s">
        <v>2313</v>
      </c>
      <c r="D569" s="88" t="s">
        <v>5841</v>
      </c>
      <c r="E569" s="88" t="s">
        <v>5842</v>
      </c>
      <c r="F569" s="139">
        <v>10</v>
      </c>
      <c r="G569" s="136"/>
      <c r="H569" s="137">
        <f t="shared" si="11"/>
        <v>0</v>
      </c>
    </row>
    <row r="570" spans="1:8" hidden="1" x14ac:dyDescent="0.3">
      <c r="A570" s="86">
        <v>65</v>
      </c>
      <c r="B570" s="88" t="s">
        <v>5843</v>
      </c>
      <c r="C570" s="88" t="s">
        <v>5844</v>
      </c>
      <c r="D570" s="88" t="s">
        <v>5845</v>
      </c>
      <c r="E570" s="88" t="s">
        <v>5839</v>
      </c>
      <c r="F570" s="139">
        <v>6</v>
      </c>
      <c r="G570" s="136"/>
      <c r="H570" s="137">
        <f t="shared" si="11"/>
        <v>0</v>
      </c>
    </row>
    <row r="571" spans="1:8" hidden="1" x14ac:dyDescent="0.3">
      <c r="A571" s="86">
        <v>66</v>
      </c>
      <c r="B571" s="88" t="s">
        <v>5846</v>
      </c>
      <c r="C571" s="88" t="s">
        <v>5847</v>
      </c>
      <c r="D571" s="88" t="s">
        <v>4375</v>
      </c>
      <c r="E571" s="88" t="s">
        <v>5848</v>
      </c>
      <c r="F571" s="139">
        <v>3</v>
      </c>
      <c r="G571" s="136"/>
      <c r="H571" s="137">
        <f t="shared" si="11"/>
        <v>0</v>
      </c>
    </row>
    <row r="572" spans="1:8" hidden="1" x14ac:dyDescent="0.3">
      <c r="A572" s="86">
        <v>67</v>
      </c>
      <c r="B572" s="88" t="s">
        <v>5849</v>
      </c>
      <c r="C572" s="88" t="s">
        <v>5850</v>
      </c>
      <c r="D572" s="88" t="s">
        <v>5851</v>
      </c>
      <c r="E572" s="88" t="s">
        <v>5852</v>
      </c>
      <c r="F572" s="139">
        <v>8</v>
      </c>
      <c r="G572" s="136"/>
      <c r="H572" s="137">
        <f t="shared" si="11"/>
        <v>0</v>
      </c>
    </row>
    <row r="573" spans="1:8" hidden="1" x14ac:dyDescent="0.3">
      <c r="A573" s="86">
        <v>68</v>
      </c>
      <c r="B573" s="88" t="s">
        <v>5853</v>
      </c>
      <c r="C573" s="88" t="s">
        <v>5854</v>
      </c>
      <c r="D573" s="88" t="s">
        <v>5855</v>
      </c>
      <c r="E573" s="88" t="s">
        <v>5856</v>
      </c>
      <c r="F573" s="139">
        <v>25</v>
      </c>
      <c r="G573" s="136"/>
      <c r="H573" s="137">
        <f t="shared" si="11"/>
        <v>0</v>
      </c>
    </row>
    <row r="574" spans="1:8" hidden="1" x14ac:dyDescent="0.3">
      <c r="A574" s="86">
        <v>69</v>
      </c>
      <c r="B574" s="88" t="s">
        <v>5857</v>
      </c>
      <c r="C574" s="88" t="s">
        <v>3067</v>
      </c>
      <c r="D574" s="92" t="s">
        <v>4017</v>
      </c>
      <c r="E574" s="88" t="s">
        <v>5858</v>
      </c>
      <c r="F574" s="139">
        <v>14</v>
      </c>
      <c r="G574" s="136"/>
      <c r="H574" s="137">
        <f t="shared" si="11"/>
        <v>0</v>
      </c>
    </row>
    <row r="575" spans="1:8" hidden="1" x14ac:dyDescent="0.3">
      <c r="A575" s="86">
        <v>70</v>
      </c>
      <c r="B575" s="88" t="s">
        <v>5859</v>
      </c>
      <c r="C575" s="88" t="s">
        <v>5860</v>
      </c>
      <c r="D575" s="88" t="s">
        <v>5861</v>
      </c>
      <c r="E575" s="88" t="s">
        <v>5862</v>
      </c>
      <c r="F575" s="139">
        <v>2</v>
      </c>
      <c r="G575" s="136"/>
      <c r="H575" s="137">
        <f t="shared" si="11"/>
        <v>0</v>
      </c>
    </row>
    <row r="576" spans="1:8" hidden="1" x14ac:dyDescent="0.3">
      <c r="A576" s="86">
        <v>71</v>
      </c>
      <c r="B576" s="88" t="s">
        <v>5863</v>
      </c>
      <c r="C576" s="88" t="s">
        <v>5864</v>
      </c>
      <c r="D576" s="88" t="s">
        <v>5865</v>
      </c>
      <c r="E576" s="88" t="s">
        <v>5866</v>
      </c>
      <c r="F576" s="139">
        <v>1</v>
      </c>
      <c r="G576" s="136"/>
      <c r="H576" s="137">
        <f t="shared" si="11"/>
        <v>0</v>
      </c>
    </row>
    <row r="577" spans="1:8" hidden="1" x14ac:dyDescent="0.3">
      <c r="A577" s="86">
        <v>72</v>
      </c>
      <c r="B577" s="88" t="s">
        <v>5867</v>
      </c>
      <c r="C577" s="88" t="s">
        <v>5868</v>
      </c>
      <c r="D577" s="88" t="s">
        <v>5869</v>
      </c>
      <c r="E577" s="88" t="s">
        <v>5870</v>
      </c>
      <c r="F577" s="139">
        <v>82</v>
      </c>
      <c r="G577" s="136"/>
      <c r="H577" s="137">
        <f t="shared" si="11"/>
        <v>0</v>
      </c>
    </row>
    <row r="578" spans="1:8" hidden="1" x14ac:dyDescent="0.3">
      <c r="A578" s="86">
        <v>73</v>
      </c>
      <c r="B578" s="88" t="s">
        <v>5871</v>
      </c>
      <c r="C578" s="88" t="s">
        <v>5872</v>
      </c>
      <c r="D578" s="88" t="s">
        <v>5873</v>
      </c>
      <c r="E578" s="88" t="s">
        <v>5874</v>
      </c>
      <c r="F578" s="139">
        <v>4</v>
      </c>
      <c r="G578" s="136"/>
      <c r="H578" s="137">
        <f t="shared" si="11"/>
        <v>0</v>
      </c>
    </row>
    <row r="579" spans="1:8" hidden="1" x14ac:dyDescent="0.3">
      <c r="A579" s="86">
        <v>74</v>
      </c>
      <c r="B579" s="88" t="s">
        <v>5875</v>
      </c>
      <c r="C579" s="88" t="s">
        <v>5876</v>
      </c>
      <c r="D579" s="88" t="s">
        <v>5877</v>
      </c>
      <c r="E579" s="88" t="s">
        <v>5878</v>
      </c>
      <c r="F579" s="139">
        <v>11</v>
      </c>
      <c r="G579" s="136"/>
      <c r="H579" s="137">
        <f t="shared" si="11"/>
        <v>0</v>
      </c>
    </row>
    <row r="580" spans="1:8" hidden="1" x14ac:dyDescent="0.3">
      <c r="A580" s="86">
        <v>75</v>
      </c>
      <c r="B580" s="88" t="s">
        <v>5879</v>
      </c>
      <c r="C580" s="88" t="s">
        <v>5880</v>
      </c>
      <c r="D580" s="88" t="s">
        <v>5881</v>
      </c>
      <c r="E580" s="88" t="s">
        <v>5882</v>
      </c>
      <c r="F580" s="139">
        <v>1</v>
      </c>
      <c r="G580" s="136"/>
      <c r="H580" s="137">
        <f t="shared" si="11"/>
        <v>0</v>
      </c>
    </row>
    <row r="581" spans="1:8" hidden="1" x14ac:dyDescent="0.3">
      <c r="A581" s="86">
        <v>76</v>
      </c>
      <c r="B581" s="88" t="s">
        <v>5883</v>
      </c>
      <c r="C581" s="88" t="s">
        <v>5884</v>
      </c>
      <c r="D581" s="88" t="s">
        <v>5885</v>
      </c>
      <c r="E581" s="88" t="s">
        <v>5886</v>
      </c>
      <c r="F581" s="139">
        <v>3</v>
      </c>
      <c r="G581" s="136"/>
      <c r="H581" s="137">
        <f t="shared" si="11"/>
        <v>0</v>
      </c>
    </row>
    <row r="582" spans="1:8" hidden="1" x14ac:dyDescent="0.3">
      <c r="A582" s="86">
        <v>77</v>
      </c>
      <c r="B582" s="88" t="s">
        <v>5887</v>
      </c>
      <c r="C582" s="88" t="s">
        <v>5888</v>
      </c>
      <c r="D582" s="88" t="s">
        <v>5889</v>
      </c>
      <c r="E582" s="88" t="s">
        <v>5890</v>
      </c>
      <c r="F582" s="139">
        <v>9</v>
      </c>
      <c r="G582" s="136"/>
      <c r="H582" s="137">
        <f t="shared" ref="H582:H645" si="12">G582*50%</f>
        <v>0</v>
      </c>
    </row>
    <row r="583" spans="1:8" hidden="1" x14ac:dyDescent="0.3">
      <c r="A583" s="86">
        <v>78</v>
      </c>
      <c r="B583" s="88" t="s">
        <v>5891</v>
      </c>
      <c r="C583" s="88" t="s">
        <v>5892</v>
      </c>
      <c r="D583" s="88" t="s">
        <v>5893</v>
      </c>
      <c r="E583" s="88" t="s">
        <v>5894</v>
      </c>
      <c r="F583" s="139">
        <v>2</v>
      </c>
      <c r="G583" s="136"/>
      <c r="H583" s="137">
        <f t="shared" si="12"/>
        <v>0</v>
      </c>
    </row>
    <row r="584" spans="1:8" hidden="1" x14ac:dyDescent="0.3">
      <c r="A584" s="86">
        <v>79</v>
      </c>
      <c r="B584" s="88" t="s">
        <v>5895</v>
      </c>
      <c r="C584" s="88" t="s">
        <v>5896</v>
      </c>
      <c r="D584" s="88" t="s">
        <v>5897</v>
      </c>
      <c r="E584" s="88" t="s">
        <v>5898</v>
      </c>
      <c r="F584" s="139">
        <v>7</v>
      </c>
      <c r="G584" s="136"/>
      <c r="H584" s="137">
        <f t="shared" si="12"/>
        <v>0</v>
      </c>
    </row>
    <row r="585" spans="1:8" hidden="1" x14ac:dyDescent="0.3">
      <c r="A585" s="86">
        <v>80</v>
      </c>
      <c r="B585" s="88" t="s">
        <v>5899</v>
      </c>
      <c r="C585" s="88" t="s">
        <v>5900</v>
      </c>
      <c r="D585" s="92" t="s">
        <v>4017</v>
      </c>
      <c r="E585" s="88" t="s">
        <v>5901</v>
      </c>
      <c r="F585" s="139">
        <v>4</v>
      </c>
      <c r="G585" s="136"/>
      <c r="H585" s="137">
        <f t="shared" si="12"/>
        <v>0</v>
      </c>
    </row>
    <row r="586" spans="1:8" hidden="1" x14ac:dyDescent="0.3">
      <c r="A586" s="86">
        <v>81</v>
      </c>
      <c r="B586" s="88" t="s">
        <v>5902</v>
      </c>
      <c r="C586" s="88" t="s">
        <v>5903</v>
      </c>
      <c r="D586" s="88" t="s">
        <v>5904</v>
      </c>
      <c r="E586" s="88" t="s">
        <v>5905</v>
      </c>
      <c r="F586" s="139">
        <v>6</v>
      </c>
      <c r="G586" s="136"/>
      <c r="H586" s="137">
        <f t="shared" si="12"/>
        <v>0</v>
      </c>
    </row>
    <row r="587" spans="1:8" hidden="1" x14ac:dyDescent="0.3">
      <c r="A587" s="86">
        <v>82</v>
      </c>
      <c r="B587" s="88" t="s">
        <v>5906</v>
      </c>
      <c r="C587" s="88" t="s">
        <v>5907</v>
      </c>
      <c r="D587" s="92" t="s">
        <v>4017</v>
      </c>
      <c r="E587" s="88" t="s">
        <v>5908</v>
      </c>
      <c r="F587" s="139">
        <v>1</v>
      </c>
      <c r="G587" s="136"/>
      <c r="H587" s="137">
        <f t="shared" si="12"/>
        <v>0</v>
      </c>
    </row>
    <row r="588" spans="1:8" hidden="1" x14ac:dyDescent="0.3">
      <c r="A588" s="86">
        <v>83</v>
      </c>
      <c r="B588" s="88" t="s">
        <v>5909</v>
      </c>
      <c r="C588" s="88" t="s">
        <v>5910</v>
      </c>
      <c r="D588" s="88" t="s">
        <v>5911</v>
      </c>
      <c r="E588" s="88" t="s">
        <v>5912</v>
      </c>
      <c r="F588" s="139">
        <v>4</v>
      </c>
      <c r="G588" s="136"/>
      <c r="H588" s="137">
        <f t="shared" si="12"/>
        <v>0</v>
      </c>
    </row>
    <row r="589" spans="1:8" hidden="1" x14ac:dyDescent="0.3">
      <c r="A589" s="86">
        <v>84</v>
      </c>
      <c r="B589" s="88" t="s">
        <v>5913</v>
      </c>
      <c r="C589" s="88" t="s">
        <v>5914</v>
      </c>
      <c r="D589" s="88" t="s">
        <v>5915</v>
      </c>
      <c r="E589" s="88" t="s">
        <v>5916</v>
      </c>
      <c r="F589" s="139">
        <v>25</v>
      </c>
      <c r="G589" s="136"/>
      <c r="H589" s="137">
        <f t="shared" si="12"/>
        <v>0</v>
      </c>
    </row>
    <row r="590" spans="1:8" hidden="1" x14ac:dyDescent="0.3">
      <c r="A590" s="86">
        <v>85</v>
      </c>
      <c r="B590" s="88" t="s">
        <v>5917</v>
      </c>
      <c r="C590" s="88" t="s">
        <v>5918</v>
      </c>
      <c r="D590" s="88" t="s">
        <v>5919</v>
      </c>
      <c r="E590" s="88" t="s">
        <v>5920</v>
      </c>
      <c r="F590" s="139">
        <v>24</v>
      </c>
      <c r="G590" s="136"/>
      <c r="H590" s="137">
        <f t="shared" si="12"/>
        <v>0</v>
      </c>
    </row>
    <row r="591" spans="1:8" hidden="1" x14ac:dyDescent="0.3">
      <c r="A591" s="86">
        <v>86</v>
      </c>
      <c r="B591" s="88" t="s">
        <v>5921</v>
      </c>
      <c r="C591" s="88" t="s">
        <v>5922</v>
      </c>
      <c r="D591" s="88" t="s">
        <v>5923</v>
      </c>
      <c r="E591" s="88" t="s">
        <v>5924</v>
      </c>
      <c r="F591" s="139">
        <v>2</v>
      </c>
      <c r="G591" s="136"/>
      <c r="H591" s="137">
        <f t="shared" si="12"/>
        <v>0</v>
      </c>
    </row>
    <row r="592" spans="1:8" hidden="1" x14ac:dyDescent="0.3">
      <c r="A592" s="86">
        <v>87</v>
      </c>
      <c r="B592" s="88" t="s">
        <v>5925</v>
      </c>
      <c r="C592" s="88" t="s">
        <v>5926</v>
      </c>
      <c r="D592" s="92" t="s">
        <v>4017</v>
      </c>
      <c r="E592" s="88" t="s">
        <v>5927</v>
      </c>
      <c r="F592" s="139">
        <v>2</v>
      </c>
      <c r="G592" s="136"/>
      <c r="H592" s="137">
        <f t="shared" si="12"/>
        <v>0</v>
      </c>
    </row>
    <row r="593" spans="1:8" hidden="1" x14ac:dyDescent="0.3">
      <c r="A593" s="86">
        <v>88</v>
      </c>
      <c r="B593" s="88" t="s">
        <v>5928</v>
      </c>
      <c r="C593" s="88" t="s">
        <v>5929</v>
      </c>
      <c r="D593" s="88" t="s">
        <v>5930</v>
      </c>
      <c r="E593" s="88" t="s">
        <v>5931</v>
      </c>
      <c r="F593" s="139">
        <v>5</v>
      </c>
      <c r="G593" s="136"/>
      <c r="H593" s="137">
        <f t="shared" si="12"/>
        <v>0</v>
      </c>
    </row>
    <row r="594" spans="1:8" hidden="1" x14ac:dyDescent="0.3">
      <c r="A594" s="86">
        <v>89</v>
      </c>
      <c r="B594" s="88" t="s">
        <v>5932</v>
      </c>
      <c r="C594" s="88" t="s">
        <v>5933</v>
      </c>
      <c r="D594" s="88" t="s">
        <v>5934</v>
      </c>
      <c r="E594" s="88" t="s">
        <v>5935</v>
      </c>
      <c r="F594" s="139">
        <v>3</v>
      </c>
      <c r="G594" s="136"/>
      <c r="H594" s="137">
        <f t="shared" si="12"/>
        <v>0</v>
      </c>
    </row>
    <row r="595" spans="1:8" hidden="1" x14ac:dyDescent="0.3">
      <c r="A595" s="86">
        <v>90</v>
      </c>
      <c r="B595" s="88" t="s">
        <v>5936</v>
      </c>
      <c r="C595" s="88" t="s">
        <v>5937</v>
      </c>
      <c r="D595" s="88" t="s">
        <v>5938</v>
      </c>
      <c r="E595" s="88" t="s">
        <v>5939</v>
      </c>
      <c r="F595" s="139">
        <v>8</v>
      </c>
      <c r="G595" s="136"/>
      <c r="H595" s="137">
        <f t="shared" si="12"/>
        <v>0</v>
      </c>
    </row>
    <row r="596" spans="1:8" hidden="1" x14ac:dyDescent="0.3">
      <c r="A596" s="86">
        <v>91</v>
      </c>
      <c r="B596" s="88" t="s">
        <v>5940</v>
      </c>
      <c r="C596" s="88" t="s">
        <v>5941</v>
      </c>
      <c r="D596" s="88" t="s">
        <v>5942</v>
      </c>
      <c r="E596" s="88" t="s">
        <v>5943</v>
      </c>
      <c r="F596" s="139">
        <v>1</v>
      </c>
      <c r="G596" s="136"/>
      <c r="H596" s="137">
        <f t="shared" si="12"/>
        <v>0</v>
      </c>
    </row>
    <row r="597" spans="1:8" ht="31.2" hidden="1" x14ac:dyDescent="0.3">
      <c r="A597" s="86">
        <v>92</v>
      </c>
      <c r="B597" s="88" t="s">
        <v>5944</v>
      </c>
      <c r="C597" s="88" t="s">
        <v>5945</v>
      </c>
      <c r="D597" s="88" t="s">
        <v>5946</v>
      </c>
      <c r="E597" s="88" t="s">
        <v>5947</v>
      </c>
      <c r="F597" s="139">
        <v>1</v>
      </c>
      <c r="G597" s="136"/>
      <c r="H597" s="137">
        <f t="shared" si="12"/>
        <v>0</v>
      </c>
    </row>
    <row r="598" spans="1:8" hidden="1" x14ac:dyDescent="0.3">
      <c r="A598" s="86">
        <v>93</v>
      </c>
      <c r="B598" s="88" t="s">
        <v>5948</v>
      </c>
      <c r="C598" s="88" t="s">
        <v>5949</v>
      </c>
      <c r="D598" s="88" t="s">
        <v>5950</v>
      </c>
      <c r="E598" s="88" t="s">
        <v>5951</v>
      </c>
      <c r="F598" s="139">
        <v>1</v>
      </c>
      <c r="G598" s="136"/>
      <c r="H598" s="137">
        <f t="shared" si="12"/>
        <v>0</v>
      </c>
    </row>
    <row r="599" spans="1:8" hidden="1" x14ac:dyDescent="0.3">
      <c r="A599" s="86">
        <v>94</v>
      </c>
      <c r="B599" s="88" t="s">
        <v>5952</v>
      </c>
      <c r="C599" s="88" t="s">
        <v>5953</v>
      </c>
      <c r="D599" s="88" t="s">
        <v>5954</v>
      </c>
      <c r="E599" s="88" t="s">
        <v>5955</v>
      </c>
      <c r="F599" s="139">
        <v>9</v>
      </c>
      <c r="G599" s="136"/>
      <c r="H599" s="137">
        <f t="shared" si="12"/>
        <v>0</v>
      </c>
    </row>
    <row r="600" spans="1:8" ht="31.2" hidden="1" x14ac:dyDescent="0.3">
      <c r="A600" s="86">
        <v>95</v>
      </c>
      <c r="B600" s="88" t="s">
        <v>5956</v>
      </c>
      <c r="C600" s="88" t="s">
        <v>5957</v>
      </c>
      <c r="D600" s="88" t="s">
        <v>5958</v>
      </c>
      <c r="E600" s="88" t="s">
        <v>5959</v>
      </c>
      <c r="F600" s="139">
        <v>2</v>
      </c>
      <c r="G600" s="136"/>
      <c r="H600" s="137">
        <f t="shared" si="12"/>
        <v>0</v>
      </c>
    </row>
    <row r="601" spans="1:8" hidden="1" x14ac:dyDescent="0.3">
      <c r="A601" s="86">
        <v>96</v>
      </c>
      <c r="B601" s="88" t="s">
        <v>5960</v>
      </c>
      <c r="C601" s="88" t="s">
        <v>5961</v>
      </c>
      <c r="D601" s="92" t="s">
        <v>4017</v>
      </c>
      <c r="E601" s="88" t="s">
        <v>5962</v>
      </c>
      <c r="F601" s="139">
        <v>5</v>
      </c>
      <c r="G601" s="136"/>
      <c r="H601" s="137">
        <f t="shared" si="12"/>
        <v>0</v>
      </c>
    </row>
    <row r="602" spans="1:8" hidden="1" x14ac:dyDescent="0.3">
      <c r="A602" s="86">
        <v>97</v>
      </c>
      <c r="B602" s="88" t="s">
        <v>5963</v>
      </c>
      <c r="C602" s="88" t="s">
        <v>5964</v>
      </c>
      <c r="D602" s="88" t="s">
        <v>5965</v>
      </c>
      <c r="E602" s="88" t="s">
        <v>5966</v>
      </c>
      <c r="F602" s="139">
        <v>3</v>
      </c>
      <c r="G602" s="136"/>
      <c r="H602" s="137">
        <f t="shared" si="12"/>
        <v>0</v>
      </c>
    </row>
    <row r="603" spans="1:8" hidden="1" x14ac:dyDescent="0.3">
      <c r="A603" s="86">
        <v>98</v>
      </c>
      <c r="B603" s="88" t="s">
        <v>5967</v>
      </c>
      <c r="C603" s="88" t="s">
        <v>5968</v>
      </c>
      <c r="D603" s="92" t="s">
        <v>4017</v>
      </c>
      <c r="E603" s="88" t="s">
        <v>5969</v>
      </c>
      <c r="F603" s="139">
        <v>4</v>
      </c>
      <c r="G603" s="136"/>
      <c r="H603" s="137">
        <f t="shared" si="12"/>
        <v>0</v>
      </c>
    </row>
    <row r="604" spans="1:8" hidden="1" x14ac:dyDescent="0.3">
      <c r="A604" s="86">
        <v>99</v>
      </c>
      <c r="B604" s="88" t="s">
        <v>5970</v>
      </c>
      <c r="C604" s="88" t="s">
        <v>5971</v>
      </c>
      <c r="D604" s="88" t="s">
        <v>5972</v>
      </c>
      <c r="E604" s="88" t="s">
        <v>5973</v>
      </c>
      <c r="F604" s="139">
        <v>3</v>
      </c>
      <c r="G604" s="136"/>
      <c r="H604" s="137">
        <f t="shared" si="12"/>
        <v>0</v>
      </c>
    </row>
    <row r="605" spans="1:8" hidden="1" x14ac:dyDescent="0.3">
      <c r="A605" s="86">
        <v>100</v>
      </c>
      <c r="B605" s="88" t="s">
        <v>5974</v>
      </c>
      <c r="C605" s="88" t="s">
        <v>5975</v>
      </c>
      <c r="D605" s="88" t="s">
        <v>5976</v>
      </c>
      <c r="E605" s="88" t="s">
        <v>5977</v>
      </c>
      <c r="F605" s="139">
        <v>2</v>
      </c>
      <c r="G605" s="136"/>
      <c r="H605" s="137">
        <f t="shared" si="12"/>
        <v>0</v>
      </c>
    </row>
    <row r="606" spans="1:8" hidden="1" x14ac:dyDescent="0.3">
      <c r="A606" s="86">
        <v>101</v>
      </c>
      <c r="B606" s="88" t="s">
        <v>5978</v>
      </c>
      <c r="C606" s="88" t="s">
        <v>5979</v>
      </c>
      <c r="D606" s="88" t="s">
        <v>5930</v>
      </c>
      <c r="E606" s="88" t="s">
        <v>5931</v>
      </c>
      <c r="F606" s="139">
        <v>11</v>
      </c>
      <c r="G606" s="136"/>
      <c r="H606" s="137">
        <f t="shared" si="12"/>
        <v>0</v>
      </c>
    </row>
    <row r="607" spans="1:8" hidden="1" x14ac:dyDescent="0.3">
      <c r="A607" s="86">
        <v>102</v>
      </c>
      <c r="B607" s="88" t="s">
        <v>5980</v>
      </c>
      <c r="C607" s="88" t="s">
        <v>5981</v>
      </c>
      <c r="D607" s="92" t="s">
        <v>4017</v>
      </c>
      <c r="E607" s="88" t="s">
        <v>5982</v>
      </c>
      <c r="F607" s="139">
        <v>3</v>
      </c>
      <c r="G607" s="136"/>
      <c r="H607" s="137">
        <f t="shared" si="12"/>
        <v>0</v>
      </c>
    </row>
    <row r="608" spans="1:8" hidden="1" x14ac:dyDescent="0.3">
      <c r="A608" s="86">
        <v>103</v>
      </c>
      <c r="B608" s="88" t="s">
        <v>5983</v>
      </c>
      <c r="C608" s="88" t="s">
        <v>5984</v>
      </c>
      <c r="D608" s="88" t="s">
        <v>5985</v>
      </c>
      <c r="E608" s="88" t="s">
        <v>5986</v>
      </c>
      <c r="F608" s="139">
        <v>3</v>
      </c>
      <c r="G608" s="136"/>
      <c r="H608" s="137">
        <f t="shared" si="12"/>
        <v>0</v>
      </c>
    </row>
    <row r="609" spans="1:8" hidden="1" x14ac:dyDescent="0.3">
      <c r="A609" s="86">
        <v>104</v>
      </c>
      <c r="B609" s="88" t="s">
        <v>5987</v>
      </c>
      <c r="C609" s="88" t="s">
        <v>5988</v>
      </c>
      <c r="D609" s="88" t="s">
        <v>5989</v>
      </c>
      <c r="E609" s="88" t="s">
        <v>5990</v>
      </c>
      <c r="F609" s="139">
        <v>3</v>
      </c>
      <c r="G609" s="136"/>
      <c r="H609" s="137">
        <f t="shared" si="12"/>
        <v>0</v>
      </c>
    </row>
    <row r="610" spans="1:8" hidden="1" x14ac:dyDescent="0.3">
      <c r="A610" s="86">
        <v>105</v>
      </c>
      <c r="B610" s="88" t="s">
        <v>5991</v>
      </c>
      <c r="C610" s="88" t="s">
        <v>5992</v>
      </c>
      <c r="D610" s="88" t="s">
        <v>5993</v>
      </c>
      <c r="E610" s="88" t="s">
        <v>5994</v>
      </c>
      <c r="F610" s="139">
        <v>5</v>
      </c>
      <c r="G610" s="136"/>
      <c r="H610" s="137">
        <f t="shared" si="12"/>
        <v>0</v>
      </c>
    </row>
    <row r="611" spans="1:8" hidden="1" x14ac:dyDescent="0.3">
      <c r="A611" s="86">
        <v>106</v>
      </c>
      <c r="B611" s="88" t="s">
        <v>5995</v>
      </c>
      <c r="C611" s="88" t="s">
        <v>5996</v>
      </c>
      <c r="D611" s="88" t="s">
        <v>5997</v>
      </c>
      <c r="E611" s="88" t="s">
        <v>4269</v>
      </c>
      <c r="F611" s="139">
        <v>13</v>
      </c>
      <c r="G611" s="136"/>
      <c r="H611" s="137">
        <f t="shared" si="12"/>
        <v>0</v>
      </c>
    </row>
    <row r="612" spans="1:8" hidden="1" x14ac:dyDescent="0.3">
      <c r="A612" s="86">
        <v>107</v>
      </c>
      <c r="B612" s="88" t="s">
        <v>5998</v>
      </c>
      <c r="C612" s="88" t="s">
        <v>5999</v>
      </c>
      <c r="D612" s="88" t="s">
        <v>6000</v>
      </c>
      <c r="E612" s="88" t="s">
        <v>6001</v>
      </c>
      <c r="F612" s="139">
        <v>2</v>
      </c>
      <c r="G612" s="136"/>
      <c r="H612" s="137">
        <f t="shared" si="12"/>
        <v>0</v>
      </c>
    </row>
    <row r="613" spans="1:8" hidden="1" x14ac:dyDescent="0.3">
      <c r="A613" s="86">
        <v>108</v>
      </c>
      <c r="B613" s="88" t="s">
        <v>6002</v>
      </c>
      <c r="C613" s="88" t="s">
        <v>6003</v>
      </c>
      <c r="D613" s="88" t="s">
        <v>6004</v>
      </c>
      <c r="E613" s="88" t="s">
        <v>6005</v>
      </c>
      <c r="F613" s="139">
        <v>2</v>
      </c>
      <c r="G613" s="136"/>
      <c r="H613" s="137">
        <f t="shared" si="12"/>
        <v>0</v>
      </c>
    </row>
    <row r="614" spans="1:8" hidden="1" x14ac:dyDescent="0.3">
      <c r="A614" s="86">
        <v>109</v>
      </c>
      <c r="B614" s="88" t="s">
        <v>6006</v>
      </c>
      <c r="C614" s="88" t="s">
        <v>6007</v>
      </c>
      <c r="D614" s="88" t="s">
        <v>6008</v>
      </c>
      <c r="E614" s="88" t="s">
        <v>6009</v>
      </c>
      <c r="F614" s="139">
        <v>1</v>
      </c>
      <c r="G614" s="136"/>
      <c r="H614" s="137">
        <f t="shared" si="12"/>
        <v>0</v>
      </c>
    </row>
    <row r="615" spans="1:8" hidden="1" x14ac:dyDescent="0.3">
      <c r="A615" s="86">
        <v>110</v>
      </c>
      <c r="B615" s="88" t="s">
        <v>6010</v>
      </c>
      <c r="C615" s="88" t="s">
        <v>2851</v>
      </c>
      <c r="D615" s="88" t="s">
        <v>6011</v>
      </c>
      <c r="E615" s="88" t="s">
        <v>6012</v>
      </c>
      <c r="F615" s="139">
        <v>505</v>
      </c>
      <c r="G615" s="136"/>
      <c r="H615" s="137">
        <f t="shared" si="12"/>
        <v>0</v>
      </c>
    </row>
    <row r="616" spans="1:8" hidden="1" x14ac:dyDescent="0.3">
      <c r="A616" s="86">
        <v>111</v>
      </c>
      <c r="B616" s="88" t="s">
        <v>6013</v>
      </c>
      <c r="C616" s="88" t="s">
        <v>6014</v>
      </c>
      <c r="D616" s="88" t="s">
        <v>6015</v>
      </c>
      <c r="E616" s="88" t="s">
        <v>6016</v>
      </c>
      <c r="F616" s="139">
        <v>2</v>
      </c>
      <c r="G616" s="136"/>
      <c r="H616" s="137">
        <f t="shared" si="12"/>
        <v>0</v>
      </c>
    </row>
    <row r="617" spans="1:8" hidden="1" x14ac:dyDescent="0.3">
      <c r="A617" s="86">
        <v>112</v>
      </c>
      <c r="B617" s="88" t="s">
        <v>6017</v>
      </c>
      <c r="C617" s="88" t="s">
        <v>6018</v>
      </c>
      <c r="D617" s="88" t="s">
        <v>6019</v>
      </c>
      <c r="E617" s="88" t="s">
        <v>6020</v>
      </c>
      <c r="F617" s="139">
        <v>5</v>
      </c>
      <c r="G617" s="136"/>
      <c r="H617" s="137">
        <f t="shared" si="12"/>
        <v>0</v>
      </c>
    </row>
    <row r="618" spans="1:8" hidden="1" x14ac:dyDescent="0.3">
      <c r="A618" s="86">
        <v>113</v>
      </c>
      <c r="B618" s="88" t="s">
        <v>6021</v>
      </c>
      <c r="C618" s="88" t="s">
        <v>6022</v>
      </c>
      <c r="D618" s="88" t="s">
        <v>6023</v>
      </c>
      <c r="E618" s="88" t="s">
        <v>6024</v>
      </c>
      <c r="F618" s="139">
        <v>1</v>
      </c>
      <c r="G618" s="136"/>
      <c r="H618" s="137">
        <f t="shared" si="12"/>
        <v>0</v>
      </c>
    </row>
    <row r="619" spans="1:8" hidden="1" x14ac:dyDescent="0.3">
      <c r="A619" s="86">
        <v>114</v>
      </c>
      <c r="B619" s="88" t="s">
        <v>6025</v>
      </c>
      <c r="C619" s="88" t="s">
        <v>6026</v>
      </c>
      <c r="D619" s="88" t="s">
        <v>6027</v>
      </c>
      <c r="E619" s="88" t="s">
        <v>6028</v>
      </c>
      <c r="F619" s="139">
        <v>11</v>
      </c>
      <c r="G619" s="136"/>
      <c r="H619" s="137">
        <f t="shared" si="12"/>
        <v>0</v>
      </c>
    </row>
    <row r="620" spans="1:8" hidden="1" x14ac:dyDescent="0.3">
      <c r="A620" s="86">
        <v>115</v>
      </c>
      <c r="B620" s="88" t="s">
        <v>6029</v>
      </c>
      <c r="C620" s="88" t="s">
        <v>6030</v>
      </c>
      <c r="D620" s="88" t="s">
        <v>6031</v>
      </c>
      <c r="E620" s="88" t="s">
        <v>6032</v>
      </c>
      <c r="F620" s="139">
        <v>7</v>
      </c>
      <c r="G620" s="136"/>
      <c r="H620" s="137">
        <f t="shared" si="12"/>
        <v>0</v>
      </c>
    </row>
    <row r="621" spans="1:8" hidden="1" x14ac:dyDescent="0.3">
      <c r="A621" s="86">
        <v>116</v>
      </c>
      <c r="B621" s="88" t="s">
        <v>6033</v>
      </c>
      <c r="C621" s="88" t="s">
        <v>6034</v>
      </c>
      <c r="D621" s="88" t="s">
        <v>6035</v>
      </c>
      <c r="E621" s="88" t="s">
        <v>6036</v>
      </c>
      <c r="F621" s="139">
        <v>3</v>
      </c>
      <c r="G621" s="136"/>
      <c r="H621" s="137">
        <f t="shared" si="12"/>
        <v>0</v>
      </c>
    </row>
    <row r="622" spans="1:8" hidden="1" x14ac:dyDescent="0.3">
      <c r="A622" s="86">
        <v>117</v>
      </c>
      <c r="B622" s="88" t="s">
        <v>6037</v>
      </c>
      <c r="C622" s="88" t="s">
        <v>6038</v>
      </c>
      <c r="D622" s="88" t="s">
        <v>6039</v>
      </c>
      <c r="E622" s="88" t="s">
        <v>6040</v>
      </c>
      <c r="F622" s="139">
        <v>86</v>
      </c>
      <c r="G622" s="136"/>
      <c r="H622" s="137">
        <f t="shared" si="12"/>
        <v>0</v>
      </c>
    </row>
    <row r="623" spans="1:8" hidden="1" x14ac:dyDescent="0.3">
      <c r="A623" s="86">
        <v>118</v>
      </c>
      <c r="B623" s="88" t="s">
        <v>6041</v>
      </c>
      <c r="C623" s="88" t="s">
        <v>6042</v>
      </c>
      <c r="D623" s="88" t="s">
        <v>6043</v>
      </c>
      <c r="E623" s="88" t="s">
        <v>6044</v>
      </c>
      <c r="F623" s="139">
        <v>9</v>
      </c>
      <c r="G623" s="136"/>
      <c r="H623" s="137">
        <f t="shared" si="12"/>
        <v>0</v>
      </c>
    </row>
    <row r="624" spans="1:8" hidden="1" x14ac:dyDescent="0.3">
      <c r="A624" s="86">
        <v>119</v>
      </c>
      <c r="B624" s="88" t="s">
        <v>6045</v>
      </c>
      <c r="C624" s="88" t="s">
        <v>6046</v>
      </c>
      <c r="D624" s="88" t="s">
        <v>6047</v>
      </c>
      <c r="E624" s="88" t="s">
        <v>6048</v>
      </c>
      <c r="F624" s="139">
        <v>5</v>
      </c>
      <c r="G624" s="136"/>
      <c r="H624" s="137">
        <f t="shared" si="12"/>
        <v>0</v>
      </c>
    </row>
    <row r="625" spans="1:8" hidden="1" x14ac:dyDescent="0.3">
      <c r="A625" s="86">
        <v>120</v>
      </c>
      <c r="B625" s="88" t="s">
        <v>6049</v>
      </c>
      <c r="C625" s="88" t="s">
        <v>6050</v>
      </c>
      <c r="D625" s="88" t="s">
        <v>6051</v>
      </c>
      <c r="E625" s="88" t="s">
        <v>6052</v>
      </c>
      <c r="F625" s="139">
        <v>1</v>
      </c>
      <c r="G625" s="136"/>
      <c r="H625" s="137">
        <f t="shared" si="12"/>
        <v>0</v>
      </c>
    </row>
    <row r="626" spans="1:8" ht="31.2" hidden="1" x14ac:dyDescent="0.3">
      <c r="A626" s="86">
        <v>121</v>
      </c>
      <c r="B626" s="88" t="s">
        <v>6053</v>
      </c>
      <c r="C626" s="88" t="s">
        <v>6054</v>
      </c>
      <c r="D626" s="88" t="s">
        <v>6055</v>
      </c>
      <c r="E626" s="88" t="s">
        <v>6056</v>
      </c>
      <c r="F626" s="139">
        <v>1</v>
      </c>
      <c r="G626" s="136"/>
      <c r="H626" s="137">
        <f t="shared" si="12"/>
        <v>0</v>
      </c>
    </row>
    <row r="627" spans="1:8" ht="31.2" hidden="1" x14ac:dyDescent="0.3">
      <c r="A627" s="86">
        <v>122</v>
      </c>
      <c r="B627" s="88" t="s">
        <v>6057</v>
      </c>
      <c r="C627" s="88" t="s">
        <v>6058</v>
      </c>
      <c r="D627" s="88" t="s">
        <v>6059</v>
      </c>
      <c r="E627" s="88" t="s">
        <v>6060</v>
      </c>
      <c r="F627" s="139">
        <v>2</v>
      </c>
      <c r="G627" s="136"/>
      <c r="H627" s="137">
        <f t="shared" si="12"/>
        <v>0</v>
      </c>
    </row>
    <row r="628" spans="1:8" hidden="1" x14ac:dyDescent="0.3">
      <c r="A628" s="86">
        <v>123</v>
      </c>
      <c r="B628" s="88" t="s">
        <v>6061</v>
      </c>
      <c r="C628" s="88" t="s">
        <v>6062</v>
      </c>
      <c r="D628" s="88" t="s">
        <v>6063</v>
      </c>
      <c r="E628" s="88" t="s">
        <v>6064</v>
      </c>
      <c r="F628" s="139">
        <v>358</v>
      </c>
      <c r="G628" s="136"/>
      <c r="H628" s="137">
        <f t="shared" si="12"/>
        <v>0</v>
      </c>
    </row>
    <row r="629" spans="1:8" hidden="1" x14ac:dyDescent="0.3">
      <c r="A629" s="86">
        <v>124</v>
      </c>
      <c r="B629" s="88" t="s">
        <v>6065</v>
      </c>
      <c r="C629" s="88" t="s">
        <v>2861</v>
      </c>
      <c r="D629" s="88" t="s">
        <v>6066</v>
      </c>
      <c r="E629" s="88" t="s">
        <v>6067</v>
      </c>
      <c r="F629" s="139">
        <v>4</v>
      </c>
      <c r="G629" s="136"/>
      <c r="H629" s="137">
        <f t="shared" si="12"/>
        <v>0</v>
      </c>
    </row>
    <row r="630" spans="1:8" hidden="1" x14ac:dyDescent="0.3">
      <c r="A630" s="86">
        <v>125</v>
      </c>
      <c r="B630" s="88" t="s">
        <v>6068</v>
      </c>
      <c r="C630" s="88" t="s">
        <v>6069</v>
      </c>
      <c r="D630" s="88" t="s">
        <v>6070</v>
      </c>
      <c r="E630" s="88" t="s">
        <v>6071</v>
      </c>
      <c r="F630" s="139">
        <v>21</v>
      </c>
      <c r="G630" s="136"/>
      <c r="H630" s="137">
        <f t="shared" si="12"/>
        <v>0</v>
      </c>
    </row>
    <row r="631" spans="1:8" hidden="1" x14ac:dyDescent="0.3">
      <c r="A631" s="86">
        <v>126</v>
      </c>
      <c r="B631" s="88" t="s">
        <v>6072</v>
      </c>
      <c r="C631" s="88" t="s">
        <v>6073</v>
      </c>
      <c r="D631" s="92" t="s">
        <v>4017</v>
      </c>
      <c r="E631" s="88" t="s">
        <v>6074</v>
      </c>
      <c r="F631" s="139">
        <v>5</v>
      </c>
      <c r="G631" s="136"/>
      <c r="H631" s="137">
        <f t="shared" si="12"/>
        <v>0</v>
      </c>
    </row>
    <row r="632" spans="1:8" hidden="1" x14ac:dyDescent="0.3">
      <c r="A632" s="86">
        <v>127</v>
      </c>
      <c r="B632" s="88" t="s">
        <v>6075</v>
      </c>
      <c r="C632" s="88" t="s">
        <v>6076</v>
      </c>
      <c r="D632" s="88" t="s">
        <v>6077</v>
      </c>
      <c r="E632" s="88" t="s">
        <v>6078</v>
      </c>
      <c r="F632" s="139">
        <v>16</v>
      </c>
      <c r="G632" s="136"/>
      <c r="H632" s="137">
        <f t="shared" si="12"/>
        <v>0</v>
      </c>
    </row>
    <row r="633" spans="1:8" hidden="1" x14ac:dyDescent="0.3">
      <c r="A633" s="86">
        <v>128</v>
      </c>
      <c r="B633" s="88" t="s">
        <v>6079</v>
      </c>
      <c r="C633" s="88" t="s">
        <v>2864</v>
      </c>
      <c r="D633" s="88" t="s">
        <v>6080</v>
      </c>
      <c r="E633" s="88" t="s">
        <v>6081</v>
      </c>
      <c r="F633" s="139">
        <v>63</v>
      </c>
      <c r="G633" s="136"/>
      <c r="H633" s="137">
        <f t="shared" si="12"/>
        <v>0</v>
      </c>
    </row>
    <row r="634" spans="1:8" hidden="1" x14ac:dyDescent="0.3">
      <c r="A634" s="86">
        <v>129</v>
      </c>
      <c r="B634" s="88" t="s">
        <v>6082</v>
      </c>
      <c r="C634" s="88" t="s">
        <v>6083</v>
      </c>
      <c r="D634" s="88" t="s">
        <v>6084</v>
      </c>
      <c r="E634" s="88" t="s">
        <v>4067</v>
      </c>
      <c r="F634" s="139">
        <v>3</v>
      </c>
      <c r="G634" s="136"/>
      <c r="H634" s="137">
        <f t="shared" si="12"/>
        <v>0</v>
      </c>
    </row>
    <row r="635" spans="1:8" hidden="1" x14ac:dyDescent="0.3">
      <c r="A635" s="86">
        <v>130</v>
      </c>
      <c r="B635" s="88" t="s">
        <v>6085</v>
      </c>
      <c r="C635" s="88" t="s">
        <v>6086</v>
      </c>
      <c r="D635" s="88" t="s">
        <v>6087</v>
      </c>
      <c r="E635" s="88" t="s">
        <v>6088</v>
      </c>
      <c r="F635" s="139">
        <v>6</v>
      </c>
      <c r="G635" s="136"/>
      <c r="H635" s="137">
        <f t="shared" si="12"/>
        <v>0</v>
      </c>
    </row>
    <row r="636" spans="1:8" hidden="1" x14ac:dyDescent="0.3">
      <c r="A636" s="86">
        <v>131</v>
      </c>
      <c r="B636" s="88" t="s">
        <v>6089</v>
      </c>
      <c r="C636" s="88" t="s">
        <v>6090</v>
      </c>
      <c r="D636" s="88" t="s">
        <v>6091</v>
      </c>
      <c r="E636" s="88" t="s">
        <v>6092</v>
      </c>
      <c r="F636" s="139">
        <v>1</v>
      </c>
      <c r="G636" s="136"/>
      <c r="H636" s="137">
        <f t="shared" si="12"/>
        <v>0</v>
      </c>
    </row>
    <row r="637" spans="1:8" hidden="1" x14ac:dyDescent="0.3">
      <c r="A637" s="86">
        <v>132</v>
      </c>
      <c r="B637" s="88" t="s">
        <v>6093</v>
      </c>
      <c r="C637" s="88" t="s">
        <v>2885</v>
      </c>
      <c r="D637" s="88" t="s">
        <v>6094</v>
      </c>
      <c r="E637" s="88" t="s">
        <v>6095</v>
      </c>
      <c r="F637" s="139">
        <v>380</v>
      </c>
      <c r="G637" s="136"/>
      <c r="H637" s="137">
        <f t="shared" si="12"/>
        <v>0</v>
      </c>
    </row>
    <row r="638" spans="1:8" hidden="1" x14ac:dyDescent="0.3">
      <c r="A638" s="86">
        <v>133</v>
      </c>
      <c r="B638" s="88" t="s">
        <v>6096</v>
      </c>
      <c r="C638" s="88" t="s">
        <v>6097</v>
      </c>
      <c r="D638" s="88" t="s">
        <v>6098</v>
      </c>
      <c r="E638" s="88" t="s">
        <v>6099</v>
      </c>
      <c r="F638" s="139">
        <v>1</v>
      </c>
      <c r="G638" s="136"/>
      <c r="H638" s="137">
        <f t="shared" si="12"/>
        <v>0</v>
      </c>
    </row>
    <row r="639" spans="1:8" ht="31.2" hidden="1" x14ac:dyDescent="0.3">
      <c r="A639" s="86">
        <v>134</v>
      </c>
      <c r="B639" s="88" t="s">
        <v>6100</v>
      </c>
      <c r="C639" s="88" t="s">
        <v>6101</v>
      </c>
      <c r="D639" s="88" t="s">
        <v>6102</v>
      </c>
      <c r="E639" s="88" t="s">
        <v>6103</v>
      </c>
      <c r="F639" s="139">
        <v>20</v>
      </c>
      <c r="G639" s="136"/>
      <c r="H639" s="137">
        <f t="shared" si="12"/>
        <v>0</v>
      </c>
    </row>
    <row r="640" spans="1:8" hidden="1" x14ac:dyDescent="0.3">
      <c r="A640" s="86">
        <v>135</v>
      </c>
      <c r="B640" s="88" t="s">
        <v>6104</v>
      </c>
      <c r="C640" s="88" t="s">
        <v>6105</v>
      </c>
      <c r="D640" s="92" t="s">
        <v>4017</v>
      </c>
      <c r="E640" s="88" t="s">
        <v>6106</v>
      </c>
      <c r="F640" s="139">
        <v>2</v>
      </c>
      <c r="G640" s="136"/>
      <c r="H640" s="137">
        <f t="shared" si="12"/>
        <v>0</v>
      </c>
    </row>
    <row r="641" spans="1:8" hidden="1" x14ac:dyDescent="0.3">
      <c r="A641" s="86">
        <v>136</v>
      </c>
      <c r="B641" s="88" t="s">
        <v>6107</v>
      </c>
      <c r="C641" s="88" t="s">
        <v>6108</v>
      </c>
      <c r="D641" s="88" t="s">
        <v>6109</v>
      </c>
      <c r="E641" s="88" t="s">
        <v>6110</v>
      </c>
      <c r="F641" s="139">
        <v>1</v>
      </c>
      <c r="G641" s="136"/>
      <c r="H641" s="137">
        <f t="shared" si="12"/>
        <v>0</v>
      </c>
    </row>
    <row r="642" spans="1:8" hidden="1" x14ac:dyDescent="0.3">
      <c r="A642" s="86">
        <v>137</v>
      </c>
      <c r="B642" s="88" t="s">
        <v>6111</v>
      </c>
      <c r="C642" s="88" t="s">
        <v>6112</v>
      </c>
      <c r="D642" s="92" t="s">
        <v>4017</v>
      </c>
      <c r="E642" s="88" t="s">
        <v>6113</v>
      </c>
      <c r="F642" s="139">
        <v>10</v>
      </c>
      <c r="G642" s="136"/>
      <c r="H642" s="137">
        <f t="shared" si="12"/>
        <v>0</v>
      </c>
    </row>
    <row r="643" spans="1:8" hidden="1" x14ac:dyDescent="0.3">
      <c r="A643" s="86">
        <v>138</v>
      </c>
      <c r="B643" s="88" t="s">
        <v>6114</v>
      </c>
      <c r="C643" s="88" t="s">
        <v>6115</v>
      </c>
      <c r="D643" s="88" t="s">
        <v>6116</v>
      </c>
      <c r="E643" s="88" t="s">
        <v>6117</v>
      </c>
      <c r="F643" s="139">
        <v>19</v>
      </c>
      <c r="G643" s="136"/>
      <c r="H643" s="137">
        <f t="shared" si="12"/>
        <v>0</v>
      </c>
    </row>
    <row r="644" spans="1:8" hidden="1" x14ac:dyDescent="0.3">
      <c r="A644" s="86">
        <v>139</v>
      </c>
      <c r="B644" s="88" t="s">
        <v>6118</v>
      </c>
      <c r="C644" s="88" t="s">
        <v>1855</v>
      </c>
      <c r="D644" s="92" t="s">
        <v>4017</v>
      </c>
      <c r="E644" s="88" t="s">
        <v>6119</v>
      </c>
      <c r="F644" s="139">
        <v>25</v>
      </c>
      <c r="G644" s="136"/>
      <c r="H644" s="137">
        <f t="shared" si="12"/>
        <v>0</v>
      </c>
    </row>
    <row r="645" spans="1:8" hidden="1" x14ac:dyDescent="0.3">
      <c r="A645" s="86">
        <v>140</v>
      </c>
      <c r="B645" s="88" t="s">
        <v>6120</v>
      </c>
      <c r="C645" s="88" t="s">
        <v>6121</v>
      </c>
      <c r="D645" s="92" t="s">
        <v>4017</v>
      </c>
      <c r="E645" s="88" t="s">
        <v>6122</v>
      </c>
      <c r="F645" s="139">
        <v>2</v>
      </c>
      <c r="G645" s="136"/>
      <c r="H645" s="137">
        <f t="shared" si="12"/>
        <v>0</v>
      </c>
    </row>
    <row r="646" spans="1:8" hidden="1" x14ac:dyDescent="0.3">
      <c r="A646" s="86">
        <v>141</v>
      </c>
      <c r="B646" s="88" t="s">
        <v>6123</v>
      </c>
      <c r="C646" s="88" t="s">
        <v>6124</v>
      </c>
      <c r="D646" s="88" t="s">
        <v>6125</v>
      </c>
      <c r="E646" s="88" t="s">
        <v>6122</v>
      </c>
      <c r="F646" s="139">
        <v>2</v>
      </c>
      <c r="G646" s="136"/>
      <c r="H646" s="137">
        <f t="shared" ref="H646:H709" si="13">G646*50%</f>
        <v>0</v>
      </c>
    </row>
    <row r="647" spans="1:8" hidden="1" x14ac:dyDescent="0.3">
      <c r="A647" s="86">
        <v>142</v>
      </c>
      <c r="B647" s="88" t="s">
        <v>6126</v>
      </c>
      <c r="C647" s="88" t="s">
        <v>6127</v>
      </c>
      <c r="D647" s="88" t="s">
        <v>6128</v>
      </c>
      <c r="E647" s="88" t="s">
        <v>6129</v>
      </c>
      <c r="F647" s="139">
        <v>2</v>
      </c>
      <c r="G647" s="136"/>
      <c r="H647" s="137">
        <f t="shared" si="13"/>
        <v>0</v>
      </c>
    </row>
    <row r="648" spans="1:8" hidden="1" x14ac:dyDescent="0.3">
      <c r="A648" s="86">
        <v>143</v>
      </c>
      <c r="B648" s="88" t="s">
        <v>6130</v>
      </c>
      <c r="C648" s="88" t="s">
        <v>6131</v>
      </c>
      <c r="D648" s="88" t="s">
        <v>6132</v>
      </c>
      <c r="E648" s="88" t="s">
        <v>6133</v>
      </c>
      <c r="F648" s="139">
        <v>10</v>
      </c>
      <c r="G648" s="136"/>
      <c r="H648" s="137">
        <f t="shared" si="13"/>
        <v>0</v>
      </c>
    </row>
    <row r="649" spans="1:8" hidden="1" x14ac:dyDescent="0.3">
      <c r="A649" s="86">
        <v>144</v>
      </c>
      <c r="B649" s="88" t="s">
        <v>6134</v>
      </c>
      <c r="C649" s="88" t="s">
        <v>6135</v>
      </c>
      <c r="D649" s="88" t="s">
        <v>6136</v>
      </c>
      <c r="E649" s="88" t="s">
        <v>6137</v>
      </c>
      <c r="F649" s="139">
        <v>4</v>
      </c>
      <c r="G649" s="136"/>
      <c r="H649" s="137">
        <f t="shared" si="13"/>
        <v>0</v>
      </c>
    </row>
    <row r="650" spans="1:8" hidden="1" x14ac:dyDescent="0.3">
      <c r="A650" s="86">
        <v>145</v>
      </c>
      <c r="B650" s="88" t="s">
        <v>6138</v>
      </c>
      <c r="C650" s="88" t="s">
        <v>6139</v>
      </c>
      <c r="D650" s="88" t="s">
        <v>6140</v>
      </c>
      <c r="E650" s="88" t="s">
        <v>6141</v>
      </c>
      <c r="F650" s="139">
        <v>7</v>
      </c>
      <c r="G650" s="136"/>
      <c r="H650" s="137">
        <f t="shared" si="13"/>
        <v>0</v>
      </c>
    </row>
    <row r="651" spans="1:8" hidden="1" x14ac:dyDescent="0.3">
      <c r="A651" s="86">
        <v>146</v>
      </c>
      <c r="B651" s="88" t="s">
        <v>6142</v>
      </c>
      <c r="C651" s="88" t="s">
        <v>1781</v>
      </c>
      <c r="D651" s="92" t="s">
        <v>4017</v>
      </c>
      <c r="E651" s="88" t="s">
        <v>6143</v>
      </c>
      <c r="F651" s="139">
        <v>22</v>
      </c>
      <c r="G651" s="136"/>
      <c r="H651" s="137">
        <f t="shared" si="13"/>
        <v>0</v>
      </c>
    </row>
    <row r="652" spans="1:8" ht="31.2" hidden="1" x14ac:dyDescent="0.3">
      <c r="A652" s="86">
        <v>147</v>
      </c>
      <c r="B652" s="88" t="s">
        <v>6144</v>
      </c>
      <c r="C652" s="88" t="s">
        <v>6145</v>
      </c>
      <c r="D652" s="88" t="s">
        <v>6146</v>
      </c>
      <c r="E652" s="88" t="s">
        <v>6147</v>
      </c>
      <c r="F652" s="139">
        <v>1</v>
      </c>
      <c r="G652" s="136"/>
      <c r="H652" s="137">
        <f t="shared" si="13"/>
        <v>0</v>
      </c>
    </row>
    <row r="653" spans="1:8" hidden="1" x14ac:dyDescent="0.3">
      <c r="A653" s="86">
        <v>148</v>
      </c>
      <c r="B653" s="88" t="s">
        <v>6148</v>
      </c>
      <c r="C653" s="88" t="s">
        <v>6149</v>
      </c>
      <c r="D653" s="92" t="s">
        <v>4017</v>
      </c>
      <c r="E653" s="88" t="s">
        <v>6150</v>
      </c>
      <c r="F653" s="139">
        <v>3</v>
      </c>
      <c r="G653" s="136"/>
      <c r="H653" s="137">
        <f t="shared" si="13"/>
        <v>0</v>
      </c>
    </row>
    <row r="654" spans="1:8" hidden="1" x14ac:dyDescent="0.3">
      <c r="A654" s="86">
        <v>149</v>
      </c>
      <c r="B654" s="88" t="s">
        <v>6151</v>
      </c>
      <c r="C654" s="88" t="s">
        <v>6152</v>
      </c>
      <c r="D654" s="88" t="s">
        <v>6153</v>
      </c>
      <c r="E654" s="88" t="s">
        <v>6154</v>
      </c>
      <c r="F654" s="139">
        <v>3</v>
      </c>
      <c r="G654" s="136"/>
      <c r="H654" s="137">
        <f t="shared" si="13"/>
        <v>0</v>
      </c>
    </row>
    <row r="655" spans="1:8" hidden="1" x14ac:dyDescent="0.3">
      <c r="A655" s="86">
        <v>150</v>
      </c>
      <c r="B655" s="88" t="s">
        <v>6155</v>
      </c>
      <c r="C655" s="88" t="s">
        <v>6156</v>
      </c>
      <c r="D655" s="92" t="s">
        <v>4017</v>
      </c>
      <c r="E655" s="88" t="s">
        <v>5898</v>
      </c>
      <c r="F655" s="139">
        <v>110</v>
      </c>
      <c r="G655" s="136"/>
      <c r="H655" s="137">
        <f t="shared" si="13"/>
        <v>0</v>
      </c>
    </row>
    <row r="656" spans="1:8" hidden="1" x14ac:dyDescent="0.3">
      <c r="A656" s="86">
        <v>151</v>
      </c>
      <c r="B656" s="88" t="s">
        <v>6157</v>
      </c>
      <c r="C656" s="88" t="s">
        <v>6158</v>
      </c>
      <c r="D656" s="88" t="s">
        <v>6159</v>
      </c>
      <c r="E656" s="88" t="s">
        <v>6160</v>
      </c>
      <c r="F656" s="139">
        <v>5</v>
      </c>
      <c r="G656" s="136"/>
      <c r="H656" s="137">
        <f t="shared" si="13"/>
        <v>0</v>
      </c>
    </row>
    <row r="657" spans="1:8" ht="31.2" hidden="1" x14ac:dyDescent="0.3">
      <c r="A657" s="86">
        <v>152</v>
      </c>
      <c r="B657" s="88" t="s">
        <v>6161</v>
      </c>
      <c r="C657" s="88" t="s">
        <v>6162</v>
      </c>
      <c r="D657" s="92" t="s">
        <v>4017</v>
      </c>
      <c r="E657" s="88" t="s">
        <v>6163</v>
      </c>
      <c r="F657" s="139">
        <v>5</v>
      </c>
      <c r="G657" s="136"/>
      <c r="H657" s="137">
        <f t="shared" si="13"/>
        <v>0</v>
      </c>
    </row>
    <row r="658" spans="1:8" hidden="1" x14ac:dyDescent="0.3">
      <c r="A658" s="86">
        <v>153</v>
      </c>
      <c r="B658" s="88" t="s">
        <v>6164</v>
      </c>
      <c r="C658" s="88" t="s">
        <v>6165</v>
      </c>
      <c r="D658" s="92" t="s">
        <v>4017</v>
      </c>
      <c r="E658" s="88" t="s">
        <v>6166</v>
      </c>
      <c r="F658" s="139">
        <v>25</v>
      </c>
      <c r="G658" s="136"/>
      <c r="H658" s="137">
        <f t="shared" si="13"/>
        <v>0</v>
      </c>
    </row>
    <row r="659" spans="1:8" hidden="1" x14ac:dyDescent="0.3">
      <c r="A659" s="86">
        <v>154</v>
      </c>
      <c r="B659" s="88" t="s">
        <v>6167</v>
      </c>
      <c r="C659" s="88" t="s">
        <v>6168</v>
      </c>
      <c r="D659" s="88" t="s">
        <v>6169</v>
      </c>
      <c r="E659" s="88" t="s">
        <v>6170</v>
      </c>
      <c r="F659" s="139">
        <v>11</v>
      </c>
      <c r="G659" s="136"/>
      <c r="H659" s="137">
        <f t="shared" si="13"/>
        <v>0</v>
      </c>
    </row>
    <row r="660" spans="1:8" hidden="1" x14ac:dyDescent="0.3">
      <c r="A660" s="86">
        <v>155</v>
      </c>
      <c r="B660" s="88" t="s">
        <v>6171</v>
      </c>
      <c r="C660" s="88" t="s">
        <v>1861</v>
      </c>
      <c r="D660" s="88" t="s">
        <v>6172</v>
      </c>
      <c r="E660" s="88" t="s">
        <v>6173</v>
      </c>
      <c r="F660" s="139">
        <v>81</v>
      </c>
      <c r="G660" s="136"/>
      <c r="H660" s="137">
        <f t="shared" si="13"/>
        <v>0</v>
      </c>
    </row>
    <row r="661" spans="1:8" hidden="1" x14ac:dyDescent="0.3">
      <c r="A661" s="86">
        <v>156</v>
      </c>
      <c r="B661" s="88" t="s">
        <v>6174</v>
      </c>
      <c r="C661" s="88" t="s">
        <v>6175</v>
      </c>
      <c r="D661" s="88" t="s">
        <v>6176</v>
      </c>
      <c r="E661" s="88" t="s">
        <v>6177</v>
      </c>
      <c r="F661" s="139">
        <v>8</v>
      </c>
      <c r="G661" s="136"/>
      <c r="H661" s="137">
        <f t="shared" si="13"/>
        <v>0</v>
      </c>
    </row>
    <row r="662" spans="1:8" hidden="1" x14ac:dyDescent="0.3">
      <c r="A662" s="86">
        <v>157</v>
      </c>
      <c r="B662" s="88" t="s">
        <v>6178</v>
      </c>
      <c r="C662" s="88" t="s">
        <v>1706</v>
      </c>
      <c r="D662" s="88" t="s">
        <v>6179</v>
      </c>
      <c r="E662" s="88" t="s">
        <v>6180</v>
      </c>
      <c r="F662" s="139">
        <v>69</v>
      </c>
      <c r="G662" s="136"/>
      <c r="H662" s="137">
        <f t="shared" si="13"/>
        <v>0</v>
      </c>
    </row>
    <row r="663" spans="1:8" hidden="1" x14ac:dyDescent="0.3">
      <c r="A663" s="86">
        <v>158</v>
      </c>
      <c r="B663" s="88" t="s">
        <v>6181</v>
      </c>
      <c r="C663" s="88" t="s">
        <v>1532</v>
      </c>
      <c r="D663" s="88" t="s">
        <v>6182</v>
      </c>
      <c r="E663" s="88" t="s">
        <v>6183</v>
      </c>
      <c r="F663" s="139">
        <v>73</v>
      </c>
      <c r="G663" s="136"/>
      <c r="H663" s="137">
        <f t="shared" si="13"/>
        <v>0</v>
      </c>
    </row>
    <row r="664" spans="1:8" hidden="1" x14ac:dyDescent="0.3">
      <c r="A664" s="86">
        <v>159</v>
      </c>
      <c r="B664" s="88" t="s">
        <v>6184</v>
      </c>
      <c r="C664" s="88" t="s">
        <v>6185</v>
      </c>
      <c r="D664" s="88" t="s">
        <v>6186</v>
      </c>
      <c r="E664" s="88" t="s">
        <v>6187</v>
      </c>
      <c r="F664" s="139">
        <v>3</v>
      </c>
      <c r="G664" s="136"/>
      <c r="H664" s="137">
        <f t="shared" si="13"/>
        <v>0</v>
      </c>
    </row>
    <row r="665" spans="1:8" hidden="1" x14ac:dyDescent="0.3">
      <c r="A665" s="86">
        <v>160</v>
      </c>
      <c r="B665" s="88" t="s">
        <v>6188</v>
      </c>
      <c r="C665" s="88" t="s">
        <v>6189</v>
      </c>
      <c r="D665" s="88" t="s">
        <v>6190</v>
      </c>
      <c r="E665" s="88" t="s">
        <v>6191</v>
      </c>
      <c r="F665" s="139">
        <v>3</v>
      </c>
      <c r="G665" s="136"/>
      <c r="H665" s="137">
        <f t="shared" si="13"/>
        <v>0</v>
      </c>
    </row>
    <row r="666" spans="1:8" hidden="1" x14ac:dyDescent="0.3">
      <c r="A666" s="86">
        <v>161</v>
      </c>
      <c r="B666" s="88" t="s">
        <v>6192</v>
      </c>
      <c r="C666" s="88" t="s">
        <v>6193</v>
      </c>
      <c r="D666" s="92" t="s">
        <v>4017</v>
      </c>
      <c r="E666" s="88" t="s">
        <v>6194</v>
      </c>
      <c r="F666" s="139">
        <v>3</v>
      </c>
      <c r="G666" s="136"/>
      <c r="H666" s="137">
        <f t="shared" si="13"/>
        <v>0</v>
      </c>
    </row>
    <row r="667" spans="1:8" hidden="1" x14ac:dyDescent="0.3">
      <c r="A667" s="86">
        <v>162</v>
      </c>
      <c r="B667" s="88" t="s">
        <v>6195</v>
      </c>
      <c r="C667" s="88" t="s">
        <v>6196</v>
      </c>
      <c r="D667" s="92" t="s">
        <v>4017</v>
      </c>
      <c r="E667" s="88" t="s">
        <v>6197</v>
      </c>
      <c r="F667" s="139">
        <v>3</v>
      </c>
      <c r="G667" s="136"/>
      <c r="H667" s="137">
        <f t="shared" si="13"/>
        <v>0</v>
      </c>
    </row>
    <row r="668" spans="1:8" hidden="1" x14ac:dyDescent="0.3">
      <c r="A668" s="86">
        <v>163</v>
      </c>
      <c r="B668" s="88" t="s">
        <v>6198</v>
      </c>
      <c r="C668" s="88" t="s">
        <v>6199</v>
      </c>
      <c r="D668" s="88" t="s">
        <v>6200</v>
      </c>
      <c r="E668" s="88" t="s">
        <v>6201</v>
      </c>
      <c r="F668" s="139">
        <v>4</v>
      </c>
      <c r="G668" s="136"/>
      <c r="H668" s="137">
        <f t="shared" si="13"/>
        <v>0</v>
      </c>
    </row>
    <row r="669" spans="1:8" hidden="1" x14ac:dyDescent="0.3">
      <c r="A669" s="86">
        <v>164</v>
      </c>
      <c r="B669" s="88" t="s">
        <v>6202</v>
      </c>
      <c r="C669" s="88" t="s">
        <v>6203</v>
      </c>
      <c r="D669" s="92" t="s">
        <v>4017</v>
      </c>
      <c r="E669" s="88" t="s">
        <v>6204</v>
      </c>
      <c r="F669" s="139">
        <v>1</v>
      </c>
      <c r="G669" s="136"/>
      <c r="H669" s="137">
        <f t="shared" si="13"/>
        <v>0</v>
      </c>
    </row>
    <row r="670" spans="1:8" hidden="1" x14ac:dyDescent="0.3">
      <c r="A670" s="86">
        <v>165</v>
      </c>
      <c r="B670" s="88" t="s">
        <v>6205</v>
      </c>
      <c r="C670" s="88" t="s">
        <v>6206</v>
      </c>
      <c r="D670" s="92" t="s">
        <v>4017</v>
      </c>
      <c r="E670" s="88" t="s">
        <v>6207</v>
      </c>
      <c r="F670" s="139">
        <v>1</v>
      </c>
      <c r="G670" s="136"/>
      <c r="H670" s="137">
        <f t="shared" si="13"/>
        <v>0</v>
      </c>
    </row>
    <row r="671" spans="1:8" hidden="1" x14ac:dyDescent="0.3">
      <c r="A671" s="86">
        <v>166</v>
      </c>
      <c r="B671" s="88" t="s">
        <v>6208</v>
      </c>
      <c r="C671" s="88" t="s">
        <v>1122</v>
      </c>
      <c r="D671" s="92" t="s">
        <v>4017</v>
      </c>
      <c r="E671" s="88" t="s">
        <v>6209</v>
      </c>
      <c r="F671" s="139">
        <v>18</v>
      </c>
      <c r="G671" s="136"/>
      <c r="H671" s="137">
        <f t="shared" si="13"/>
        <v>0</v>
      </c>
    </row>
    <row r="672" spans="1:8" hidden="1" x14ac:dyDescent="0.3">
      <c r="A672" s="86">
        <v>167</v>
      </c>
      <c r="B672" s="88" t="s">
        <v>6210</v>
      </c>
      <c r="C672" s="88" t="s">
        <v>6211</v>
      </c>
      <c r="D672" s="92" t="s">
        <v>4017</v>
      </c>
      <c r="E672" s="88" t="s">
        <v>6212</v>
      </c>
      <c r="F672" s="139">
        <v>7</v>
      </c>
      <c r="G672" s="136"/>
      <c r="H672" s="137">
        <f t="shared" si="13"/>
        <v>0</v>
      </c>
    </row>
    <row r="673" spans="1:8" hidden="1" x14ac:dyDescent="0.3">
      <c r="A673" s="86">
        <v>168</v>
      </c>
      <c r="B673" s="88" t="s">
        <v>6213</v>
      </c>
      <c r="C673" s="88" t="s">
        <v>6214</v>
      </c>
      <c r="D673" s="88" t="s">
        <v>6215</v>
      </c>
      <c r="E673" s="88" t="s">
        <v>6216</v>
      </c>
      <c r="F673" s="139">
        <v>8</v>
      </c>
      <c r="G673" s="136"/>
      <c r="H673" s="137">
        <f t="shared" si="13"/>
        <v>0</v>
      </c>
    </row>
    <row r="674" spans="1:8" hidden="1" x14ac:dyDescent="0.3">
      <c r="A674" s="86">
        <v>169</v>
      </c>
      <c r="B674" s="88" t="s">
        <v>6217</v>
      </c>
      <c r="C674" s="88" t="s">
        <v>6218</v>
      </c>
      <c r="D674" s="92" t="s">
        <v>4017</v>
      </c>
      <c r="E674" s="88" t="s">
        <v>6219</v>
      </c>
      <c r="F674" s="139">
        <v>5</v>
      </c>
      <c r="G674" s="136"/>
      <c r="H674" s="137">
        <f t="shared" si="13"/>
        <v>0</v>
      </c>
    </row>
    <row r="675" spans="1:8" ht="46.8" hidden="1" x14ac:dyDescent="0.3">
      <c r="A675" s="86">
        <v>170</v>
      </c>
      <c r="B675" s="88" t="s">
        <v>6220</v>
      </c>
      <c r="C675" s="88" t="s">
        <v>6221</v>
      </c>
      <c r="D675" s="92" t="s">
        <v>4017</v>
      </c>
      <c r="E675" s="88" t="s">
        <v>6222</v>
      </c>
      <c r="F675" s="139">
        <v>178</v>
      </c>
      <c r="G675" s="136"/>
      <c r="H675" s="137">
        <f t="shared" si="13"/>
        <v>0</v>
      </c>
    </row>
    <row r="676" spans="1:8" hidden="1" x14ac:dyDescent="0.3">
      <c r="A676" s="86">
        <v>171</v>
      </c>
      <c r="B676" s="88" t="s">
        <v>6223</v>
      </c>
      <c r="C676" s="88" t="s">
        <v>6224</v>
      </c>
      <c r="D676" s="92" t="s">
        <v>4017</v>
      </c>
      <c r="E676" s="88" t="s">
        <v>6225</v>
      </c>
      <c r="F676" s="139">
        <v>3</v>
      </c>
      <c r="G676" s="136"/>
      <c r="H676" s="137">
        <f t="shared" si="13"/>
        <v>0</v>
      </c>
    </row>
    <row r="677" spans="1:8" hidden="1" x14ac:dyDescent="0.3">
      <c r="A677" s="86">
        <v>172</v>
      </c>
      <c r="B677" s="88" t="s">
        <v>6226</v>
      </c>
      <c r="C677" s="88" t="s">
        <v>6227</v>
      </c>
      <c r="D677" s="88" t="s">
        <v>6228</v>
      </c>
      <c r="E677" s="88" t="s">
        <v>5638</v>
      </c>
      <c r="F677" s="139">
        <v>1</v>
      </c>
      <c r="G677" s="136"/>
      <c r="H677" s="137">
        <f t="shared" si="13"/>
        <v>0</v>
      </c>
    </row>
    <row r="678" spans="1:8" hidden="1" x14ac:dyDescent="0.3">
      <c r="A678" s="86">
        <v>173</v>
      </c>
      <c r="B678" s="88" t="s">
        <v>6229</v>
      </c>
      <c r="C678" s="88" t="s">
        <v>6230</v>
      </c>
      <c r="D678" s="88" t="s">
        <v>6231</v>
      </c>
      <c r="E678" s="88" t="s">
        <v>6232</v>
      </c>
      <c r="F678" s="139">
        <v>31</v>
      </c>
      <c r="G678" s="136"/>
      <c r="H678" s="137">
        <f t="shared" si="13"/>
        <v>0</v>
      </c>
    </row>
    <row r="679" spans="1:8" hidden="1" x14ac:dyDescent="0.3">
      <c r="A679" s="86">
        <v>174</v>
      </c>
      <c r="B679" s="88" t="s">
        <v>6233</v>
      </c>
      <c r="C679" s="88" t="s">
        <v>6234</v>
      </c>
      <c r="D679" s="92" t="s">
        <v>4017</v>
      </c>
      <c r="E679" s="88" t="s">
        <v>6235</v>
      </c>
      <c r="F679" s="139">
        <v>1</v>
      </c>
      <c r="G679" s="136"/>
      <c r="H679" s="137">
        <f t="shared" si="13"/>
        <v>0</v>
      </c>
    </row>
    <row r="680" spans="1:8" hidden="1" x14ac:dyDescent="0.3">
      <c r="A680" s="86">
        <v>175</v>
      </c>
      <c r="B680" s="88" t="s">
        <v>6236</v>
      </c>
      <c r="C680" s="88" t="s">
        <v>6237</v>
      </c>
      <c r="D680" s="92" t="s">
        <v>4017</v>
      </c>
      <c r="E680" s="88" t="s">
        <v>4924</v>
      </c>
      <c r="F680" s="139">
        <v>4</v>
      </c>
      <c r="G680" s="136"/>
      <c r="H680" s="137">
        <f t="shared" si="13"/>
        <v>0</v>
      </c>
    </row>
    <row r="681" spans="1:8" hidden="1" x14ac:dyDescent="0.3">
      <c r="A681" s="86">
        <v>176</v>
      </c>
      <c r="B681" s="88" t="s">
        <v>6238</v>
      </c>
      <c r="C681" s="88" t="s">
        <v>6239</v>
      </c>
      <c r="D681" s="88" t="s">
        <v>6240</v>
      </c>
      <c r="E681" s="88" t="s">
        <v>6241</v>
      </c>
      <c r="F681" s="139">
        <v>2</v>
      </c>
      <c r="G681" s="136"/>
      <c r="H681" s="137">
        <f t="shared" si="13"/>
        <v>0</v>
      </c>
    </row>
    <row r="682" spans="1:8" hidden="1" x14ac:dyDescent="0.3">
      <c r="A682" s="86">
        <v>177</v>
      </c>
      <c r="B682" s="88" t="s">
        <v>6242</v>
      </c>
      <c r="C682" s="88" t="s">
        <v>1491</v>
      </c>
      <c r="D682" s="88" t="s">
        <v>6243</v>
      </c>
      <c r="E682" s="88" t="s">
        <v>6244</v>
      </c>
      <c r="F682" s="139">
        <v>59</v>
      </c>
      <c r="G682" s="136"/>
      <c r="H682" s="137">
        <f t="shared" si="13"/>
        <v>0</v>
      </c>
    </row>
    <row r="683" spans="1:8" hidden="1" x14ac:dyDescent="0.3">
      <c r="A683" s="86">
        <v>178</v>
      </c>
      <c r="B683" s="88" t="s">
        <v>6245</v>
      </c>
      <c r="C683" s="88" t="s">
        <v>6246</v>
      </c>
      <c r="D683" s="88" t="s">
        <v>6247</v>
      </c>
      <c r="E683" s="88" t="s">
        <v>6248</v>
      </c>
      <c r="F683" s="139">
        <v>6</v>
      </c>
      <c r="G683" s="136"/>
      <c r="H683" s="137">
        <f t="shared" si="13"/>
        <v>0</v>
      </c>
    </row>
    <row r="684" spans="1:8" hidden="1" x14ac:dyDescent="0.3">
      <c r="A684" s="86">
        <v>179</v>
      </c>
      <c r="B684" s="88" t="s">
        <v>6249</v>
      </c>
      <c r="C684" s="88" t="s">
        <v>6250</v>
      </c>
      <c r="D684" s="88" t="s">
        <v>6251</v>
      </c>
      <c r="E684" s="88" t="s">
        <v>6252</v>
      </c>
      <c r="F684" s="139">
        <v>3</v>
      </c>
      <c r="G684" s="136"/>
      <c r="H684" s="137">
        <f t="shared" si="13"/>
        <v>0</v>
      </c>
    </row>
    <row r="685" spans="1:8" hidden="1" x14ac:dyDescent="0.3">
      <c r="A685" s="86">
        <v>180</v>
      </c>
      <c r="B685" s="88" t="s">
        <v>6253</v>
      </c>
      <c r="C685" s="88" t="s">
        <v>6254</v>
      </c>
      <c r="D685" s="88" t="s">
        <v>6255</v>
      </c>
      <c r="E685" s="88" t="s">
        <v>6256</v>
      </c>
      <c r="F685" s="139">
        <v>3</v>
      </c>
      <c r="G685" s="136"/>
      <c r="H685" s="137">
        <f t="shared" si="13"/>
        <v>0</v>
      </c>
    </row>
    <row r="686" spans="1:8" hidden="1" x14ac:dyDescent="0.3">
      <c r="A686" s="86">
        <v>181</v>
      </c>
      <c r="B686" s="88" t="s">
        <v>6257</v>
      </c>
      <c r="C686" s="88" t="s">
        <v>6258</v>
      </c>
      <c r="D686" s="88" t="s">
        <v>6259</v>
      </c>
      <c r="E686" s="88" t="s">
        <v>6260</v>
      </c>
      <c r="F686" s="139">
        <v>7</v>
      </c>
      <c r="G686" s="136"/>
      <c r="H686" s="137">
        <f t="shared" si="13"/>
        <v>0</v>
      </c>
    </row>
    <row r="687" spans="1:8" hidden="1" x14ac:dyDescent="0.3">
      <c r="A687" s="86">
        <v>182</v>
      </c>
      <c r="B687" s="88" t="s">
        <v>6261</v>
      </c>
      <c r="C687" s="88" t="s">
        <v>6262</v>
      </c>
      <c r="D687" s="88" t="s">
        <v>6263</v>
      </c>
      <c r="E687" s="88" t="s">
        <v>5736</v>
      </c>
      <c r="F687" s="139">
        <v>68</v>
      </c>
      <c r="G687" s="136"/>
      <c r="H687" s="137">
        <f t="shared" si="13"/>
        <v>0</v>
      </c>
    </row>
    <row r="688" spans="1:8" hidden="1" x14ac:dyDescent="0.3">
      <c r="A688" s="86">
        <v>183</v>
      </c>
      <c r="B688" s="88" t="s">
        <v>6264</v>
      </c>
      <c r="C688" s="88" t="s">
        <v>375</v>
      </c>
      <c r="D688" s="88" t="s">
        <v>6265</v>
      </c>
      <c r="E688" s="88" t="s">
        <v>6266</v>
      </c>
      <c r="F688" s="139">
        <v>15</v>
      </c>
      <c r="G688" s="136"/>
      <c r="H688" s="137">
        <f t="shared" si="13"/>
        <v>0</v>
      </c>
    </row>
    <row r="689" spans="1:8" hidden="1" x14ac:dyDescent="0.3">
      <c r="A689" s="86">
        <v>184</v>
      </c>
      <c r="B689" s="88" t="s">
        <v>6267</v>
      </c>
      <c r="C689" s="88" t="s">
        <v>1664</v>
      </c>
      <c r="D689" s="88" t="s">
        <v>6268</v>
      </c>
      <c r="E689" s="88" t="s">
        <v>6269</v>
      </c>
      <c r="F689" s="139">
        <v>155</v>
      </c>
      <c r="G689" s="136"/>
      <c r="H689" s="137">
        <f t="shared" si="13"/>
        <v>0</v>
      </c>
    </row>
    <row r="690" spans="1:8" hidden="1" x14ac:dyDescent="0.3">
      <c r="A690" s="86">
        <v>185</v>
      </c>
      <c r="B690" s="88" t="s">
        <v>6270</v>
      </c>
      <c r="C690" s="88" t="s">
        <v>1609</v>
      </c>
      <c r="D690" s="88" t="s">
        <v>6271</v>
      </c>
      <c r="E690" s="88" t="s">
        <v>6272</v>
      </c>
      <c r="F690" s="139">
        <v>334</v>
      </c>
      <c r="G690" s="136"/>
      <c r="H690" s="137">
        <f t="shared" si="13"/>
        <v>0</v>
      </c>
    </row>
    <row r="691" spans="1:8" hidden="1" x14ac:dyDescent="0.3">
      <c r="A691" s="86">
        <v>186</v>
      </c>
      <c r="B691" s="88" t="s">
        <v>6273</v>
      </c>
      <c r="C691" s="88" t="s">
        <v>6274</v>
      </c>
      <c r="D691" s="88" t="s">
        <v>6275</v>
      </c>
      <c r="E691" s="88" t="s">
        <v>6276</v>
      </c>
      <c r="F691" s="139">
        <v>8</v>
      </c>
      <c r="G691" s="136"/>
      <c r="H691" s="137">
        <f t="shared" si="13"/>
        <v>0</v>
      </c>
    </row>
    <row r="692" spans="1:8" hidden="1" x14ac:dyDescent="0.3">
      <c r="A692" s="86">
        <v>187</v>
      </c>
      <c r="B692" s="88" t="s">
        <v>6277</v>
      </c>
      <c r="C692" s="88" t="s">
        <v>1598</v>
      </c>
      <c r="D692" s="88" t="s">
        <v>6278</v>
      </c>
      <c r="E692" s="88" t="s">
        <v>6279</v>
      </c>
      <c r="F692" s="139">
        <v>3</v>
      </c>
      <c r="G692" s="136"/>
      <c r="H692" s="137">
        <f t="shared" si="13"/>
        <v>0</v>
      </c>
    </row>
    <row r="693" spans="1:8" hidden="1" x14ac:dyDescent="0.3">
      <c r="A693" s="86">
        <v>188</v>
      </c>
      <c r="B693" s="88" t="s">
        <v>6280</v>
      </c>
      <c r="C693" s="88" t="s">
        <v>6281</v>
      </c>
      <c r="D693" s="88" t="s">
        <v>6282</v>
      </c>
      <c r="E693" s="88" t="s">
        <v>6283</v>
      </c>
      <c r="F693" s="139">
        <v>5</v>
      </c>
      <c r="G693" s="136"/>
      <c r="H693" s="137">
        <f t="shared" si="13"/>
        <v>0</v>
      </c>
    </row>
    <row r="694" spans="1:8" hidden="1" x14ac:dyDescent="0.3">
      <c r="A694" s="86">
        <v>189</v>
      </c>
      <c r="B694" s="88" t="s">
        <v>6284</v>
      </c>
      <c r="C694" s="88" t="s">
        <v>6285</v>
      </c>
      <c r="D694" s="88" t="s">
        <v>6286</v>
      </c>
      <c r="E694" s="88" t="s">
        <v>6287</v>
      </c>
      <c r="F694" s="139">
        <v>68</v>
      </c>
      <c r="G694" s="136"/>
      <c r="H694" s="137">
        <f t="shared" si="13"/>
        <v>0</v>
      </c>
    </row>
    <row r="695" spans="1:8" hidden="1" x14ac:dyDescent="0.3">
      <c r="A695" s="86">
        <v>190</v>
      </c>
      <c r="B695" s="88" t="s">
        <v>6288</v>
      </c>
      <c r="C695" s="88" t="s">
        <v>6289</v>
      </c>
      <c r="D695" s="88" t="s">
        <v>6290</v>
      </c>
      <c r="E695" s="88" t="s">
        <v>6291</v>
      </c>
      <c r="F695" s="139">
        <v>5</v>
      </c>
      <c r="G695" s="136"/>
      <c r="H695" s="137">
        <f t="shared" si="13"/>
        <v>0</v>
      </c>
    </row>
    <row r="696" spans="1:8" ht="31.2" hidden="1" x14ac:dyDescent="0.3">
      <c r="A696" s="86">
        <v>191</v>
      </c>
      <c r="B696" s="88" t="s">
        <v>6292</v>
      </c>
      <c r="C696" s="88" t="s">
        <v>1688</v>
      </c>
      <c r="D696" s="88" t="s">
        <v>6293</v>
      </c>
      <c r="E696" s="88" t="s">
        <v>6294</v>
      </c>
      <c r="F696" s="139">
        <v>1</v>
      </c>
      <c r="G696" s="136"/>
      <c r="H696" s="137">
        <f t="shared" si="13"/>
        <v>0</v>
      </c>
    </row>
    <row r="697" spans="1:8" hidden="1" x14ac:dyDescent="0.3">
      <c r="A697" s="86">
        <v>192</v>
      </c>
      <c r="B697" s="88" t="s">
        <v>6295</v>
      </c>
      <c r="C697" s="88" t="s">
        <v>1395</v>
      </c>
      <c r="D697" s="88" t="s">
        <v>6296</v>
      </c>
      <c r="E697" s="88" t="s">
        <v>6297</v>
      </c>
      <c r="F697" s="139">
        <v>41</v>
      </c>
      <c r="G697" s="136"/>
      <c r="H697" s="137">
        <f t="shared" si="13"/>
        <v>0</v>
      </c>
    </row>
    <row r="698" spans="1:8" hidden="1" x14ac:dyDescent="0.3">
      <c r="A698" s="86">
        <v>193</v>
      </c>
      <c r="B698" s="88" t="s">
        <v>6298</v>
      </c>
      <c r="C698" s="88" t="s">
        <v>1271</v>
      </c>
      <c r="D698" s="88" t="s">
        <v>6299</v>
      </c>
      <c r="E698" s="88" t="s">
        <v>6143</v>
      </c>
      <c r="F698" s="139">
        <v>133</v>
      </c>
      <c r="G698" s="136"/>
      <c r="H698" s="137">
        <f t="shared" si="13"/>
        <v>0</v>
      </c>
    </row>
    <row r="699" spans="1:8" hidden="1" x14ac:dyDescent="0.3">
      <c r="A699" s="86">
        <v>194</v>
      </c>
      <c r="B699" s="88" t="s">
        <v>6300</v>
      </c>
      <c r="C699" s="88" t="s">
        <v>2388</v>
      </c>
      <c r="D699" s="88" t="s">
        <v>6301</v>
      </c>
      <c r="E699" s="88" t="s">
        <v>6302</v>
      </c>
      <c r="F699" s="139">
        <v>54</v>
      </c>
      <c r="G699" s="136"/>
      <c r="H699" s="137">
        <f t="shared" si="13"/>
        <v>0</v>
      </c>
    </row>
    <row r="700" spans="1:8" hidden="1" x14ac:dyDescent="0.3">
      <c r="A700" s="86">
        <v>195</v>
      </c>
      <c r="B700" s="88" t="s">
        <v>6303</v>
      </c>
      <c r="C700" s="88" t="s">
        <v>1655</v>
      </c>
      <c r="D700" s="88" t="s">
        <v>6304</v>
      </c>
      <c r="E700" s="88" t="s">
        <v>6305</v>
      </c>
      <c r="F700" s="139">
        <v>38</v>
      </c>
      <c r="G700" s="136"/>
      <c r="H700" s="137">
        <f t="shared" si="13"/>
        <v>0</v>
      </c>
    </row>
    <row r="701" spans="1:8" hidden="1" x14ac:dyDescent="0.3">
      <c r="A701" s="86">
        <v>196</v>
      </c>
      <c r="B701" s="88" t="s">
        <v>6306</v>
      </c>
      <c r="C701" s="88" t="s">
        <v>6307</v>
      </c>
      <c r="D701" s="92" t="s">
        <v>4017</v>
      </c>
      <c r="E701" s="88" t="s">
        <v>6308</v>
      </c>
      <c r="F701" s="139">
        <v>12</v>
      </c>
      <c r="G701" s="136"/>
      <c r="H701" s="137">
        <f t="shared" si="13"/>
        <v>0</v>
      </c>
    </row>
    <row r="702" spans="1:8" hidden="1" x14ac:dyDescent="0.3">
      <c r="A702" s="86">
        <v>197</v>
      </c>
      <c r="B702" s="88" t="s">
        <v>6309</v>
      </c>
      <c r="C702" s="88" t="s">
        <v>1317</v>
      </c>
      <c r="D702" s="88" t="s">
        <v>6310</v>
      </c>
      <c r="E702" s="88" t="s">
        <v>6311</v>
      </c>
      <c r="F702" s="139">
        <v>100</v>
      </c>
      <c r="G702" s="136"/>
      <c r="H702" s="137">
        <f t="shared" si="13"/>
        <v>0</v>
      </c>
    </row>
    <row r="703" spans="1:8" hidden="1" x14ac:dyDescent="0.3">
      <c r="A703" s="86">
        <v>198</v>
      </c>
      <c r="B703" s="88" t="s">
        <v>6312</v>
      </c>
      <c r="C703" s="88" t="s">
        <v>6313</v>
      </c>
      <c r="D703" s="88" t="s">
        <v>6314</v>
      </c>
      <c r="E703" s="88" t="s">
        <v>6315</v>
      </c>
      <c r="F703" s="139">
        <v>193</v>
      </c>
      <c r="G703" s="136"/>
      <c r="H703" s="137">
        <f t="shared" si="13"/>
        <v>0</v>
      </c>
    </row>
    <row r="704" spans="1:8" hidden="1" x14ac:dyDescent="0.3">
      <c r="A704" s="86">
        <v>199</v>
      </c>
      <c r="B704" s="88" t="s">
        <v>6316</v>
      </c>
      <c r="C704" s="88" t="s">
        <v>6317</v>
      </c>
      <c r="D704" s="88" t="s">
        <v>6318</v>
      </c>
      <c r="E704" s="88" t="s">
        <v>6319</v>
      </c>
      <c r="F704" s="139">
        <v>41</v>
      </c>
      <c r="G704" s="136"/>
      <c r="H704" s="137">
        <f t="shared" si="13"/>
        <v>0</v>
      </c>
    </row>
    <row r="705" spans="1:8" hidden="1" x14ac:dyDescent="0.3">
      <c r="A705" s="86">
        <v>200</v>
      </c>
      <c r="B705" s="88" t="s">
        <v>6320</v>
      </c>
      <c r="C705" s="88" t="s">
        <v>5192</v>
      </c>
      <c r="D705" s="88" t="s">
        <v>6321</v>
      </c>
      <c r="E705" s="92" t="s">
        <v>4017</v>
      </c>
      <c r="F705" s="139">
        <v>684</v>
      </c>
      <c r="G705" s="136"/>
      <c r="H705" s="137">
        <f t="shared" si="13"/>
        <v>0</v>
      </c>
    </row>
    <row r="706" spans="1:8" hidden="1" x14ac:dyDescent="0.3">
      <c r="A706" s="86">
        <v>201</v>
      </c>
      <c r="B706" s="88" t="s">
        <v>6322</v>
      </c>
      <c r="C706" s="88" t="s">
        <v>1534</v>
      </c>
      <c r="D706" s="88" t="s">
        <v>6323</v>
      </c>
      <c r="E706" s="88" t="s">
        <v>6324</v>
      </c>
      <c r="F706" s="139">
        <v>117</v>
      </c>
      <c r="G706" s="136"/>
      <c r="H706" s="137">
        <f t="shared" si="13"/>
        <v>0</v>
      </c>
    </row>
    <row r="707" spans="1:8" hidden="1" x14ac:dyDescent="0.3">
      <c r="A707" s="86">
        <v>202</v>
      </c>
      <c r="B707" s="88" t="s">
        <v>6325</v>
      </c>
      <c r="C707" s="88" t="s">
        <v>1336</v>
      </c>
      <c r="D707" s="88" t="s">
        <v>6326</v>
      </c>
      <c r="E707" s="88" t="s">
        <v>6327</v>
      </c>
      <c r="F707" s="139">
        <v>1336</v>
      </c>
      <c r="G707" s="136"/>
      <c r="H707" s="137">
        <f t="shared" si="13"/>
        <v>0</v>
      </c>
    </row>
    <row r="708" spans="1:8" hidden="1" x14ac:dyDescent="0.3">
      <c r="A708" s="86">
        <v>203</v>
      </c>
      <c r="B708" s="88" t="s">
        <v>6328</v>
      </c>
      <c r="C708" s="88" t="s">
        <v>1220</v>
      </c>
      <c r="D708" s="88" t="s">
        <v>6329</v>
      </c>
      <c r="E708" s="88" t="s">
        <v>6330</v>
      </c>
      <c r="F708" s="139">
        <v>26</v>
      </c>
      <c r="G708" s="136"/>
      <c r="H708" s="137">
        <f t="shared" si="13"/>
        <v>0</v>
      </c>
    </row>
    <row r="709" spans="1:8" hidden="1" x14ac:dyDescent="0.3">
      <c r="A709" s="86">
        <v>204</v>
      </c>
      <c r="B709" s="88" t="s">
        <v>6331</v>
      </c>
      <c r="C709" s="88" t="s">
        <v>6332</v>
      </c>
      <c r="D709" s="88" t="s">
        <v>6333</v>
      </c>
      <c r="E709" s="88" t="s">
        <v>6334</v>
      </c>
      <c r="F709" s="139">
        <v>5</v>
      </c>
      <c r="G709" s="136"/>
      <c r="H709" s="137">
        <f t="shared" si="13"/>
        <v>0</v>
      </c>
    </row>
    <row r="710" spans="1:8" hidden="1" x14ac:dyDescent="0.3">
      <c r="A710" s="86">
        <v>205</v>
      </c>
      <c r="B710" s="88" t="s">
        <v>6335</v>
      </c>
      <c r="C710" s="88" t="s">
        <v>1523</v>
      </c>
      <c r="D710" s="88" t="s">
        <v>6336</v>
      </c>
      <c r="E710" s="88" t="s">
        <v>6337</v>
      </c>
      <c r="F710" s="139">
        <v>73</v>
      </c>
      <c r="G710" s="136"/>
      <c r="H710" s="137">
        <f t="shared" ref="H710:H773" si="14">G710*50%</f>
        <v>0</v>
      </c>
    </row>
    <row r="711" spans="1:8" hidden="1" x14ac:dyDescent="0.3">
      <c r="A711" s="86">
        <v>206</v>
      </c>
      <c r="B711" s="88" t="s">
        <v>6338</v>
      </c>
      <c r="C711" s="88" t="s">
        <v>1776</v>
      </c>
      <c r="D711" s="88" t="s">
        <v>6339</v>
      </c>
      <c r="E711" s="88" t="s">
        <v>6340</v>
      </c>
      <c r="F711" s="139">
        <v>36</v>
      </c>
      <c r="G711" s="136"/>
      <c r="H711" s="137">
        <f t="shared" si="14"/>
        <v>0</v>
      </c>
    </row>
    <row r="712" spans="1:8" hidden="1" x14ac:dyDescent="0.3">
      <c r="A712" s="86">
        <v>207</v>
      </c>
      <c r="B712" s="88" t="s">
        <v>6341</v>
      </c>
      <c r="C712" s="88" t="s">
        <v>6342</v>
      </c>
      <c r="D712" s="88" t="s">
        <v>6343</v>
      </c>
      <c r="E712" s="92" t="s">
        <v>4017</v>
      </c>
      <c r="F712" s="139">
        <v>35</v>
      </c>
      <c r="G712" s="136"/>
      <c r="H712" s="137">
        <f t="shared" si="14"/>
        <v>0</v>
      </c>
    </row>
    <row r="713" spans="1:8" hidden="1" x14ac:dyDescent="0.3">
      <c r="A713" s="86">
        <v>208</v>
      </c>
      <c r="B713" s="88" t="s">
        <v>6344</v>
      </c>
      <c r="C713" s="88" t="s">
        <v>6345</v>
      </c>
      <c r="D713" s="88" t="s">
        <v>6346</v>
      </c>
      <c r="E713" s="88" t="s">
        <v>6347</v>
      </c>
      <c r="F713" s="139">
        <v>203</v>
      </c>
      <c r="G713" s="136"/>
      <c r="H713" s="137">
        <f t="shared" si="14"/>
        <v>0</v>
      </c>
    </row>
    <row r="714" spans="1:8" hidden="1" x14ac:dyDescent="0.3">
      <c r="A714" s="86">
        <v>209</v>
      </c>
      <c r="B714" s="88" t="s">
        <v>6348</v>
      </c>
      <c r="C714" s="88" t="s">
        <v>1672</v>
      </c>
      <c r="D714" s="88" t="s">
        <v>6349</v>
      </c>
      <c r="E714" s="92" t="s">
        <v>4017</v>
      </c>
      <c r="F714" s="139">
        <v>374</v>
      </c>
      <c r="G714" s="136"/>
      <c r="H714" s="137">
        <f t="shared" si="14"/>
        <v>0</v>
      </c>
    </row>
    <row r="715" spans="1:8" hidden="1" x14ac:dyDescent="0.3">
      <c r="A715" s="86">
        <v>210</v>
      </c>
      <c r="B715" s="88" t="s">
        <v>6350</v>
      </c>
      <c r="C715" s="88" t="s">
        <v>6351</v>
      </c>
      <c r="D715" s="88" t="s">
        <v>6352</v>
      </c>
      <c r="E715" s="88" t="s">
        <v>6353</v>
      </c>
      <c r="F715" s="139">
        <v>7</v>
      </c>
      <c r="G715" s="136"/>
      <c r="H715" s="137">
        <f t="shared" si="14"/>
        <v>0</v>
      </c>
    </row>
    <row r="716" spans="1:8" hidden="1" x14ac:dyDescent="0.3">
      <c r="A716" s="86">
        <v>211</v>
      </c>
      <c r="B716" s="88" t="s">
        <v>6354</v>
      </c>
      <c r="C716" s="88" t="s">
        <v>2723</v>
      </c>
      <c r="D716" s="92" t="s">
        <v>4017</v>
      </c>
      <c r="E716" s="88" t="s">
        <v>6355</v>
      </c>
      <c r="F716" s="139">
        <v>1</v>
      </c>
      <c r="G716" s="136"/>
      <c r="H716" s="137">
        <f t="shared" si="14"/>
        <v>0</v>
      </c>
    </row>
    <row r="717" spans="1:8" hidden="1" x14ac:dyDescent="0.3">
      <c r="A717" s="86">
        <v>212</v>
      </c>
      <c r="B717" s="88" t="s">
        <v>6356</v>
      </c>
      <c r="C717" s="88" t="s">
        <v>6357</v>
      </c>
      <c r="D717" s="88" t="s">
        <v>5811</v>
      </c>
      <c r="E717" s="88" t="s">
        <v>6358</v>
      </c>
      <c r="F717" s="139">
        <v>5</v>
      </c>
      <c r="G717" s="136"/>
      <c r="H717" s="137">
        <f t="shared" si="14"/>
        <v>0</v>
      </c>
    </row>
    <row r="718" spans="1:8" hidden="1" x14ac:dyDescent="0.3">
      <c r="A718" s="86">
        <v>213</v>
      </c>
      <c r="B718" s="88" t="s">
        <v>6359</v>
      </c>
      <c r="C718" s="88" t="s">
        <v>6360</v>
      </c>
      <c r="D718" s="88" t="s">
        <v>6361</v>
      </c>
      <c r="E718" s="88" t="s">
        <v>6362</v>
      </c>
      <c r="F718" s="139">
        <v>1</v>
      </c>
      <c r="G718" s="136"/>
      <c r="H718" s="137">
        <f t="shared" si="14"/>
        <v>0</v>
      </c>
    </row>
    <row r="719" spans="1:8" hidden="1" x14ac:dyDescent="0.3">
      <c r="A719" s="86">
        <v>214</v>
      </c>
      <c r="B719" s="88" t="s">
        <v>6363</v>
      </c>
      <c r="C719" s="88" t="s">
        <v>6364</v>
      </c>
      <c r="D719" s="88" t="s">
        <v>6365</v>
      </c>
      <c r="E719" s="88" t="s">
        <v>6366</v>
      </c>
      <c r="F719" s="139">
        <v>18</v>
      </c>
      <c r="G719" s="136"/>
      <c r="H719" s="137">
        <f t="shared" si="14"/>
        <v>0</v>
      </c>
    </row>
    <row r="720" spans="1:8" hidden="1" x14ac:dyDescent="0.3">
      <c r="A720" s="86">
        <v>215</v>
      </c>
      <c r="B720" s="88" t="s">
        <v>6367</v>
      </c>
      <c r="C720" s="88" t="s">
        <v>6368</v>
      </c>
      <c r="D720" s="88" t="s">
        <v>6369</v>
      </c>
      <c r="E720" s="88" t="s">
        <v>6370</v>
      </c>
      <c r="F720" s="139">
        <v>10</v>
      </c>
      <c r="G720" s="136"/>
      <c r="H720" s="137">
        <f t="shared" si="14"/>
        <v>0</v>
      </c>
    </row>
    <row r="721" spans="1:8" hidden="1" x14ac:dyDescent="0.3">
      <c r="A721" s="86">
        <v>216</v>
      </c>
      <c r="B721" s="88" t="s">
        <v>6371</v>
      </c>
      <c r="C721" s="88" t="s">
        <v>6372</v>
      </c>
      <c r="D721" s="88" t="s">
        <v>6373</v>
      </c>
      <c r="E721" s="88" t="s">
        <v>6122</v>
      </c>
      <c r="F721" s="139">
        <v>1</v>
      </c>
      <c r="G721" s="136"/>
      <c r="H721" s="137">
        <f t="shared" si="14"/>
        <v>0</v>
      </c>
    </row>
    <row r="722" spans="1:8" hidden="1" x14ac:dyDescent="0.3">
      <c r="A722" s="86">
        <v>217</v>
      </c>
      <c r="B722" s="88" t="s">
        <v>6374</v>
      </c>
      <c r="C722" s="88" t="s">
        <v>6375</v>
      </c>
      <c r="D722" s="88" t="s">
        <v>6376</v>
      </c>
      <c r="E722" s="88" t="s">
        <v>6122</v>
      </c>
      <c r="F722" s="139">
        <v>5</v>
      </c>
      <c r="G722" s="136"/>
      <c r="H722" s="137">
        <f t="shared" si="14"/>
        <v>0</v>
      </c>
    </row>
    <row r="723" spans="1:8" hidden="1" x14ac:dyDescent="0.3">
      <c r="A723" s="86">
        <v>218</v>
      </c>
      <c r="B723" s="88" t="s">
        <v>6377</v>
      </c>
      <c r="C723" s="88" t="s">
        <v>6378</v>
      </c>
      <c r="D723" s="88" t="s">
        <v>6379</v>
      </c>
      <c r="E723" s="88" t="s">
        <v>6122</v>
      </c>
      <c r="F723" s="139">
        <v>8</v>
      </c>
      <c r="G723" s="136"/>
      <c r="H723" s="137">
        <f t="shared" si="14"/>
        <v>0</v>
      </c>
    </row>
    <row r="724" spans="1:8" hidden="1" x14ac:dyDescent="0.3">
      <c r="A724" s="86">
        <v>219</v>
      </c>
      <c r="B724" s="88" t="s">
        <v>6380</v>
      </c>
      <c r="C724" s="88" t="s">
        <v>6381</v>
      </c>
      <c r="D724" s="88" t="s">
        <v>6382</v>
      </c>
      <c r="E724" s="88" t="s">
        <v>6383</v>
      </c>
      <c r="F724" s="139">
        <v>3</v>
      </c>
      <c r="G724" s="136"/>
      <c r="H724" s="137">
        <f t="shared" si="14"/>
        <v>0</v>
      </c>
    </row>
    <row r="725" spans="1:8" hidden="1" x14ac:dyDescent="0.3">
      <c r="A725" s="86">
        <v>220</v>
      </c>
      <c r="B725" s="88" t="s">
        <v>6384</v>
      </c>
      <c r="C725" s="88" t="s">
        <v>6385</v>
      </c>
      <c r="D725" s="88" t="s">
        <v>6386</v>
      </c>
      <c r="E725" s="88" t="s">
        <v>6387</v>
      </c>
      <c r="F725" s="139">
        <v>2</v>
      </c>
      <c r="G725" s="136"/>
      <c r="H725" s="137">
        <f t="shared" si="14"/>
        <v>0</v>
      </c>
    </row>
    <row r="726" spans="1:8" hidden="1" x14ac:dyDescent="0.3">
      <c r="A726" s="86">
        <v>221</v>
      </c>
      <c r="B726" s="88" t="s">
        <v>6388</v>
      </c>
      <c r="C726" s="88" t="s">
        <v>6389</v>
      </c>
      <c r="D726" s="88" t="s">
        <v>6390</v>
      </c>
      <c r="E726" s="88" t="s">
        <v>6207</v>
      </c>
      <c r="F726" s="139">
        <v>4</v>
      </c>
      <c r="G726" s="136"/>
      <c r="H726" s="137">
        <f t="shared" si="14"/>
        <v>0</v>
      </c>
    </row>
    <row r="727" spans="1:8" hidden="1" x14ac:dyDescent="0.3">
      <c r="A727" s="86">
        <v>222</v>
      </c>
      <c r="B727" s="88" t="s">
        <v>6391</v>
      </c>
      <c r="C727" s="88" t="s">
        <v>6392</v>
      </c>
      <c r="D727" s="88" t="s">
        <v>6393</v>
      </c>
      <c r="E727" s="88" t="s">
        <v>6394</v>
      </c>
      <c r="F727" s="139">
        <v>5</v>
      </c>
      <c r="G727" s="136"/>
      <c r="H727" s="137">
        <f t="shared" si="14"/>
        <v>0</v>
      </c>
    </row>
    <row r="728" spans="1:8" hidden="1" x14ac:dyDescent="0.3">
      <c r="A728" s="86">
        <v>223</v>
      </c>
      <c r="B728" s="88" t="s">
        <v>6395</v>
      </c>
      <c r="C728" s="88" t="s">
        <v>6396</v>
      </c>
      <c r="D728" s="88" t="s">
        <v>6397</v>
      </c>
      <c r="E728" s="88" t="s">
        <v>6398</v>
      </c>
      <c r="F728" s="139">
        <v>33</v>
      </c>
      <c r="G728" s="136"/>
      <c r="H728" s="137">
        <f t="shared" si="14"/>
        <v>0</v>
      </c>
    </row>
    <row r="729" spans="1:8" hidden="1" x14ac:dyDescent="0.3">
      <c r="A729" s="86">
        <v>224</v>
      </c>
      <c r="B729" s="88" t="s">
        <v>6399</v>
      </c>
      <c r="C729" s="88" t="s">
        <v>6400</v>
      </c>
      <c r="D729" s="88" t="s">
        <v>6401</v>
      </c>
      <c r="E729" s="88" t="s">
        <v>5905</v>
      </c>
      <c r="F729" s="139">
        <v>6</v>
      </c>
      <c r="G729" s="136"/>
      <c r="H729" s="137">
        <f t="shared" si="14"/>
        <v>0</v>
      </c>
    </row>
    <row r="730" spans="1:8" hidden="1" x14ac:dyDescent="0.3">
      <c r="A730" s="86">
        <v>225</v>
      </c>
      <c r="B730" s="88" t="s">
        <v>6402</v>
      </c>
      <c r="C730" s="88" t="s">
        <v>6403</v>
      </c>
      <c r="D730" s="88" t="s">
        <v>6404</v>
      </c>
      <c r="E730" s="88" t="s">
        <v>6405</v>
      </c>
      <c r="F730" s="139">
        <v>9</v>
      </c>
      <c r="G730" s="136"/>
      <c r="H730" s="137">
        <f t="shared" si="14"/>
        <v>0</v>
      </c>
    </row>
    <row r="731" spans="1:8" hidden="1" x14ac:dyDescent="0.3">
      <c r="A731" s="86">
        <v>226</v>
      </c>
      <c r="B731" s="88" t="s">
        <v>6406</v>
      </c>
      <c r="C731" s="88" t="s">
        <v>6407</v>
      </c>
      <c r="D731" s="88" t="s">
        <v>6408</v>
      </c>
      <c r="E731" s="88" t="s">
        <v>6409</v>
      </c>
      <c r="F731" s="139">
        <v>2</v>
      </c>
      <c r="G731" s="136"/>
      <c r="H731" s="137">
        <f t="shared" si="14"/>
        <v>0</v>
      </c>
    </row>
    <row r="732" spans="1:8" hidden="1" x14ac:dyDescent="0.3">
      <c r="A732" s="86">
        <v>227</v>
      </c>
      <c r="B732" s="88" t="s">
        <v>6410</v>
      </c>
      <c r="C732" s="88" t="s">
        <v>6411</v>
      </c>
      <c r="D732" s="88" t="s">
        <v>6412</v>
      </c>
      <c r="E732" s="88" t="s">
        <v>6413</v>
      </c>
      <c r="F732" s="139">
        <v>94</v>
      </c>
      <c r="G732" s="136"/>
      <c r="H732" s="137">
        <f t="shared" si="14"/>
        <v>0</v>
      </c>
    </row>
    <row r="733" spans="1:8" hidden="1" x14ac:dyDescent="0.3">
      <c r="A733" s="86">
        <v>228</v>
      </c>
      <c r="B733" s="88" t="s">
        <v>6414</v>
      </c>
      <c r="C733" s="88" t="s">
        <v>6415</v>
      </c>
      <c r="D733" s="88" t="s">
        <v>6416</v>
      </c>
      <c r="E733" s="88" t="s">
        <v>6417</v>
      </c>
      <c r="F733" s="139">
        <v>2</v>
      </c>
      <c r="G733" s="136"/>
      <c r="H733" s="137">
        <f t="shared" si="14"/>
        <v>0</v>
      </c>
    </row>
    <row r="734" spans="1:8" hidden="1" x14ac:dyDescent="0.3">
      <c r="A734" s="86">
        <v>229</v>
      </c>
      <c r="B734" s="88" t="s">
        <v>6418</v>
      </c>
      <c r="C734" s="88" t="s">
        <v>6419</v>
      </c>
      <c r="D734" s="88" t="s">
        <v>6420</v>
      </c>
      <c r="E734" s="88" t="s">
        <v>6421</v>
      </c>
      <c r="F734" s="139">
        <v>25</v>
      </c>
      <c r="G734" s="136"/>
      <c r="H734" s="137">
        <f t="shared" si="14"/>
        <v>0</v>
      </c>
    </row>
    <row r="735" spans="1:8" hidden="1" x14ac:dyDescent="0.3">
      <c r="A735" s="86">
        <v>230</v>
      </c>
      <c r="B735" s="88" t="s">
        <v>6422</v>
      </c>
      <c r="C735" s="88" t="s">
        <v>6423</v>
      </c>
      <c r="D735" s="88" t="s">
        <v>6424</v>
      </c>
      <c r="E735" s="92" t="s">
        <v>4017</v>
      </c>
      <c r="F735" s="139">
        <v>4</v>
      </c>
      <c r="G735" s="136"/>
      <c r="H735" s="137">
        <f t="shared" si="14"/>
        <v>0</v>
      </c>
    </row>
    <row r="736" spans="1:8" hidden="1" x14ac:dyDescent="0.3">
      <c r="A736" s="86">
        <v>231</v>
      </c>
      <c r="B736" s="88" t="s">
        <v>6425</v>
      </c>
      <c r="C736" s="88" t="s">
        <v>6426</v>
      </c>
      <c r="D736" s="88" t="s">
        <v>6427</v>
      </c>
      <c r="E736" s="88" t="s">
        <v>6428</v>
      </c>
      <c r="F736" s="139">
        <v>2</v>
      </c>
      <c r="G736" s="136"/>
      <c r="H736" s="137">
        <f t="shared" si="14"/>
        <v>0</v>
      </c>
    </row>
    <row r="737" spans="1:8" hidden="1" x14ac:dyDescent="0.3">
      <c r="A737" s="86">
        <v>232</v>
      </c>
      <c r="B737" s="88" t="s">
        <v>6429</v>
      </c>
      <c r="C737" s="88" t="s">
        <v>6430</v>
      </c>
      <c r="D737" s="88" t="s">
        <v>6431</v>
      </c>
      <c r="E737" s="88" t="s">
        <v>6432</v>
      </c>
      <c r="F737" s="139">
        <v>172</v>
      </c>
      <c r="G737" s="136"/>
      <c r="H737" s="137">
        <f t="shared" si="14"/>
        <v>0</v>
      </c>
    </row>
    <row r="738" spans="1:8" hidden="1" x14ac:dyDescent="0.3">
      <c r="A738" s="86">
        <v>233</v>
      </c>
      <c r="B738" s="88" t="s">
        <v>6433</v>
      </c>
      <c r="C738" s="88" t="s">
        <v>6434</v>
      </c>
      <c r="D738" s="88" t="s">
        <v>6435</v>
      </c>
      <c r="E738" s="88" t="s">
        <v>6436</v>
      </c>
      <c r="F738" s="139">
        <v>4</v>
      </c>
      <c r="G738" s="136"/>
      <c r="H738" s="137">
        <f t="shared" si="14"/>
        <v>0</v>
      </c>
    </row>
    <row r="739" spans="1:8" hidden="1" x14ac:dyDescent="0.3">
      <c r="A739" s="86">
        <v>234</v>
      </c>
      <c r="B739" s="88" t="s">
        <v>6437</v>
      </c>
      <c r="C739" s="88" t="s">
        <v>6438</v>
      </c>
      <c r="D739" s="88" t="s">
        <v>6439</v>
      </c>
      <c r="E739" s="88" t="s">
        <v>6440</v>
      </c>
      <c r="F739" s="139">
        <v>1</v>
      </c>
      <c r="G739" s="136"/>
      <c r="H739" s="137">
        <f t="shared" si="14"/>
        <v>0</v>
      </c>
    </row>
    <row r="740" spans="1:8" hidden="1" x14ac:dyDescent="0.3">
      <c r="A740" s="86">
        <v>235</v>
      </c>
      <c r="B740" s="88" t="s">
        <v>6441</v>
      </c>
      <c r="C740" s="88" t="s">
        <v>6442</v>
      </c>
      <c r="D740" s="88" t="s">
        <v>6443</v>
      </c>
      <c r="E740" s="88" t="s">
        <v>6444</v>
      </c>
      <c r="F740" s="139">
        <v>2</v>
      </c>
      <c r="G740" s="136"/>
      <c r="H740" s="137">
        <f t="shared" si="14"/>
        <v>0</v>
      </c>
    </row>
    <row r="741" spans="1:8" hidden="1" x14ac:dyDescent="0.3">
      <c r="A741" s="86">
        <v>236</v>
      </c>
      <c r="B741" s="88" t="s">
        <v>6445</v>
      </c>
      <c r="C741" s="88" t="s">
        <v>6446</v>
      </c>
      <c r="D741" s="88" t="s">
        <v>6447</v>
      </c>
      <c r="E741" s="88" t="s">
        <v>6448</v>
      </c>
      <c r="F741" s="139">
        <v>14</v>
      </c>
      <c r="G741" s="136"/>
      <c r="H741" s="137">
        <f t="shared" si="14"/>
        <v>0</v>
      </c>
    </row>
    <row r="742" spans="1:8" hidden="1" x14ac:dyDescent="0.3">
      <c r="A742" s="86">
        <v>237</v>
      </c>
      <c r="B742" s="88" t="s">
        <v>6449</v>
      </c>
      <c r="C742" s="88" t="s">
        <v>6450</v>
      </c>
      <c r="D742" s="88" t="s">
        <v>6451</v>
      </c>
      <c r="E742" s="88" t="s">
        <v>6452</v>
      </c>
      <c r="F742" s="139">
        <v>2</v>
      </c>
      <c r="G742" s="136"/>
      <c r="H742" s="137">
        <f t="shared" si="14"/>
        <v>0</v>
      </c>
    </row>
    <row r="743" spans="1:8" hidden="1" x14ac:dyDescent="0.3">
      <c r="A743" s="86">
        <v>238</v>
      </c>
      <c r="B743" s="88" t="s">
        <v>6453</v>
      </c>
      <c r="C743" s="88" t="s">
        <v>6454</v>
      </c>
      <c r="D743" s="88" t="s">
        <v>6455</v>
      </c>
      <c r="E743" s="88" t="s">
        <v>6456</v>
      </c>
      <c r="F743" s="139">
        <v>59</v>
      </c>
      <c r="G743" s="136"/>
      <c r="H743" s="137">
        <f t="shared" si="14"/>
        <v>0</v>
      </c>
    </row>
    <row r="744" spans="1:8" hidden="1" x14ac:dyDescent="0.3">
      <c r="A744" s="86">
        <v>239</v>
      </c>
      <c r="B744" s="88" t="s">
        <v>6457</v>
      </c>
      <c r="C744" s="88" t="s">
        <v>6458</v>
      </c>
      <c r="D744" s="88" t="s">
        <v>6459</v>
      </c>
      <c r="E744" s="88" t="s">
        <v>6460</v>
      </c>
      <c r="F744" s="139">
        <v>12</v>
      </c>
      <c r="G744" s="136"/>
      <c r="H744" s="137">
        <f t="shared" si="14"/>
        <v>0</v>
      </c>
    </row>
    <row r="745" spans="1:8" hidden="1" x14ac:dyDescent="0.3">
      <c r="A745" s="86">
        <v>240</v>
      </c>
      <c r="B745" s="88" t="s">
        <v>6461</v>
      </c>
      <c r="C745" s="88" t="s">
        <v>6462</v>
      </c>
      <c r="D745" s="88" t="s">
        <v>6463</v>
      </c>
      <c r="E745" s="88" t="s">
        <v>6464</v>
      </c>
      <c r="F745" s="139">
        <v>7</v>
      </c>
      <c r="G745" s="136"/>
      <c r="H745" s="137">
        <f t="shared" si="14"/>
        <v>0</v>
      </c>
    </row>
    <row r="746" spans="1:8" hidden="1" x14ac:dyDescent="0.3">
      <c r="A746" s="86">
        <v>241</v>
      </c>
      <c r="B746" s="88" t="s">
        <v>6465</v>
      </c>
      <c r="C746" s="88" t="s">
        <v>6466</v>
      </c>
      <c r="D746" s="88" t="s">
        <v>6467</v>
      </c>
      <c r="E746" s="88" t="s">
        <v>6468</v>
      </c>
      <c r="F746" s="139">
        <v>17</v>
      </c>
      <c r="G746" s="136"/>
      <c r="H746" s="137">
        <f t="shared" si="14"/>
        <v>0</v>
      </c>
    </row>
    <row r="747" spans="1:8" hidden="1" x14ac:dyDescent="0.3">
      <c r="A747" s="86">
        <v>242</v>
      </c>
      <c r="B747" s="88" t="s">
        <v>6469</v>
      </c>
      <c r="C747" s="88" t="s">
        <v>6470</v>
      </c>
      <c r="D747" s="88" t="s">
        <v>6471</v>
      </c>
      <c r="E747" s="92" t="s">
        <v>4017</v>
      </c>
      <c r="F747" s="139">
        <v>6</v>
      </c>
      <c r="G747" s="136"/>
      <c r="H747" s="137">
        <f t="shared" si="14"/>
        <v>0</v>
      </c>
    </row>
    <row r="748" spans="1:8" hidden="1" x14ac:dyDescent="0.3">
      <c r="A748" s="86">
        <v>243</v>
      </c>
      <c r="B748" s="88" t="s">
        <v>6472</v>
      </c>
      <c r="C748" s="88" t="s">
        <v>6473</v>
      </c>
      <c r="D748" s="88" t="s">
        <v>6474</v>
      </c>
      <c r="E748" s="88" t="s">
        <v>6475</v>
      </c>
      <c r="F748" s="139">
        <v>6</v>
      </c>
      <c r="G748" s="136"/>
      <c r="H748" s="137">
        <f t="shared" si="14"/>
        <v>0</v>
      </c>
    </row>
    <row r="749" spans="1:8" hidden="1" x14ac:dyDescent="0.3">
      <c r="A749" s="86">
        <v>244</v>
      </c>
      <c r="B749" s="88" t="s">
        <v>6476</v>
      </c>
      <c r="C749" s="88" t="s">
        <v>6477</v>
      </c>
      <c r="D749" s="88" t="s">
        <v>6478</v>
      </c>
      <c r="E749" s="88" t="s">
        <v>6479</v>
      </c>
      <c r="F749" s="139">
        <v>6</v>
      </c>
      <c r="G749" s="136"/>
      <c r="H749" s="137">
        <f t="shared" si="14"/>
        <v>0</v>
      </c>
    </row>
    <row r="750" spans="1:8" hidden="1" x14ac:dyDescent="0.3">
      <c r="A750" s="86">
        <v>245</v>
      </c>
      <c r="B750" s="88" t="s">
        <v>6480</v>
      </c>
      <c r="C750" s="88" t="s">
        <v>6481</v>
      </c>
      <c r="D750" s="88" t="s">
        <v>6482</v>
      </c>
      <c r="E750" s="92" t="s">
        <v>4017</v>
      </c>
      <c r="F750" s="139">
        <v>1465</v>
      </c>
      <c r="G750" s="136"/>
      <c r="H750" s="137">
        <f t="shared" si="14"/>
        <v>0</v>
      </c>
    </row>
    <row r="751" spans="1:8" hidden="1" x14ac:dyDescent="0.3">
      <c r="A751" s="86">
        <v>246</v>
      </c>
      <c r="B751" s="88" t="s">
        <v>6483</v>
      </c>
      <c r="C751" s="88" t="s">
        <v>6484</v>
      </c>
      <c r="D751" s="88" t="s">
        <v>6485</v>
      </c>
      <c r="E751" s="88" t="s">
        <v>6486</v>
      </c>
      <c r="F751" s="139">
        <v>3</v>
      </c>
      <c r="G751" s="136"/>
      <c r="H751" s="137">
        <f t="shared" si="14"/>
        <v>0</v>
      </c>
    </row>
    <row r="752" spans="1:8" hidden="1" x14ac:dyDescent="0.3">
      <c r="A752" s="86">
        <v>247</v>
      </c>
      <c r="B752" s="88" t="s">
        <v>6487</v>
      </c>
      <c r="C752" s="88" t="s">
        <v>6488</v>
      </c>
      <c r="D752" s="88" t="s">
        <v>6489</v>
      </c>
      <c r="E752" s="88" t="s">
        <v>6490</v>
      </c>
      <c r="F752" s="139">
        <v>3</v>
      </c>
      <c r="G752" s="136"/>
      <c r="H752" s="137">
        <f t="shared" si="14"/>
        <v>0</v>
      </c>
    </row>
    <row r="753" spans="1:8" hidden="1" x14ac:dyDescent="0.3">
      <c r="A753" s="86">
        <v>248</v>
      </c>
      <c r="B753" s="88" t="s">
        <v>6491</v>
      </c>
      <c r="C753" s="88" t="s">
        <v>6492</v>
      </c>
      <c r="D753" s="88" t="s">
        <v>6493</v>
      </c>
      <c r="E753" s="88" t="s">
        <v>6494</v>
      </c>
      <c r="F753" s="139">
        <v>9</v>
      </c>
      <c r="G753" s="136"/>
      <c r="H753" s="137">
        <f t="shared" si="14"/>
        <v>0</v>
      </c>
    </row>
    <row r="754" spans="1:8" hidden="1" x14ac:dyDescent="0.3">
      <c r="A754" s="86">
        <v>249</v>
      </c>
      <c r="B754" s="88" t="s">
        <v>6495</v>
      </c>
      <c r="C754" s="88" t="s">
        <v>6496</v>
      </c>
      <c r="D754" s="88" t="s">
        <v>6497</v>
      </c>
      <c r="E754" s="88" t="s">
        <v>6498</v>
      </c>
      <c r="F754" s="139">
        <v>6</v>
      </c>
      <c r="G754" s="136"/>
      <c r="H754" s="137">
        <f t="shared" si="14"/>
        <v>0</v>
      </c>
    </row>
    <row r="755" spans="1:8" hidden="1" x14ac:dyDescent="0.3">
      <c r="A755" s="86">
        <v>250</v>
      </c>
      <c r="B755" s="88" t="s">
        <v>6499</v>
      </c>
      <c r="C755" s="88" t="s">
        <v>6500</v>
      </c>
      <c r="D755" s="88" t="s">
        <v>6501</v>
      </c>
      <c r="E755" s="88" t="s">
        <v>6502</v>
      </c>
      <c r="F755" s="139">
        <v>6</v>
      </c>
      <c r="G755" s="136"/>
      <c r="H755" s="137">
        <f t="shared" si="14"/>
        <v>0</v>
      </c>
    </row>
    <row r="756" spans="1:8" hidden="1" x14ac:dyDescent="0.3">
      <c r="A756" s="86">
        <v>251</v>
      </c>
      <c r="B756" s="88" t="s">
        <v>6503</v>
      </c>
      <c r="C756" s="88" t="s">
        <v>6504</v>
      </c>
      <c r="D756" s="88" t="s">
        <v>6505</v>
      </c>
      <c r="E756" s="88" t="s">
        <v>6506</v>
      </c>
      <c r="F756" s="139">
        <v>20</v>
      </c>
      <c r="G756" s="136"/>
      <c r="H756" s="137">
        <f t="shared" si="14"/>
        <v>0</v>
      </c>
    </row>
    <row r="757" spans="1:8" hidden="1" x14ac:dyDescent="0.3">
      <c r="A757" s="86">
        <v>252</v>
      </c>
      <c r="B757" s="88" t="s">
        <v>6507</v>
      </c>
      <c r="C757" s="88" t="s">
        <v>6508</v>
      </c>
      <c r="D757" s="88" t="s">
        <v>6509</v>
      </c>
      <c r="E757" s="88" t="s">
        <v>6510</v>
      </c>
      <c r="F757" s="139">
        <v>8</v>
      </c>
      <c r="G757" s="136"/>
      <c r="H757" s="137">
        <f t="shared" si="14"/>
        <v>0</v>
      </c>
    </row>
    <row r="758" spans="1:8" hidden="1" x14ac:dyDescent="0.3">
      <c r="A758" s="86">
        <v>253</v>
      </c>
      <c r="B758" s="88" t="s">
        <v>6511</v>
      </c>
      <c r="C758" s="88" t="s">
        <v>6512</v>
      </c>
      <c r="D758" s="88" t="s">
        <v>6513</v>
      </c>
      <c r="E758" s="88" t="s">
        <v>6514</v>
      </c>
      <c r="F758" s="139">
        <v>218</v>
      </c>
      <c r="G758" s="136"/>
      <c r="H758" s="137">
        <f t="shared" si="14"/>
        <v>0</v>
      </c>
    </row>
    <row r="759" spans="1:8" hidden="1" x14ac:dyDescent="0.3">
      <c r="A759" s="86">
        <v>254</v>
      </c>
      <c r="B759" s="88" t="s">
        <v>6515</v>
      </c>
      <c r="C759" s="88" t="s">
        <v>6516</v>
      </c>
      <c r="D759" s="88" t="s">
        <v>6517</v>
      </c>
      <c r="E759" s="88" t="s">
        <v>6518</v>
      </c>
      <c r="F759" s="139">
        <v>18</v>
      </c>
      <c r="G759" s="136"/>
      <c r="H759" s="137">
        <f t="shared" si="14"/>
        <v>0</v>
      </c>
    </row>
    <row r="760" spans="1:8" hidden="1" x14ac:dyDescent="0.3">
      <c r="A760" s="86">
        <v>255</v>
      </c>
      <c r="B760" s="88" t="s">
        <v>6519</v>
      </c>
      <c r="C760" s="88" t="s">
        <v>2179</v>
      </c>
      <c r="D760" s="92" t="s">
        <v>4017</v>
      </c>
      <c r="E760" s="88" t="s">
        <v>6520</v>
      </c>
      <c r="F760" s="139">
        <v>8</v>
      </c>
      <c r="G760" s="136"/>
      <c r="H760" s="137">
        <f t="shared" si="14"/>
        <v>0</v>
      </c>
    </row>
    <row r="761" spans="1:8" hidden="1" x14ac:dyDescent="0.3">
      <c r="A761" s="86">
        <v>256</v>
      </c>
      <c r="B761" s="88" t="s">
        <v>6521</v>
      </c>
      <c r="C761" s="88" t="s">
        <v>6522</v>
      </c>
      <c r="D761" s="88" t="s">
        <v>6523</v>
      </c>
      <c r="E761" s="88" t="s">
        <v>6524</v>
      </c>
      <c r="F761" s="139">
        <v>1</v>
      </c>
      <c r="G761" s="136"/>
      <c r="H761" s="137">
        <f t="shared" si="14"/>
        <v>0</v>
      </c>
    </row>
    <row r="762" spans="1:8" hidden="1" x14ac:dyDescent="0.3">
      <c r="A762" s="86">
        <v>257</v>
      </c>
      <c r="B762" s="88" t="s">
        <v>6525</v>
      </c>
      <c r="C762" s="88" t="s">
        <v>6526</v>
      </c>
      <c r="D762" s="88" t="s">
        <v>6527</v>
      </c>
      <c r="E762" s="88" t="s">
        <v>6528</v>
      </c>
      <c r="F762" s="139">
        <v>13</v>
      </c>
      <c r="G762" s="136"/>
      <c r="H762" s="137">
        <f t="shared" si="14"/>
        <v>0</v>
      </c>
    </row>
    <row r="763" spans="1:8" hidden="1" x14ac:dyDescent="0.3">
      <c r="A763" s="86">
        <v>258</v>
      </c>
      <c r="B763" s="88" t="s">
        <v>6529</v>
      </c>
      <c r="C763" s="88" t="s">
        <v>6530</v>
      </c>
      <c r="D763" s="92" t="s">
        <v>4017</v>
      </c>
      <c r="E763" s="88" t="s">
        <v>6531</v>
      </c>
      <c r="F763" s="139">
        <v>3</v>
      </c>
      <c r="G763" s="136"/>
      <c r="H763" s="137">
        <f t="shared" si="14"/>
        <v>0</v>
      </c>
    </row>
    <row r="764" spans="1:8" hidden="1" x14ac:dyDescent="0.3">
      <c r="A764" s="86">
        <v>259</v>
      </c>
      <c r="B764" s="88" t="s">
        <v>6532</v>
      </c>
      <c r="C764" s="88" t="s">
        <v>6533</v>
      </c>
      <c r="D764" s="92" t="s">
        <v>4017</v>
      </c>
      <c r="E764" s="88" t="s">
        <v>6534</v>
      </c>
      <c r="F764" s="139">
        <v>3</v>
      </c>
      <c r="G764" s="136"/>
      <c r="H764" s="137">
        <f t="shared" si="14"/>
        <v>0</v>
      </c>
    </row>
    <row r="765" spans="1:8" hidden="1" x14ac:dyDescent="0.3">
      <c r="A765" s="86">
        <v>260</v>
      </c>
      <c r="B765" s="88" t="s">
        <v>6535</v>
      </c>
      <c r="C765" s="88" t="s">
        <v>6536</v>
      </c>
      <c r="D765" s="88" t="s">
        <v>6537</v>
      </c>
      <c r="E765" s="88" t="s">
        <v>4227</v>
      </c>
      <c r="F765" s="139">
        <v>9</v>
      </c>
      <c r="G765" s="136"/>
      <c r="H765" s="137">
        <f t="shared" si="14"/>
        <v>0</v>
      </c>
    </row>
    <row r="766" spans="1:8" hidden="1" x14ac:dyDescent="0.3">
      <c r="A766" s="86">
        <v>261</v>
      </c>
      <c r="B766" s="88" t="s">
        <v>6538</v>
      </c>
      <c r="C766" s="88" t="s">
        <v>6539</v>
      </c>
      <c r="D766" s="88" t="s">
        <v>6540</v>
      </c>
      <c r="E766" s="88" t="s">
        <v>6541</v>
      </c>
      <c r="F766" s="139">
        <v>2</v>
      </c>
      <c r="G766" s="136"/>
      <c r="H766" s="137">
        <f t="shared" si="14"/>
        <v>0</v>
      </c>
    </row>
    <row r="767" spans="1:8" ht="31.2" hidden="1" x14ac:dyDescent="0.3">
      <c r="A767" s="86">
        <v>262</v>
      </c>
      <c r="B767" s="88" t="s">
        <v>6542</v>
      </c>
      <c r="C767" s="88" t="s">
        <v>6543</v>
      </c>
      <c r="D767" s="88" t="s">
        <v>6544</v>
      </c>
      <c r="E767" s="88" t="s">
        <v>6545</v>
      </c>
      <c r="F767" s="139">
        <v>10</v>
      </c>
      <c r="G767" s="136"/>
      <c r="H767" s="137">
        <f t="shared" si="14"/>
        <v>0</v>
      </c>
    </row>
    <row r="768" spans="1:8" hidden="1" x14ac:dyDescent="0.3">
      <c r="A768" s="86">
        <v>263</v>
      </c>
      <c r="B768" s="88" t="s">
        <v>6546</v>
      </c>
      <c r="C768" s="88" t="s">
        <v>6547</v>
      </c>
      <c r="D768" s="88" t="s">
        <v>6548</v>
      </c>
      <c r="E768" s="88" t="s">
        <v>6549</v>
      </c>
      <c r="F768" s="139">
        <v>4</v>
      </c>
      <c r="G768" s="136"/>
      <c r="H768" s="137">
        <f t="shared" si="14"/>
        <v>0</v>
      </c>
    </row>
    <row r="769" spans="1:8" hidden="1" x14ac:dyDescent="0.3">
      <c r="A769" s="86">
        <v>264</v>
      </c>
      <c r="B769" s="88" t="s">
        <v>6550</v>
      </c>
      <c r="C769" s="88" t="s">
        <v>6551</v>
      </c>
      <c r="D769" s="88" t="s">
        <v>6552</v>
      </c>
      <c r="E769" s="88" t="s">
        <v>6553</v>
      </c>
      <c r="F769" s="139">
        <v>7</v>
      </c>
      <c r="G769" s="136"/>
      <c r="H769" s="137">
        <f t="shared" si="14"/>
        <v>0</v>
      </c>
    </row>
    <row r="770" spans="1:8" hidden="1" x14ac:dyDescent="0.3">
      <c r="A770" s="86">
        <v>265</v>
      </c>
      <c r="B770" s="88" t="s">
        <v>6554</v>
      </c>
      <c r="C770" s="88" t="s">
        <v>6555</v>
      </c>
      <c r="D770" s="92" t="s">
        <v>4017</v>
      </c>
      <c r="E770" s="88" t="s">
        <v>6556</v>
      </c>
      <c r="F770" s="139">
        <v>53</v>
      </c>
      <c r="G770" s="136"/>
      <c r="H770" s="137">
        <f t="shared" si="14"/>
        <v>0</v>
      </c>
    </row>
    <row r="771" spans="1:8" hidden="1" x14ac:dyDescent="0.3">
      <c r="A771" s="86">
        <v>266</v>
      </c>
      <c r="B771" s="88" t="s">
        <v>6557</v>
      </c>
      <c r="C771" s="88" t="s">
        <v>6558</v>
      </c>
      <c r="D771" s="88" t="s">
        <v>6559</v>
      </c>
      <c r="E771" s="88" t="s">
        <v>6560</v>
      </c>
      <c r="F771" s="139">
        <v>2</v>
      </c>
      <c r="G771" s="136"/>
      <c r="H771" s="137">
        <f t="shared" si="14"/>
        <v>0</v>
      </c>
    </row>
    <row r="772" spans="1:8" hidden="1" x14ac:dyDescent="0.3">
      <c r="A772" s="86">
        <v>267</v>
      </c>
      <c r="B772" s="88" t="s">
        <v>6561</v>
      </c>
      <c r="C772" s="88" t="s">
        <v>6562</v>
      </c>
      <c r="D772" s="88" t="s">
        <v>6563</v>
      </c>
      <c r="E772" s="88" t="s">
        <v>6564</v>
      </c>
      <c r="F772" s="139">
        <v>6</v>
      </c>
      <c r="G772" s="136"/>
      <c r="H772" s="137">
        <f t="shared" si="14"/>
        <v>0</v>
      </c>
    </row>
    <row r="773" spans="1:8" hidden="1" x14ac:dyDescent="0.3">
      <c r="A773" s="86">
        <v>268</v>
      </c>
      <c r="B773" s="88" t="s">
        <v>6565</v>
      </c>
      <c r="C773" s="88" t="s">
        <v>6566</v>
      </c>
      <c r="D773" s="88" t="s">
        <v>6567</v>
      </c>
      <c r="E773" s="88" t="s">
        <v>6568</v>
      </c>
      <c r="F773" s="139">
        <v>9</v>
      </c>
      <c r="G773" s="136"/>
      <c r="H773" s="137">
        <f t="shared" si="14"/>
        <v>0</v>
      </c>
    </row>
    <row r="774" spans="1:8" hidden="1" x14ac:dyDescent="0.3">
      <c r="A774" s="86">
        <v>269</v>
      </c>
      <c r="B774" s="88" t="s">
        <v>6569</v>
      </c>
      <c r="C774" s="88" t="s">
        <v>6570</v>
      </c>
      <c r="D774" s="88" t="s">
        <v>6571</v>
      </c>
      <c r="E774" s="88" t="s">
        <v>6572</v>
      </c>
      <c r="F774" s="139">
        <v>9</v>
      </c>
      <c r="G774" s="136"/>
      <c r="H774" s="137">
        <f t="shared" ref="H774:H801" si="15">G774*50%</f>
        <v>0</v>
      </c>
    </row>
    <row r="775" spans="1:8" hidden="1" x14ac:dyDescent="0.3">
      <c r="A775" s="86">
        <v>270</v>
      </c>
      <c r="B775" s="88" t="s">
        <v>6573</v>
      </c>
      <c r="C775" s="88" t="s">
        <v>6574</v>
      </c>
      <c r="D775" s="88" t="s">
        <v>6416</v>
      </c>
      <c r="E775" s="88" t="s">
        <v>6575</v>
      </c>
      <c r="F775" s="139">
        <v>2</v>
      </c>
      <c r="G775" s="136"/>
      <c r="H775" s="137">
        <f t="shared" si="15"/>
        <v>0</v>
      </c>
    </row>
    <row r="776" spans="1:8" hidden="1" x14ac:dyDescent="0.3">
      <c r="A776" s="86">
        <v>271</v>
      </c>
      <c r="B776" s="88" t="s">
        <v>6576</v>
      </c>
      <c r="C776" s="88" t="s">
        <v>6577</v>
      </c>
      <c r="D776" s="88" t="s">
        <v>6578</v>
      </c>
      <c r="E776" s="88" t="s">
        <v>6579</v>
      </c>
      <c r="F776" s="139">
        <v>14</v>
      </c>
      <c r="G776" s="136"/>
      <c r="H776" s="137">
        <f t="shared" si="15"/>
        <v>0</v>
      </c>
    </row>
    <row r="777" spans="1:8" hidden="1" x14ac:dyDescent="0.3">
      <c r="A777" s="86">
        <v>272</v>
      </c>
      <c r="B777" s="88" t="s">
        <v>6580</v>
      </c>
      <c r="C777" s="88" t="s">
        <v>6581</v>
      </c>
      <c r="D777" s="88" t="s">
        <v>6582</v>
      </c>
      <c r="E777" s="88" t="s">
        <v>5718</v>
      </c>
      <c r="F777" s="139">
        <v>838</v>
      </c>
      <c r="G777" s="136"/>
      <c r="H777" s="137">
        <f t="shared" si="15"/>
        <v>0</v>
      </c>
    </row>
    <row r="778" spans="1:8" hidden="1" x14ac:dyDescent="0.3">
      <c r="A778" s="86">
        <v>273</v>
      </c>
      <c r="B778" s="88" t="s">
        <v>6583</v>
      </c>
      <c r="C778" s="88" t="s">
        <v>6584</v>
      </c>
      <c r="D778" s="92" t="s">
        <v>4017</v>
      </c>
      <c r="E778" s="88" t="s">
        <v>6585</v>
      </c>
      <c r="F778" s="139">
        <v>2</v>
      </c>
      <c r="G778" s="136"/>
      <c r="H778" s="137">
        <f t="shared" si="15"/>
        <v>0</v>
      </c>
    </row>
    <row r="779" spans="1:8" hidden="1" x14ac:dyDescent="0.3">
      <c r="A779" s="86">
        <v>274</v>
      </c>
      <c r="B779" s="88" t="s">
        <v>6586</v>
      </c>
      <c r="C779" s="88" t="s">
        <v>6587</v>
      </c>
      <c r="D779" s="88" t="s">
        <v>6588</v>
      </c>
      <c r="E779" s="88" t="s">
        <v>6589</v>
      </c>
      <c r="F779" s="139">
        <v>6</v>
      </c>
      <c r="G779" s="136"/>
      <c r="H779" s="137">
        <f t="shared" si="15"/>
        <v>0</v>
      </c>
    </row>
    <row r="780" spans="1:8" hidden="1" x14ac:dyDescent="0.3">
      <c r="A780" s="86">
        <v>275</v>
      </c>
      <c r="B780" s="88" t="s">
        <v>6590</v>
      </c>
      <c r="C780" s="88" t="s">
        <v>6591</v>
      </c>
      <c r="D780" s="88" t="s">
        <v>6592</v>
      </c>
      <c r="E780" s="88" t="s">
        <v>6593</v>
      </c>
      <c r="F780" s="139">
        <v>28</v>
      </c>
      <c r="G780" s="136"/>
      <c r="H780" s="137">
        <f t="shared" si="15"/>
        <v>0</v>
      </c>
    </row>
    <row r="781" spans="1:8" hidden="1" x14ac:dyDescent="0.3">
      <c r="A781" s="86">
        <v>276</v>
      </c>
      <c r="B781" s="88" t="s">
        <v>6594</v>
      </c>
      <c r="C781" s="88" t="s">
        <v>6595</v>
      </c>
      <c r="D781" s="88" t="s">
        <v>6596</v>
      </c>
      <c r="E781" s="88" t="s">
        <v>6597</v>
      </c>
      <c r="F781" s="139">
        <v>21</v>
      </c>
      <c r="G781" s="136"/>
      <c r="H781" s="137">
        <f t="shared" si="15"/>
        <v>0</v>
      </c>
    </row>
    <row r="782" spans="1:8" hidden="1" x14ac:dyDescent="0.3">
      <c r="A782" s="86">
        <v>277</v>
      </c>
      <c r="B782" s="88" t="s">
        <v>6598</v>
      </c>
      <c r="C782" s="88" t="s">
        <v>6599</v>
      </c>
      <c r="D782" s="88" t="s">
        <v>6600</v>
      </c>
      <c r="E782" s="88" t="s">
        <v>6601</v>
      </c>
      <c r="F782" s="139">
        <v>302</v>
      </c>
      <c r="G782" s="136"/>
      <c r="H782" s="137">
        <f t="shared" si="15"/>
        <v>0</v>
      </c>
    </row>
    <row r="783" spans="1:8" hidden="1" x14ac:dyDescent="0.3">
      <c r="A783" s="86">
        <v>278</v>
      </c>
      <c r="B783" s="88" t="s">
        <v>6602</v>
      </c>
      <c r="C783" s="88" t="s">
        <v>6603</v>
      </c>
      <c r="D783" s="92" t="s">
        <v>4017</v>
      </c>
      <c r="E783" s="88" t="s">
        <v>6604</v>
      </c>
      <c r="F783" s="139">
        <v>9</v>
      </c>
      <c r="G783" s="136"/>
      <c r="H783" s="137">
        <f t="shared" si="15"/>
        <v>0</v>
      </c>
    </row>
    <row r="784" spans="1:8" hidden="1" x14ac:dyDescent="0.3">
      <c r="A784" s="86">
        <v>279</v>
      </c>
      <c r="B784" s="88" t="s">
        <v>6605</v>
      </c>
      <c r="C784" s="88" t="s">
        <v>6606</v>
      </c>
      <c r="D784" s="88" t="s">
        <v>6607</v>
      </c>
      <c r="E784" s="88" t="s">
        <v>6608</v>
      </c>
      <c r="F784" s="139">
        <v>34</v>
      </c>
      <c r="G784" s="136"/>
      <c r="H784" s="137">
        <f t="shared" si="15"/>
        <v>0</v>
      </c>
    </row>
    <row r="785" spans="1:8" hidden="1" x14ac:dyDescent="0.3">
      <c r="A785" s="86">
        <v>280</v>
      </c>
      <c r="B785" s="88" t="s">
        <v>6609</v>
      </c>
      <c r="C785" s="88" t="s">
        <v>6610</v>
      </c>
      <c r="D785" s="88" t="s">
        <v>6611</v>
      </c>
      <c r="E785" s="88" t="s">
        <v>6612</v>
      </c>
      <c r="F785" s="139">
        <v>6</v>
      </c>
      <c r="G785" s="136"/>
      <c r="H785" s="137">
        <f t="shared" si="15"/>
        <v>0</v>
      </c>
    </row>
    <row r="786" spans="1:8" hidden="1" x14ac:dyDescent="0.3">
      <c r="A786" s="86">
        <v>281</v>
      </c>
      <c r="B786" s="88" t="s">
        <v>6613</v>
      </c>
      <c r="C786" s="88" t="s">
        <v>6614</v>
      </c>
      <c r="D786" s="88" t="s">
        <v>6615</v>
      </c>
      <c r="E786" s="88" t="s">
        <v>6616</v>
      </c>
      <c r="F786" s="139">
        <v>153</v>
      </c>
      <c r="G786" s="136"/>
      <c r="H786" s="137">
        <f t="shared" si="15"/>
        <v>0</v>
      </c>
    </row>
    <row r="787" spans="1:8" ht="31.2" hidden="1" x14ac:dyDescent="0.3">
      <c r="A787" s="86">
        <v>282</v>
      </c>
      <c r="B787" s="88" t="s">
        <v>6617</v>
      </c>
      <c r="C787" s="88" t="s">
        <v>6618</v>
      </c>
      <c r="D787" s="88" t="s">
        <v>6619</v>
      </c>
      <c r="E787" s="88" t="s">
        <v>6620</v>
      </c>
      <c r="F787" s="139">
        <v>27</v>
      </c>
      <c r="G787" s="136"/>
      <c r="H787" s="137">
        <f t="shared" si="15"/>
        <v>0</v>
      </c>
    </row>
    <row r="788" spans="1:8" hidden="1" x14ac:dyDescent="0.3">
      <c r="A788" s="86">
        <v>283</v>
      </c>
      <c r="B788" s="88" t="s">
        <v>6621</v>
      </c>
      <c r="C788" s="88" t="s">
        <v>6622</v>
      </c>
      <c r="D788" s="88" t="s">
        <v>6623</v>
      </c>
      <c r="E788" s="88" t="s">
        <v>4285</v>
      </c>
      <c r="F788" s="139">
        <v>90</v>
      </c>
      <c r="G788" s="136"/>
      <c r="H788" s="137">
        <f t="shared" si="15"/>
        <v>0</v>
      </c>
    </row>
    <row r="789" spans="1:8" hidden="1" x14ac:dyDescent="0.3">
      <c r="A789" s="86">
        <v>284</v>
      </c>
      <c r="B789" s="88" t="s">
        <v>6624</v>
      </c>
      <c r="C789" s="88" t="s">
        <v>6625</v>
      </c>
      <c r="D789" s="88" t="s">
        <v>6548</v>
      </c>
      <c r="E789" s="88" t="s">
        <v>5927</v>
      </c>
      <c r="F789" s="139">
        <v>10</v>
      </c>
      <c r="G789" s="136"/>
      <c r="H789" s="137">
        <f t="shared" si="15"/>
        <v>0</v>
      </c>
    </row>
    <row r="790" spans="1:8" hidden="1" x14ac:dyDescent="0.3">
      <c r="A790" s="86">
        <v>285</v>
      </c>
      <c r="B790" s="88" t="s">
        <v>6626</v>
      </c>
      <c r="C790" s="88" t="s">
        <v>6627</v>
      </c>
      <c r="D790" s="88" t="s">
        <v>6628</v>
      </c>
      <c r="E790" s="88" t="s">
        <v>6556</v>
      </c>
      <c r="F790" s="139">
        <v>21</v>
      </c>
      <c r="G790" s="136"/>
      <c r="H790" s="137">
        <f t="shared" si="15"/>
        <v>0</v>
      </c>
    </row>
    <row r="791" spans="1:8" hidden="1" x14ac:dyDescent="0.3">
      <c r="A791" s="86">
        <v>286</v>
      </c>
      <c r="B791" s="88" t="s">
        <v>6629</v>
      </c>
      <c r="C791" s="88" t="s">
        <v>6630</v>
      </c>
      <c r="D791" s="88" t="s">
        <v>6631</v>
      </c>
      <c r="E791" s="88" t="s">
        <v>6556</v>
      </c>
      <c r="F791" s="139">
        <v>4</v>
      </c>
      <c r="G791" s="136"/>
      <c r="H791" s="137">
        <f t="shared" si="15"/>
        <v>0</v>
      </c>
    </row>
    <row r="792" spans="1:8" hidden="1" x14ac:dyDescent="0.3">
      <c r="A792" s="86">
        <v>287</v>
      </c>
      <c r="B792" s="88" t="s">
        <v>6632</v>
      </c>
      <c r="C792" s="88" t="s">
        <v>52</v>
      </c>
      <c r="D792" s="92" t="s">
        <v>4017</v>
      </c>
      <c r="E792" s="88" t="s">
        <v>6633</v>
      </c>
      <c r="F792" s="139">
        <v>8</v>
      </c>
      <c r="G792" s="136"/>
      <c r="H792" s="137">
        <f t="shared" si="15"/>
        <v>0</v>
      </c>
    </row>
    <row r="793" spans="1:8" hidden="1" x14ac:dyDescent="0.3">
      <c r="A793" s="86">
        <v>288</v>
      </c>
      <c r="B793" s="88" t="s">
        <v>6634</v>
      </c>
      <c r="C793" s="88" t="s">
        <v>6635</v>
      </c>
      <c r="D793" s="88" t="s">
        <v>6636</v>
      </c>
      <c r="E793" s="88" t="s">
        <v>6637</v>
      </c>
      <c r="F793" s="139">
        <v>40</v>
      </c>
      <c r="G793" s="136"/>
      <c r="H793" s="137">
        <f t="shared" si="15"/>
        <v>0</v>
      </c>
    </row>
    <row r="794" spans="1:8" ht="31.2" hidden="1" x14ac:dyDescent="0.3">
      <c r="A794" s="86">
        <v>289</v>
      </c>
      <c r="B794" s="88" t="s">
        <v>6638</v>
      </c>
      <c r="C794" s="88" t="s">
        <v>6639</v>
      </c>
      <c r="D794" s="88" t="s">
        <v>6544</v>
      </c>
      <c r="E794" s="92" t="s">
        <v>4017</v>
      </c>
      <c r="F794" s="139">
        <v>17</v>
      </c>
      <c r="G794" s="136"/>
      <c r="H794" s="137">
        <f t="shared" si="15"/>
        <v>0</v>
      </c>
    </row>
    <row r="795" spans="1:8" ht="31.2" hidden="1" x14ac:dyDescent="0.3">
      <c r="A795" s="86">
        <v>290</v>
      </c>
      <c r="B795" s="88" t="s">
        <v>6640</v>
      </c>
      <c r="C795" s="88" t="s">
        <v>6641</v>
      </c>
      <c r="D795" s="88" t="s">
        <v>6642</v>
      </c>
      <c r="E795" s="88" t="s">
        <v>6643</v>
      </c>
      <c r="F795" s="139">
        <v>49</v>
      </c>
      <c r="G795" s="136"/>
      <c r="H795" s="137">
        <f t="shared" si="15"/>
        <v>0</v>
      </c>
    </row>
    <row r="796" spans="1:8" hidden="1" x14ac:dyDescent="0.3">
      <c r="A796" s="86">
        <v>291</v>
      </c>
      <c r="B796" s="88" t="s">
        <v>6644</v>
      </c>
      <c r="C796" s="88" t="s">
        <v>6645</v>
      </c>
      <c r="D796" s="88" t="s">
        <v>6646</v>
      </c>
      <c r="E796" s="88" t="s">
        <v>6647</v>
      </c>
      <c r="F796" s="139">
        <v>19</v>
      </c>
      <c r="G796" s="136"/>
      <c r="H796" s="137">
        <f t="shared" si="15"/>
        <v>0</v>
      </c>
    </row>
    <row r="797" spans="1:8" hidden="1" x14ac:dyDescent="0.3">
      <c r="A797" s="86">
        <v>292</v>
      </c>
      <c r="B797" s="88" t="s">
        <v>6648</v>
      </c>
      <c r="C797" s="88" t="s">
        <v>6649</v>
      </c>
      <c r="D797" s="92" t="s">
        <v>4017</v>
      </c>
      <c r="E797" s="88" t="s">
        <v>6650</v>
      </c>
      <c r="F797" s="139">
        <v>6</v>
      </c>
      <c r="G797" s="136"/>
      <c r="H797" s="137">
        <f t="shared" si="15"/>
        <v>0</v>
      </c>
    </row>
    <row r="798" spans="1:8" hidden="1" x14ac:dyDescent="0.3">
      <c r="A798" s="86">
        <v>293</v>
      </c>
      <c r="B798" s="88" t="s">
        <v>6651</v>
      </c>
      <c r="C798" s="88" t="s">
        <v>6652</v>
      </c>
      <c r="D798" s="92" t="s">
        <v>4017</v>
      </c>
      <c r="E798" s="92" t="s">
        <v>4017</v>
      </c>
      <c r="F798" s="139">
        <v>7</v>
      </c>
      <c r="G798" s="136"/>
      <c r="H798" s="137">
        <f t="shared" si="15"/>
        <v>0</v>
      </c>
    </row>
    <row r="799" spans="1:8" hidden="1" x14ac:dyDescent="0.3">
      <c r="A799" s="86">
        <v>294</v>
      </c>
      <c r="B799" s="88" t="s">
        <v>6653</v>
      </c>
      <c r="C799" s="88" t="s">
        <v>6654</v>
      </c>
      <c r="D799" s="88" t="s">
        <v>6655</v>
      </c>
      <c r="E799" s="88" t="s">
        <v>6656</v>
      </c>
      <c r="F799" s="139">
        <v>4</v>
      </c>
      <c r="G799" s="136"/>
      <c r="H799" s="137">
        <f t="shared" si="15"/>
        <v>0</v>
      </c>
    </row>
    <row r="800" spans="1:8" hidden="1" x14ac:dyDescent="0.3">
      <c r="A800" s="86">
        <v>295</v>
      </c>
      <c r="B800" s="88" t="s">
        <v>6657</v>
      </c>
      <c r="C800" s="88" t="s">
        <v>6658</v>
      </c>
      <c r="D800" s="88" t="s">
        <v>6659</v>
      </c>
      <c r="E800" s="88" t="s">
        <v>6660</v>
      </c>
      <c r="F800" s="139">
        <v>2</v>
      </c>
      <c r="G800" s="136"/>
      <c r="H800" s="137">
        <f t="shared" si="15"/>
        <v>0</v>
      </c>
    </row>
    <row r="801" spans="1:8" ht="21" hidden="1" customHeight="1" x14ac:dyDescent="0.3">
      <c r="A801" s="75" t="s">
        <v>6661</v>
      </c>
      <c r="B801" s="398" t="s">
        <v>6662</v>
      </c>
      <c r="C801" s="398"/>
      <c r="D801" s="398"/>
      <c r="E801" s="398"/>
      <c r="F801" s="141" t="e">
        <f>#REF!+#REF!+#REF!+#REF!+#REF!+#REF!+#REF!+#REF!+#REF!+#REF!+#REF!+F152+F257+F429+F505</f>
        <v>#REF!</v>
      </c>
      <c r="G801" s="136"/>
      <c r="H801" s="137">
        <f t="shared" si="15"/>
        <v>0</v>
      </c>
    </row>
    <row r="802" spans="1:8" s="83" customFormat="1" x14ac:dyDescent="0.3">
      <c r="A802" s="79"/>
      <c r="B802" s="79" t="s">
        <v>6663</v>
      </c>
      <c r="C802" s="80"/>
      <c r="D802" s="80"/>
      <c r="E802" s="80"/>
      <c r="F802" s="142">
        <f>SUM(F5:F151)</f>
        <v>3756</v>
      </c>
      <c r="G802" s="138">
        <f>SUM(G5:G151)</f>
        <v>338040000</v>
      </c>
      <c r="H802" s="138">
        <f>SUM(H5:H151)</f>
        <v>169020000</v>
      </c>
    </row>
  </sheetData>
  <mergeCells count="4">
    <mergeCell ref="A1:H1"/>
    <mergeCell ref="G3:H3"/>
    <mergeCell ref="B801:E801"/>
    <mergeCell ref="A2:H2"/>
  </mergeCells>
  <pageMargins left="0.60433070899999997" right="0.40748031499999998" top="0.643700787" bottom="0.66929133858267698" header="0.511811023622047" footer="0.511811023622047"/>
  <pageSetup scale="90" orientation="portrait" useFirstPageNumber="1" r:id="rId1"/>
  <headerFooter differentFirst="1"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68"/>
  <sheetViews>
    <sheetView zoomScaleNormal="100" zoomScaleSheetLayoutView="100" workbookViewId="0">
      <selection activeCell="K7" sqref="K7"/>
    </sheetView>
  </sheetViews>
  <sheetFormatPr defaultColWidth="9.109375" defaultRowHeight="18" x14ac:dyDescent="0.35"/>
  <cols>
    <col min="1" max="1" width="7.33203125" style="250" customWidth="1"/>
    <col min="2" max="2" width="36.44140625" style="250" customWidth="1"/>
    <col min="3" max="3" width="9" style="250" customWidth="1"/>
    <col min="4" max="4" width="18.44140625" style="250" customWidth="1"/>
    <col min="5" max="5" width="17" style="250" customWidth="1"/>
    <col min="6" max="6" width="17.109375" style="250" customWidth="1"/>
    <col min="7" max="7" width="21" style="250" customWidth="1"/>
    <col min="8" max="8" width="17" style="250" hidden="1" customWidth="1"/>
    <col min="9" max="9" width="17" style="373" customWidth="1"/>
    <col min="10" max="10" width="19.6640625" style="373" customWidth="1"/>
    <col min="11" max="11" width="16" style="310" customWidth="1"/>
    <col min="12" max="12" width="13.44140625" style="311" hidden="1" customWidth="1"/>
    <col min="13" max="13" width="15.5546875" style="273" hidden="1" customWidth="1"/>
    <col min="14" max="14" width="15.88671875" style="303" hidden="1" customWidth="1"/>
    <col min="15" max="15" width="14.44140625" style="332" bestFit="1" customWidth="1"/>
    <col min="16" max="16" width="16.6640625" style="96" bestFit="1" customWidth="1"/>
    <col min="17" max="17" width="14.44140625" style="250" bestFit="1" customWidth="1"/>
    <col min="18" max="18" width="12.33203125" style="250" bestFit="1" customWidth="1"/>
    <col min="19" max="16384" width="9.109375" style="250"/>
  </cols>
  <sheetData>
    <row r="1" spans="1:18" ht="41.25" customHeight="1" x14ac:dyDescent="0.35">
      <c r="A1" s="411" t="s">
        <v>6870</v>
      </c>
      <c r="B1" s="411"/>
      <c r="C1" s="411"/>
      <c r="D1" s="411"/>
      <c r="E1" s="411"/>
      <c r="F1" s="411"/>
      <c r="G1" s="411"/>
      <c r="H1" s="411"/>
      <c r="I1" s="372"/>
    </row>
    <row r="2" spans="1:18" ht="26.25" customHeight="1" x14ac:dyDescent="0.35">
      <c r="B2" s="361"/>
      <c r="C2" s="361"/>
      <c r="D2" s="361"/>
      <c r="E2" s="361"/>
      <c r="F2" s="361"/>
      <c r="G2" s="361"/>
      <c r="H2" s="361"/>
      <c r="I2" s="361"/>
      <c r="J2" s="361" t="s">
        <v>1780</v>
      </c>
    </row>
    <row r="3" spans="1:18" s="240" customFormat="1" ht="78" customHeight="1" x14ac:dyDescent="0.3">
      <c r="A3" s="155" t="s">
        <v>4007</v>
      </c>
      <c r="B3" s="155" t="s">
        <v>6665</v>
      </c>
      <c r="C3" s="155" t="s">
        <v>6759</v>
      </c>
      <c r="D3" s="155" t="s">
        <v>6760</v>
      </c>
      <c r="E3" s="155" t="s">
        <v>6810</v>
      </c>
      <c r="F3" s="155" t="s">
        <v>6811</v>
      </c>
      <c r="G3" s="155" t="s">
        <v>6812</v>
      </c>
      <c r="H3" s="155" t="s">
        <v>6803</v>
      </c>
      <c r="I3" s="371" t="s">
        <v>6819</v>
      </c>
      <c r="J3" s="371" t="s">
        <v>6782</v>
      </c>
      <c r="K3" s="295" t="s">
        <v>6808</v>
      </c>
      <c r="L3" s="312" t="s">
        <v>6809</v>
      </c>
      <c r="M3" s="272" t="s">
        <v>6785</v>
      </c>
      <c r="N3" s="247"/>
      <c r="O3" s="333" t="s">
        <v>6816</v>
      </c>
      <c r="P3" s="286"/>
    </row>
    <row r="4" spans="1:18" s="251" customFormat="1" x14ac:dyDescent="0.3">
      <c r="A4" s="241" t="s">
        <v>6796</v>
      </c>
      <c r="B4" s="241" t="s">
        <v>6797</v>
      </c>
      <c r="C4" s="241" t="s">
        <v>6798</v>
      </c>
      <c r="D4" s="241" t="s">
        <v>6799</v>
      </c>
      <c r="E4" s="241" t="s">
        <v>6800</v>
      </c>
      <c r="F4" s="241" t="s">
        <v>6801</v>
      </c>
      <c r="G4" s="241" t="s">
        <v>6807</v>
      </c>
      <c r="H4" s="241" t="s">
        <v>6802</v>
      </c>
      <c r="I4" s="241" t="s">
        <v>6802</v>
      </c>
      <c r="J4" s="374" t="s">
        <v>6881</v>
      </c>
      <c r="K4" s="313"/>
      <c r="L4" s="314"/>
      <c r="M4" s="274"/>
      <c r="N4" s="304"/>
      <c r="O4" s="334"/>
      <c r="P4" s="287"/>
    </row>
    <row r="5" spans="1:18" s="253" customFormat="1" ht="34.5" customHeight="1" x14ac:dyDescent="0.3">
      <c r="A5" s="155" t="s">
        <v>6666</v>
      </c>
      <c r="B5" s="252" t="s">
        <v>6667</v>
      </c>
      <c r="C5" s="324">
        <f>SUM(C6:C8)</f>
        <v>104</v>
      </c>
      <c r="D5" s="324">
        <f>SUM(D6:D8)</f>
        <v>5531000</v>
      </c>
      <c r="E5" s="324">
        <f>SUM(E6:E8)</f>
        <v>0</v>
      </c>
      <c r="F5" s="324">
        <f>SUM(F6:F8)</f>
        <v>0</v>
      </c>
      <c r="G5" s="324">
        <f>SUM(G6:G8)</f>
        <v>5531000</v>
      </c>
      <c r="H5" s="326"/>
      <c r="I5" s="329">
        <f>SUM(I6:I8)</f>
        <v>5531000</v>
      </c>
      <c r="J5" s="329">
        <f t="shared" ref="J5:J28" si="0">+G5-I5</f>
        <v>0</v>
      </c>
      <c r="K5" s="315"/>
      <c r="L5" s="316"/>
      <c r="M5" s="275"/>
      <c r="N5" s="305"/>
      <c r="O5" s="335"/>
      <c r="P5" s="288"/>
    </row>
    <row r="6" spans="1:18" s="256" customFormat="1" ht="20.100000000000001" customHeight="1" x14ac:dyDescent="0.3">
      <c r="A6" s="133">
        <v>1</v>
      </c>
      <c r="B6" s="132" t="s">
        <v>6676</v>
      </c>
      <c r="C6" s="325">
        <v>30</v>
      </c>
      <c r="D6" s="325">
        <f t="shared" ref="D6:D8" si="1">ROUND(C6*2340000/2/22,-3)</f>
        <v>1595000</v>
      </c>
      <c r="E6" s="328"/>
      <c r="F6" s="328"/>
      <c r="G6" s="328">
        <f t="shared" ref="G6:G18" si="2">IF(D6+E6-F6&lt;0,0,D6+E6-F6)</f>
        <v>1595000</v>
      </c>
      <c r="H6" s="328"/>
      <c r="I6" s="328">
        <v>1595000</v>
      </c>
      <c r="J6" s="328">
        <f t="shared" si="0"/>
        <v>0</v>
      </c>
      <c r="K6" s="317"/>
      <c r="L6" s="318"/>
      <c r="M6" s="347"/>
      <c r="N6" s="307"/>
      <c r="O6" s="336"/>
      <c r="P6" s="289"/>
    </row>
    <row r="7" spans="1:18" s="256" customFormat="1" ht="20.100000000000001" customHeight="1" x14ac:dyDescent="0.3">
      <c r="A7" s="133">
        <v>2</v>
      </c>
      <c r="B7" s="132" t="s">
        <v>6677</v>
      </c>
      <c r="C7" s="325">
        <v>38</v>
      </c>
      <c r="D7" s="325">
        <f t="shared" si="1"/>
        <v>2021000</v>
      </c>
      <c r="E7" s="328"/>
      <c r="F7" s="328"/>
      <c r="G7" s="328">
        <f t="shared" si="2"/>
        <v>2021000</v>
      </c>
      <c r="H7" s="328"/>
      <c r="I7" s="328">
        <v>2021000</v>
      </c>
      <c r="J7" s="328">
        <f t="shared" si="0"/>
        <v>0</v>
      </c>
      <c r="K7" s="317"/>
      <c r="L7" s="318"/>
      <c r="M7" s="276"/>
      <c r="N7" s="348"/>
      <c r="O7" s="336"/>
      <c r="P7" s="289"/>
    </row>
    <row r="8" spans="1:18" s="256" customFormat="1" ht="20.100000000000001" customHeight="1" x14ac:dyDescent="0.3">
      <c r="A8" s="133">
        <v>3</v>
      </c>
      <c r="B8" s="132" t="s">
        <v>6678</v>
      </c>
      <c r="C8" s="325">
        <v>36</v>
      </c>
      <c r="D8" s="325">
        <f t="shared" si="1"/>
        <v>1915000</v>
      </c>
      <c r="E8" s="328"/>
      <c r="F8" s="328"/>
      <c r="G8" s="328">
        <f t="shared" si="2"/>
        <v>1915000</v>
      </c>
      <c r="H8" s="328"/>
      <c r="I8" s="328">
        <v>1915000</v>
      </c>
      <c r="J8" s="328">
        <f t="shared" si="0"/>
        <v>0</v>
      </c>
      <c r="K8" s="317"/>
      <c r="L8" s="318"/>
      <c r="M8" s="276"/>
      <c r="N8" s="348"/>
      <c r="O8" s="336"/>
      <c r="P8" s="289"/>
    </row>
    <row r="9" spans="1:18" s="355" customFormat="1" ht="39.9" customHeight="1" x14ac:dyDescent="0.3">
      <c r="A9" s="155" t="s">
        <v>6686</v>
      </c>
      <c r="B9" s="252" t="s">
        <v>6687</v>
      </c>
      <c r="C9" s="324">
        <f>SUM(C10:C12)</f>
        <v>106</v>
      </c>
      <c r="D9" s="324">
        <f>SUM(D10:D12)</f>
        <v>5637000</v>
      </c>
      <c r="E9" s="324">
        <f>SUM(E10:E12)</f>
        <v>0</v>
      </c>
      <c r="F9" s="324">
        <f>SUM(F10:F12)</f>
        <v>3293000</v>
      </c>
      <c r="G9" s="324">
        <f>SUM(G10:G12)</f>
        <v>3563000</v>
      </c>
      <c r="H9" s="324"/>
      <c r="I9" s="329">
        <f>SUM(I10:I12)</f>
        <v>3563000</v>
      </c>
      <c r="J9" s="329">
        <f t="shared" si="0"/>
        <v>0</v>
      </c>
      <c r="K9" s="349"/>
      <c r="L9" s="350"/>
      <c r="M9" s="351"/>
      <c r="N9" s="352"/>
      <c r="O9" s="353"/>
      <c r="P9" s="354"/>
    </row>
    <row r="10" spans="1:18" s="256" customFormat="1" ht="20.100000000000001" customHeight="1" x14ac:dyDescent="0.3">
      <c r="A10" s="133">
        <v>1</v>
      </c>
      <c r="B10" s="132" t="s">
        <v>6678</v>
      </c>
      <c r="C10" s="325">
        <v>34</v>
      </c>
      <c r="D10" s="325">
        <f t="shared" ref="D10:D12" si="3">ROUND(C10*2340000/2/22,-3)</f>
        <v>1808000</v>
      </c>
      <c r="E10" s="328"/>
      <c r="F10" s="328"/>
      <c r="G10" s="328">
        <f t="shared" si="2"/>
        <v>1808000</v>
      </c>
      <c r="H10" s="328"/>
      <c r="I10" s="328">
        <v>1808000</v>
      </c>
      <c r="J10" s="328">
        <f t="shared" si="0"/>
        <v>0</v>
      </c>
      <c r="K10" s="317"/>
      <c r="L10" s="318"/>
      <c r="M10" s="347"/>
      <c r="N10" s="307"/>
      <c r="O10" s="336"/>
    </row>
    <row r="11" spans="1:18" s="256" customFormat="1" ht="20.100000000000001" customHeight="1" x14ac:dyDescent="0.3">
      <c r="A11" s="133">
        <v>2</v>
      </c>
      <c r="B11" s="132" t="s">
        <v>6677</v>
      </c>
      <c r="C11" s="325">
        <v>39</v>
      </c>
      <c r="D11" s="325">
        <f t="shared" si="3"/>
        <v>2074000</v>
      </c>
      <c r="E11" s="328"/>
      <c r="F11" s="328">
        <f>4766000-1473000</f>
        <v>3293000</v>
      </c>
      <c r="G11" s="328">
        <f t="shared" si="2"/>
        <v>0</v>
      </c>
      <c r="H11" s="328"/>
      <c r="I11" s="328"/>
      <c r="J11" s="328">
        <f t="shared" si="0"/>
        <v>0</v>
      </c>
      <c r="K11" s="317"/>
      <c r="L11" s="318"/>
      <c r="M11" s="276"/>
      <c r="N11" s="307"/>
      <c r="O11" s="336"/>
    </row>
    <row r="12" spans="1:18" s="256" customFormat="1" ht="20.100000000000001" customHeight="1" x14ac:dyDescent="0.3">
      <c r="A12" s="133">
        <v>3</v>
      </c>
      <c r="B12" s="132" t="s">
        <v>6676</v>
      </c>
      <c r="C12" s="325">
        <v>33</v>
      </c>
      <c r="D12" s="325">
        <f t="shared" si="3"/>
        <v>1755000</v>
      </c>
      <c r="E12" s="328"/>
      <c r="F12" s="328"/>
      <c r="G12" s="328">
        <f t="shared" si="2"/>
        <v>1755000</v>
      </c>
      <c r="H12" s="328"/>
      <c r="I12" s="328">
        <v>1755000</v>
      </c>
      <c r="J12" s="328">
        <f t="shared" si="0"/>
        <v>0</v>
      </c>
      <c r="K12" s="317"/>
      <c r="L12" s="318"/>
      <c r="M12" s="347"/>
      <c r="N12" s="307"/>
      <c r="O12" s="336"/>
    </row>
    <row r="13" spans="1:18" s="355" customFormat="1" ht="32.25" customHeight="1" x14ac:dyDescent="0.3">
      <c r="A13" s="155" t="s">
        <v>6689</v>
      </c>
      <c r="B13" s="252" t="s">
        <v>6773</v>
      </c>
      <c r="C13" s="324">
        <f>SUM(C14:C16)</f>
        <v>95</v>
      </c>
      <c r="D13" s="324">
        <f>SUM(D14:D16)</f>
        <v>5053000</v>
      </c>
      <c r="E13" s="324">
        <f>SUM(E14:E16)</f>
        <v>0</v>
      </c>
      <c r="F13" s="324">
        <f>SUM(F14:F16)</f>
        <v>5585000</v>
      </c>
      <c r="G13" s="324">
        <f>SUM(G14:G16)</f>
        <v>1649000</v>
      </c>
      <c r="H13" s="324"/>
      <c r="I13" s="329">
        <f>SUM(I14:I16)</f>
        <v>1650000</v>
      </c>
      <c r="J13" s="329">
        <f t="shared" si="0"/>
        <v>-1000</v>
      </c>
      <c r="K13" s="349"/>
      <c r="L13" s="350"/>
      <c r="M13" s="351"/>
      <c r="N13" s="352"/>
      <c r="O13" s="353"/>
      <c r="P13" s="354"/>
      <c r="R13" s="356"/>
    </row>
    <row r="14" spans="1:18" s="256" customFormat="1" ht="20.100000000000001" customHeight="1" x14ac:dyDescent="0.3">
      <c r="A14" s="133">
        <v>1</v>
      </c>
      <c r="B14" s="132" t="s">
        <v>6678</v>
      </c>
      <c r="C14" s="325">
        <v>33</v>
      </c>
      <c r="D14" s="325">
        <f t="shared" ref="D14:D16" si="4">ROUND(C14*2340000/2/22,-3)</f>
        <v>1755000</v>
      </c>
      <c r="E14" s="328"/>
      <c r="F14" s="328">
        <f>4575000-1309000</f>
        <v>3266000</v>
      </c>
      <c r="G14" s="328">
        <f t="shared" si="2"/>
        <v>0</v>
      </c>
      <c r="H14" s="328"/>
      <c r="I14" s="328"/>
      <c r="J14" s="328">
        <f t="shared" si="0"/>
        <v>0</v>
      </c>
      <c r="K14" s="317"/>
      <c r="L14" s="318"/>
      <c r="M14" s="276"/>
      <c r="N14" s="357"/>
      <c r="O14" s="336"/>
    </row>
    <row r="15" spans="1:18" s="256" customFormat="1" ht="20.100000000000001" customHeight="1" x14ac:dyDescent="0.3">
      <c r="A15" s="133">
        <v>2</v>
      </c>
      <c r="B15" s="132" t="s">
        <v>6677</v>
      </c>
      <c r="C15" s="325">
        <v>31</v>
      </c>
      <c r="D15" s="325">
        <f t="shared" si="4"/>
        <v>1649000</v>
      </c>
      <c r="E15" s="328"/>
      <c r="F15" s="328">
        <f>3464000-1145000</f>
        <v>2319000</v>
      </c>
      <c r="G15" s="328">
        <f t="shared" si="2"/>
        <v>0</v>
      </c>
      <c r="H15" s="328"/>
      <c r="I15" s="328"/>
      <c r="J15" s="328">
        <f t="shared" si="0"/>
        <v>0</v>
      </c>
      <c r="K15" s="317"/>
      <c r="L15" s="318"/>
      <c r="M15" s="276"/>
      <c r="N15" s="357"/>
      <c r="O15" s="336"/>
    </row>
    <row r="16" spans="1:18" s="256" customFormat="1" ht="20.100000000000001" customHeight="1" x14ac:dyDescent="0.3">
      <c r="A16" s="133">
        <v>3</v>
      </c>
      <c r="B16" s="132" t="s">
        <v>6676</v>
      </c>
      <c r="C16" s="325">
        <v>31</v>
      </c>
      <c r="D16" s="325">
        <f t="shared" si="4"/>
        <v>1649000</v>
      </c>
      <c r="E16" s="328"/>
      <c r="F16" s="328"/>
      <c r="G16" s="328">
        <f t="shared" si="2"/>
        <v>1649000</v>
      </c>
      <c r="H16" s="328"/>
      <c r="I16" s="328">
        <v>1650000</v>
      </c>
      <c r="J16" s="328">
        <f t="shared" si="0"/>
        <v>-1000</v>
      </c>
      <c r="K16" s="317"/>
      <c r="L16" s="318"/>
      <c r="M16" s="347"/>
      <c r="N16" s="347"/>
      <c r="O16" s="336"/>
      <c r="P16" s="358"/>
    </row>
    <row r="17" spans="1:16" s="253" customFormat="1" ht="36" customHeight="1" x14ac:dyDescent="0.3">
      <c r="A17" s="155" t="s">
        <v>6692</v>
      </c>
      <c r="B17" s="252" t="s">
        <v>6768</v>
      </c>
      <c r="C17" s="324">
        <f>SUM(C18:C21)</f>
        <v>20</v>
      </c>
      <c r="D17" s="324">
        <f>SUM(D18:D21)</f>
        <v>1063000</v>
      </c>
      <c r="E17" s="324">
        <f>SUM(E18:E21)</f>
        <v>0</v>
      </c>
      <c r="F17" s="324">
        <f>SUM(F18:F21)</f>
        <v>0</v>
      </c>
      <c r="G17" s="324">
        <f>SUM(G18:G21)</f>
        <v>1063000</v>
      </c>
      <c r="H17" s="324"/>
      <c r="I17" s="329">
        <f>SUM(I18:I21)</f>
        <v>1010000</v>
      </c>
      <c r="J17" s="329">
        <f t="shared" si="0"/>
        <v>53000</v>
      </c>
      <c r="K17" s="315"/>
      <c r="L17" s="316"/>
      <c r="M17" s="275"/>
      <c r="N17" s="305"/>
      <c r="O17" s="335"/>
      <c r="P17" s="288"/>
    </row>
    <row r="18" spans="1:16" s="240" customFormat="1" ht="20.100000000000001" customHeight="1" x14ac:dyDescent="0.3">
      <c r="A18" s="133">
        <v>1</v>
      </c>
      <c r="B18" s="132" t="s">
        <v>6835</v>
      </c>
      <c r="C18" s="325">
        <v>2</v>
      </c>
      <c r="D18" s="325">
        <f>ROUND(C18*2340000/2/22,-3)</f>
        <v>106000</v>
      </c>
      <c r="E18" s="327"/>
      <c r="F18" s="327"/>
      <c r="G18" s="327">
        <f t="shared" si="2"/>
        <v>106000</v>
      </c>
      <c r="H18" s="327"/>
      <c r="I18" s="328">
        <v>106000</v>
      </c>
      <c r="J18" s="328">
        <f t="shared" si="0"/>
        <v>0</v>
      </c>
      <c r="L18" s="312"/>
      <c r="M18" s="272"/>
      <c r="N18" s="308"/>
      <c r="O18" s="337"/>
    </row>
    <row r="19" spans="1:16" s="240" customFormat="1" ht="20.100000000000001" customHeight="1" x14ac:dyDescent="0.3">
      <c r="A19" s="133">
        <v>2</v>
      </c>
      <c r="B19" s="132" t="s">
        <v>6836</v>
      </c>
      <c r="C19" s="325">
        <v>6</v>
      </c>
      <c r="D19" s="325">
        <f t="shared" ref="D19:D21" si="5">ROUND(C19*2340000/2/22,-3)</f>
        <v>319000</v>
      </c>
      <c r="E19" s="327"/>
      <c r="F19" s="327"/>
      <c r="G19" s="327">
        <f t="shared" ref="G19:G21" si="6">IF(D19+E19-F19&lt;0,0,D19+E19-F19)</f>
        <v>319000</v>
      </c>
      <c r="H19" s="327"/>
      <c r="I19" s="328">
        <v>319000</v>
      </c>
      <c r="J19" s="328">
        <f t="shared" si="0"/>
        <v>0</v>
      </c>
      <c r="K19" s="295"/>
      <c r="L19" s="312"/>
      <c r="M19" s="272"/>
      <c r="N19" s="306"/>
      <c r="O19" s="333"/>
    </row>
    <row r="20" spans="1:16" s="240" customFormat="1" ht="20.100000000000001" customHeight="1" x14ac:dyDescent="0.3">
      <c r="A20" s="133">
        <v>3</v>
      </c>
      <c r="B20" s="132" t="s">
        <v>6837</v>
      </c>
      <c r="C20" s="325">
        <v>7</v>
      </c>
      <c r="D20" s="325">
        <f t="shared" si="5"/>
        <v>372000</v>
      </c>
      <c r="E20" s="327"/>
      <c r="F20" s="327"/>
      <c r="G20" s="327">
        <f t="shared" si="6"/>
        <v>372000</v>
      </c>
      <c r="H20" s="327"/>
      <c r="I20" s="328">
        <v>319000</v>
      </c>
      <c r="J20" s="328">
        <f t="shared" si="0"/>
        <v>53000</v>
      </c>
      <c r="K20" s="295"/>
      <c r="L20" s="312"/>
      <c r="M20" s="272"/>
      <c r="N20" s="306"/>
      <c r="O20" s="333">
        <f>+O19*O18</f>
        <v>0</v>
      </c>
    </row>
    <row r="21" spans="1:16" s="240" customFormat="1" ht="20.100000000000001" customHeight="1" x14ac:dyDescent="0.3">
      <c r="A21" s="133">
        <v>4</v>
      </c>
      <c r="B21" s="132" t="s">
        <v>6846</v>
      </c>
      <c r="C21" s="325">
        <v>5</v>
      </c>
      <c r="D21" s="325">
        <f t="shared" si="5"/>
        <v>266000</v>
      </c>
      <c r="E21" s="327"/>
      <c r="F21" s="327"/>
      <c r="G21" s="327">
        <f t="shared" si="6"/>
        <v>266000</v>
      </c>
      <c r="H21" s="327"/>
      <c r="I21" s="328">
        <v>266000</v>
      </c>
      <c r="J21" s="328">
        <f t="shared" si="0"/>
        <v>0</v>
      </c>
      <c r="K21" s="295"/>
      <c r="L21" s="312"/>
      <c r="M21" s="272"/>
      <c r="N21" s="247"/>
      <c r="O21" s="333"/>
    </row>
    <row r="22" spans="1:16" s="253" customFormat="1" ht="39.9" customHeight="1" x14ac:dyDescent="0.3">
      <c r="A22" s="155" t="s">
        <v>6705</v>
      </c>
      <c r="B22" s="252" t="s">
        <v>6838</v>
      </c>
      <c r="C22" s="324">
        <v>8</v>
      </c>
      <c r="D22" s="324">
        <f t="shared" ref="D22" si="7">ROUND(C22*2340000/2/22,-3)</f>
        <v>425000</v>
      </c>
      <c r="E22" s="324">
        <v>0</v>
      </c>
      <c r="F22" s="324">
        <v>0</v>
      </c>
      <c r="G22" s="326">
        <f t="shared" ref="G22" si="8">IF(D22+E22-F22&lt;0,0,D22+E22-F22)</f>
        <v>425000</v>
      </c>
      <c r="H22" s="324"/>
      <c r="I22" s="329">
        <v>425000</v>
      </c>
      <c r="J22" s="329">
        <f t="shared" si="0"/>
        <v>0</v>
      </c>
      <c r="K22" s="315"/>
      <c r="L22" s="316"/>
      <c r="M22" s="275"/>
      <c r="N22" s="305"/>
      <c r="O22" s="335"/>
      <c r="P22" s="288"/>
    </row>
    <row r="23" spans="1:16" s="253" customFormat="1" ht="39.9" customHeight="1" x14ac:dyDescent="0.3">
      <c r="A23" s="155" t="s">
        <v>6709</v>
      </c>
      <c r="B23" s="252" t="s">
        <v>6839</v>
      </c>
      <c r="C23" s="324">
        <f>SUM(C24:C29)</f>
        <v>44</v>
      </c>
      <c r="D23" s="324">
        <f t="shared" ref="D23:G23" si="9">SUM(D24:D29)</f>
        <v>2341000</v>
      </c>
      <c r="E23" s="324">
        <f t="shared" si="9"/>
        <v>0</v>
      </c>
      <c r="F23" s="324">
        <f t="shared" si="9"/>
        <v>0</v>
      </c>
      <c r="G23" s="324">
        <f t="shared" si="9"/>
        <v>2341000</v>
      </c>
      <c r="H23" s="324"/>
      <c r="I23" s="329">
        <f>SUM(I24:I34)</f>
        <v>3753000</v>
      </c>
      <c r="J23" s="329">
        <f t="shared" si="0"/>
        <v>-1412000</v>
      </c>
      <c r="K23" s="315"/>
      <c r="L23" s="316"/>
      <c r="M23" s="275"/>
      <c r="N23" s="305"/>
      <c r="O23" s="335"/>
      <c r="P23" s="288"/>
    </row>
    <row r="24" spans="1:16" s="240" customFormat="1" ht="20.100000000000001" customHeight="1" x14ac:dyDescent="0.3">
      <c r="A24" s="133">
        <v>1</v>
      </c>
      <c r="B24" s="132" t="s">
        <v>6840</v>
      </c>
      <c r="C24" s="325">
        <v>3</v>
      </c>
      <c r="D24" s="325">
        <f t="shared" ref="D24:D29" si="10">ROUND(C24*2340000/2/22,-3)</f>
        <v>160000</v>
      </c>
      <c r="E24" s="327"/>
      <c r="F24" s="327"/>
      <c r="G24" s="327">
        <f t="shared" ref="G24" si="11">IF(D24+E24-F24&lt;0,0,D24+E24-F24)</f>
        <v>160000</v>
      </c>
      <c r="H24" s="327"/>
      <c r="I24" s="328">
        <v>160000</v>
      </c>
      <c r="J24" s="328">
        <f t="shared" si="0"/>
        <v>0</v>
      </c>
      <c r="K24" s="295"/>
      <c r="L24" s="312"/>
      <c r="M24" s="272"/>
      <c r="N24" s="306"/>
      <c r="O24" s="333"/>
      <c r="P24" s="286"/>
    </row>
    <row r="25" spans="1:16" s="240" customFormat="1" ht="20.100000000000001" customHeight="1" x14ac:dyDescent="0.3">
      <c r="A25" s="133">
        <v>2</v>
      </c>
      <c r="B25" s="132" t="s">
        <v>6841</v>
      </c>
      <c r="C25" s="325">
        <v>5</v>
      </c>
      <c r="D25" s="325">
        <f t="shared" si="10"/>
        <v>266000</v>
      </c>
      <c r="E25" s="327"/>
      <c r="F25" s="327"/>
      <c r="G25" s="327">
        <f t="shared" ref="G25:G29" si="12">IF(D25+E25-F25&lt;0,0,D25+E25-F25)</f>
        <v>266000</v>
      </c>
      <c r="H25" s="327"/>
      <c r="I25" s="328">
        <v>266000</v>
      </c>
      <c r="J25" s="328">
        <f t="shared" si="0"/>
        <v>0</v>
      </c>
      <c r="K25" s="295"/>
      <c r="L25" s="312"/>
      <c r="M25" s="272"/>
      <c r="N25" s="306"/>
      <c r="O25" s="333"/>
      <c r="P25" s="286"/>
    </row>
    <row r="26" spans="1:16" s="240" customFormat="1" ht="20.100000000000001" customHeight="1" x14ac:dyDescent="0.3">
      <c r="A26" s="133">
        <v>3</v>
      </c>
      <c r="B26" s="132" t="s">
        <v>6842</v>
      </c>
      <c r="C26" s="325">
        <v>9</v>
      </c>
      <c r="D26" s="325">
        <f t="shared" si="10"/>
        <v>479000</v>
      </c>
      <c r="E26" s="327"/>
      <c r="F26" s="327"/>
      <c r="G26" s="327">
        <f t="shared" si="12"/>
        <v>479000</v>
      </c>
      <c r="H26" s="327"/>
      <c r="I26" s="328">
        <v>479000</v>
      </c>
      <c r="J26" s="328">
        <f t="shared" si="0"/>
        <v>0</v>
      </c>
      <c r="K26" s="295"/>
      <c r="L26" s="312"/>
      <c r="M26" s="272"/>
      <c r="N26" s="306"/>
      <c r="O26" s="333"/>
      <c r="P26" s="286"/>
    </row>
    <row r="27" spans="1:16" s="240" customFormat="1" ht="20.100000000000001" customHeight="1" x14ac:dyDescent="0.3">
      <c r="A27" s="133">
        <v>4</v>
      </c>
      <c r="B27" s="132" t="s">
        <v>6843</v>
      </c>
      <c r="C27" s="325">
        <v>10</v>
      </c>
      <c r="D27" s="325">
        <f t="shared" si="10"/>
        <v>532000</v>
      </c>
      <c r="E27" s="327"/>
      <c r="F27" s="327"/>
      <c r="G27" s="327">
        <f t="shared" si="12"/>
        <v>532000</v>
      </c>
      <c r="H27" s="327"/>
      <c r="I27" s="328">
        <v>600000</v>
      </c>
      <c r="J27" s="328">
        <f t="shared" si="0"/>
        <v>-68000</v>
      </c>
      <c r="K27" s="295"/>
      <c r="L27" s="312"/>
      <c r="M27" s="272"/>
      <c r="N27" s="306"/>
      <c r="O27" s="333"/>
      <c r="P27" s="286"/>
    </row>
    <row r="28" spans="1:16" s="240" customFormat="1" ht="20.100000000000001" customHeight="1" x14ac:dyDescent="0.3">
      <c r="A28" s="133">
        <v>5</v>
      </c>
      <c r="B28" s="132" t="s">
        <v>6844</v>
      </c>
      <c r="C28" s="325">
        <v>11</v>
      </c>
      <c r="D28" s="325">
        <f t="shared" si="10"/>
        <v>585000</v>
      </c>
      <c r="E28" s="327"/>
      <c r="F28" s="327"/>
      <c r="G28" s="327">
        <f t="shared" si="12"/>
        <v>585000</v>
      </c>
      <c r="H28" s="327"/>
      <c r="I28" s="328">
        <v>585000</v>
      </c>
      <c r="J28" s="328">
        <f t="shared" si="0"/>
        <v>0</v>
      </c>
      <c r="K28" s="295"/>
      <c r="L28" s="312"/>
      <c r="M28" s="272"/>
      <c r="N28" s="306"/>
      <c r="O28" s="333"/>
      <c r="P28" s="286"/>
    </row>
    <row r="29" spans="1:16" s="240" customFormat="1" ht="36" x14ac:dyDescent="0.3">
      <c r="A29" s="133">
        <v>6</v>
      </c>
      <c r="B29" s="132" t="s">
        <v>6845</v>
      </c>
      <c r="C29" s="325">
        <v>6</v>
      </c>
      <c r="D29" s="325">
        <f t="shared" si="10"/>
        <v>319000</v>
      </c>
      <c r="E29" s="327"/>
      <c r="F29" s="327"/>
      <c r="G29" s="327">
        <f t="shared" si="12"/>
        <v>319000</v>
      </c>
      <c r="H29" s="327"/>
      <c r="I29" s="328">
        <v>319000</v>
      </c>
      <c r="J29" s="328">
        <f>+G29-I29</f>
        <v>0</v>
      </c>
      <c r="K29" s="295"/>
      <c r="L29" s="312"/>
      <c r="M29" s="272"/>
      <c r="N29" s="306"/>
      <c r="O29" s="333"/>
      <c r="P29" s="286"/>
    </row>
    <row r="30" spans="1:16" s="253" customFormat="1" ht="39.9" customHeight="1" x14ac:dyDescent="0.3">
      <c r="A30" s="155" t="s">
        <v>6716</v>
      </c>
      <c r="B30" s="252" t="s">
        <v>6717</v>
      </c>
      <c r="C30" s="324">
        <f>SUM(C31:C34)</f>
        <v>23</v>
      </c>
      <c r="D30" s="324">
        <f>SUM(D31:D34)</f>
        <v>1223000</v>
      </c>
      <c r="E30" s="324">
        <f>SUM(E31:E34)</f>
        <v>0</v>
      </c>
      <c r="F30" s="324">
        <f>SUM(F31:F34)</f>
        <v>0</v>
      </c>
      <c r="G30" s="324">
        <f>SUM(G31:G34)</f>
        <v>1223000</v>
      </c>
      <c r="H30" s="324"/>
      <c r="I30" s="329"/>
      <c r="J30" s="329">
        <f t="shared" ref="J30:J33" si="13">+G30-I30</f>
        <v>1223000</v>
      </c>
      <c r="K30" s="315"/>
      <c r="L30" s="316"/>
      <c r="M30" s="275"/>
      <c r="N30" s="305"/>
      <c r="O30" s="335"/>
      <c r="P30" s="288"/>
    </row>
    <row r="31" spans="1:16" s="240" customFormat="1" ht="36" x14ac:dyDescent="0.3">
      <c r="A31" s="133">
        <v>1</v>
      </c>
      <c r="B31" s="132" t="s">
        <v>6878</v>
      </c>
      <c r="C31" s="325">
        <v>6</v>
      </c>
      <c r="D31" s="325">
        <f t="shared" ref="D31" si="14">ROUND(C31*2340000/2/22,-3)</f>
        <v>319000</v>
      </c>
      <c r="E31" s="327"/>
      <c r="F31" s="327"/>
      <c r="G31" s="327">
        <f t="shared" ref="G31" si="15">IF(D31+E31-F31&lt;0,0,D31+E31-F31)</f>
        <v>319000</v>
      </c>
      <c r="H31" s="327"/>
      <c r="I31" s="328">
        <v>440000</v>
      </c>
      <c r="J31" s="328">
        <f t="shared" si="13"/>
        <v>-121000</v>
      </c>
      <c r="K31" s="295"/>
      <c r="L31" s="312"/>
      <c r="M31" s="272"/>
      <c r="N31" s="306"/>
      <c r="O31" s="333"/>
      <c r="P31" s="286"/>
    </row>
    <row r="32" spans="1:16" s="240" customFormat="1" ht="20.100000000000001" customHeight="1" x14ac:dyDescent="0.3">
      <c r="A32" s="133">
        <v>2</v>
      </c>
      <c r="B32" s="132" t="s">
        <v>6873</v>
      </c>
      <c r="C32" s="325">
        <v>12</v>
      </c>
      <c r="D32" s="325">
        <f t="shared" ref="D32:D33" si="16">ROUND(C32*2340000/2/22,-3)</f>
        <v>638000</v>
      </c>
      <c r="E32" s="327"/>
      <c r="F32" s="327"/>
      <c r="G32" s="327">
        <f t="shared" ref="G32:G33" si="17">IF(D32+E32-F32&lt;0,0,D32+E32-F32)</f>
        <v>638000</v>
      </c>
      <c r="H32" s="327"/>
      <c r="I32" s="328">
        <v>638000</v>
      </c>
      <c r="J32" s="328">
        <f t="shared" si="13"/>
        <v>0</v>
      </c>
      <c r="K32" s="295"/>
      <c r="L32" s="312"/>
      <c r="M32" s="272"/>
      <c r="N32" s="306"/>
      <c r="O32" s="333"/>
      <c r="P32" s="286"/>
    </row>
    <row r="33" spans="1:16" s="240" customFormat="1" ht="20.100000000000001" customHeight="1" x14ac:dyDescent="0.3">
      <c r="A33" s="133">
        <v>3</v>
      </c>
      <c r="B33" s="132" t="s">
        <v>6874</v>
      </c>
      <c r="C33" s="325">
        <v>5</v>
      </c>
      <c r="D33" s="325">
        <f t="shared" si="16"/>
        <v>266000</v>
      </c>
      <c r="E33" s="327"/>
      <c r="F33" s="327"/>
      <c r="G33" s="327">
        <f t="shared" si="17"/>
        <v>266000</v>
      </c>
      <c r="H33" s="327"/>
      <c r="I33" s="328">
        <v>266000</v>
      </c>
      <c r="J33" s="328">
        <f t="shared" si="13"/>
        <v>0</v>
      </c>
      <c r="K33" s="295"/>
      <c r="L33" s="312"/>
      <c r="M33" s="272"/>
      <c r="N33" s="306"/>
      <c r="O33" s="333"/>
      <c r="P33" s="286"/>
    </row>
    <row r="34" spans="1:16" s="240" customFormat="1" ht="20.100000000000001" customHeight="1" x14ac:dyDescent="0.3">
      <c r="A34" s="133"/>
      <c r="B34" s="146"/>
      <c r="C34" s="325"/>
      <c r="D34" s="325"/>
      <c r="E34" s="327"/>
      <c r="F34" s="327"/>
      <c r="G34" s="327"/>
      <c r="H34" s="327"/>
      <c r="I34" s="328"/>
      <c r="J34" s="328"/>
      <c r="K34" s="295"/>
      <c r="L34" s="312"/>
      <c r="M34" s="296"/>
      <c r="N34" s="247"/>
      <c r="O34" s="333"/>
      <c r="P34" s="286"/>
    </row>
    <row r="35" spans="1:16" s="240" customFormat="1" ht="31.5" customHeight="1" x14ac:dyDescent="0.3">
      <c r="A35" s="409" t="s">
        <v>6847</v>
      </c>
      <c r="B35" s="409"/>
      <c r="C35" s="324">
        <f>+C5+C9+C13+C17+C22+C23+C30</f>
        <v>400</v>
      </c>
      <c r="D35" s="324">
        <f>+D5+D9+D13+D17+D22+D23+D30</f>
        <v>21273000</v>
      </c>
      <c r="E35" s="324">
        <f>+E5+E9+E13+E17+E22+E23+E30</f>
        <v>0</v>
      </c>
      <c r="F35" s="324">
        <f>+F5+F9+F13+F17+F22+F23+F30</f>
        <v>8878000</v>
      </c>
      <c r="G35" s="324">
        <f>+G5+G9+G13+G17+G22+G23+G30</f>
        <v>15795000</v>
      </c>
      <c r="H35" s="324" t="e">
        <f>H5+H9+#REF!+H13+#REF!+H17+H22+H23+#REF!+#REF!+#REF!+#REF!</f>
        <v>#REF!</v>
      </c>
      <c r="I35" s="324">
        <f>+I5+I9+I13+I17+I22+I23+I30</f>
        <v>15932000</v>
      </c>
      <c r="J35" s="329">
        <f>+J5+J9+J13+J17+J22+J23+J30</f>
        <v>-137000</v>
      </c>
      <c r="K35" s="312">
        <f>SUM(K5:K34)</f>
        <v>0</v>
      </c>
      <c r="L35" s="312">
        <f>SUM(L5:L34)</f>
        <v>0</v>
      </c>
      <c r="M35" s="272"/>
      <c r="N35" s="247"/>
      <c r="O35" s="333" t="e">
        <f>O5+O9+#REF!+O13+O17+O22+O23+#REF!</f>
        <v>#REF!</v>
      </c>
      <c r="P35" s="286"/>
    </row>
    <row r="36" spans="1:16" ht="114.75" customHeight="1" x14ac:dyDescent="0.35">
      <c r="A36" s="412" t="s">
        <v>6864</v>
      </c>
      <c r="B36" s="412"/>
      <c r="C36" s="412"/>
      <c r="D36" s="412"/>
      <c r="E36" s="412"/>
      <c r="F36" s="412"/>
      <c r="G36" s="412"/>
      <c r="H36" s="412"/>
      <c r="J36" s="375"/>
    </row>
    <row r="37" spans="1:16" x14ac:dyDescent="0.35">
      <c r="E37" s="258"/>
    </row>
    <row r="38" spans="1:16" x14ac:dyDescent="0.35">
      <c r="D38" s="258"/>
      <c r="G38" s="258"/>
    </row>
    <row r="46" spans="1:16" s="240" customFormat="1" ht="20.100000000000001" hidden="1" customHeight="1" x14ac:dyDescent="0.3">
      <c r="A46" s="133"/>
      <c r="B46" s="132" t="s">
        <v>6671</v>
      </c>
      <c r="C46" s="148">
        <v>22</v>
      </c>
      <c r="D46" s="145">
        <f t="shared" ref="D46:D52" si="18">ROUND(C46*1800000/2/22,-3)</f>
        <v>900000</v>
      </c>
      <c r="E46" s="257"/>
      <c r="F46" s="257">
        <v>5304000</v>
      </c>
      <c r="G46" s="257">
        <v>0</v>
      </c>
      <c r="H46" s="257">
        <f>F46-D46</f>
        <v>4404000</v>
      </c>
      <c r="I46" s="344"/>
      <c r="J46" s="256"/>
      <c r="K46" s="295"/>
      <c r="L46" s="312"/>
      <c r="M46" s="276"/>
      <c r="N46" s="247"/>
      <c r="O46" s="333"/>
      <c r="P46" s="286"/>
    </row>
    <row r="47" spans="1:16" s="240" customFormat="1" ht="20.100000000000001" hidden="1" customHeight="1" x14ac:dyDescent="0.3">
      <c r="A47" s="133"/>
      <c r="B47" s="132" t="s">
        <v>6675</v>
      </c>
      <c r="C47" s="148">
        <v>21</v>
      </c>
      <c r="D47" s="145">
        <f t="shared" si="18"/>
        <v>859000</v>
      </c>
      <c r="E47" s="257"/>
      <c r="F47" s="257">
        <v>5523000</v>
      </c>
      <c r="G47" s="257">
        <v>0</v>
      </c>
      <c r="H47" s="257">
        <f>F47-D47</f>
        <v>4664000</v>
      </c>
      <c r="I47" s="344"/>
      <c r="J47" s="256"/>
      <c r="K47" s="295"/>
      <c r="L47" s="312"/>
      <c r="M47" s="276"/>
      <c r="N47" s="247"/>
      <c r="O47" s="333"/>
      <c r="P47" s="286"/>
    </row>
    <row r="48" spans="1:16" s="240" customFormat="1" ht="20.100000000000001" hidden="1" customHeight="1" x14ac:dyDescent="0.3">
      <c r="A48" s="133"/>
      <c r="B48" s="132" t="s">
        <v>6674</v>
      </c>
      <c r="C48" s="148">
        <v>23</v>
      </c>
      <c r="D48" s="145">
        <f t="shared" si="18"/>
        <v>941000</v>
      </c>
      <c r="E48" s="257"/>
      <c r="F48" s="257">
        <v>9958000</v>
      </c>
      <c r="G48" s="257">
        <v>0</v>
      </c>
      <c r="H48" s="257">
        <f>F48-D48</f>
        <v>9017000</v>
      </c>
      <c r="I48" s="344"/>
      <c r="J48" s="256"/>
      <c r="K48" s="295"/>
      <c r="L48" s="312"/>
      <c r="M48" s="276"/>
      <c r="N48" s="247"/>
      <c r="O48" s="333"/>
      <c r="P48" s="286"/>
    </row>
    <row r="49" spans="1:16" s="240" customFormat="1" ht="20.100000000000001" hidden="1" customHeight="1" x14ac:dyDescent="0.3">
      <c r="A49" s="133"/>
      <c r="B49" s="132" t="s">
        <v>6682</v>
      </c>
      <c r="C49" s="148">
        <v>19</v>
      </c>
      <c r="D49" s="145">
        <f t="shared" si="18"/>
        <v>777000</v>
      </c>
      <c r="E49" s="257">
        <v>0</v>
      </c>
      <c r="F49" s="257">
        <v>0</v>
      </c>
      <c r="G49" s="257">
        <f>D49+E49-F49</f>
        <v>777000</v>
      </c>
      <c r="H49" s="257"/>
      <c r="I49" s="344"/>
      <c r="J49" s="256"/>
      <c r="K49" s="295"/>
      <c r="L49" s="312"/>
      <c r="M49" s="276"/>
      <c r="N49" s="247"/>
      <c r="O49" s="333"/>
      <c r="P49" s="286"/>
    </row>
    <row r="50" spans="1:16" s="240" customFormat="1" ht="20.100000000000001" hidden="1" customHeight="1" x14ac:dyDescent="0.3">
      <c r="A50" s="133"/>
      <c r="B50" s="132" t="s">
        <v>6723</v>
      </c>
      <c r="C50" s="144"/>
      <c r="D50" s="145">
        <f t="shared" si="18"/>
        <v>0</v>
      </c>
      <c r="E50" s="254">
        <v>1260368</v>
      </c>
      <c r="F50" s="254"/>
      <c r="G50" s="255">
        <f>IF(D50+E50-F50&lt;0,"",D50+E50-F50)</f>
        <v>1260368</v>
      </c>
      <c r="H50" s="254">
        <f>IF(F50-D50&lt;0,"",F50-D50)</f>
        <v>0</v>
      </c>
      <c r="I50" s="344"/>
      <c r="J50" s="256"/>
      <c r="K50" s="295"/>
      <c r="L50" s="312"/>
      <c r="M50" s="276"/>
      <c r="N50" s="247"/>
      <c r="O50" s="333"/>
      <c r="P50" s="286"/>
    </row>
    <row r="51" spans="1:16" s="240" customFormat="1" ht="20.100000000000001" hidden="1" customHeight="1" x14ac:dyDescent="0.3">
      <c r="A51" s="133"/>
      <c r="B51" s="132" t="s">
        <v>6719</v>
      </c>
      <c r="C51" s="144"/>
      <c r="D51" s="145">
        <f t="shared" si="18"/>
        <v>0</v>
      </c>
      <c r="E51" s="254">
        <v>755000</v>
      </c>
      <c r="F51" s="254"/>
      <c r="G51" s="255">
        <f>IF(D51+E51-F51&lt;0,"",D51+E51-F51)</f>
        <v>755000</v>
      </c>
      <c r="H51" s="254">
        <f>IF(F51-D51&lt;0,"",F51-D51)</f>
        <v>0</v>
      </c>
      <c r="I51" s="344"/>
      <c r="J51" s="256"/>
      <c r="K51" s="295"/>
      <c r="L51" s="312"/>
      <c r="M51" s="276"/>
      <c r="N51" s="247"/>
      <c r="O51" s="333"/>
      <c r="P51" s="286"/>
    </row>
    <row r="52" spans="1:16" s="240" customFormat="1" ht="20.100000000000001" hidden="1" customHeight="1" x14ac:dyDescent="0.3">
      <c r="A52" s="133"/>
      <c r="B52" s="146" t="s">
        <v>6734</v>
      </c>
      <c r="C52" s="147"/>
      <c r="D52" s="145">
        <f t="shared" si="18"/>
        <v>0</v>
      </c>
      <c r="E52" s="254">
        <v>2253463</v>
      </c>
      <c r="F52" s="254"/>
      <c r="G52" s="255">
        <f>IF(D52+E52-F52&lt;0,"",D52+E52-F52)</f>
        <v>2253463</v>
      </c>
      <c r="H52" s="254">
        <f>IF(F52-D52&lt;0,"",F52-D52)</f>
        <v>0</v>
      </c>
      <c r="I52" s="344"/>
      <c r="J52" s="256"/>
      <c r="K52" s="295"/>
      <c r="L52" s="312"/>
      <c r="M52" s="276"/>
      <c r="N52" s="247"/>
      <c r="O52" s="333"/>
      <c r="P52" s="286"/>
    </row>
    <row r="53" spans="1:16" s="262" customFormat="1" ht="20.100000000000001" hidden="1" customHeight="1" x14ac:dyDescent="0.3">
      <c r="A53" s="150">
        <v>14</v>
      </c>
      <c r="B53" s="169" t="s">
        <v>6733</v>
      </c>
      <c r="C53" s="259"/>
      <c r="D53" s="168">
        <f>ROUND(C53*1800000/2/22,-3)</f>
        <v>0</v>
      </c>
      <c r="E53" s="260">
        <v>720448</v>
      </c>
      <c r="F53" s="260"/>
      <c r="G53" s="261">
        <f>IF(D53+E53-F53&lt;0,"",D53+E53-F53)</f>
        <v>720448</v>
      </c>
      <c r="H53" s="260">
        <f>IF(F53-D53&lt;0,"",F53-D53)</f>
        <v>0</v>
      </c>
      <c r="I53" s="344"/>
      <c r="J53" s="256"/>
      <c r="K53" s="319"/>
      <c r="L53" s="320"/>
      <c r="M53" s="276"/>
      <c r="N53" s="309"/>
      <c r="O53" s="338"/>
      <c r="P53" s="290"/>
    </row>
    <row r="68" spans="1:255" s="246" customFormat="1" ht="24.75" hidden="1" customHeight="1" x14ac:dyDescent="0.35">
      <c r="A68" s="410" t="s">
        <v>6804</v>
      </c>
      <c r="B68" s="410"/>
      <c r="C68" s="410"/>
      <c r="D68" s="410"/>
      <c r="E68" s="410"/>
      <c r="F68" s="410"/>
      <c r="G68" s="410"/>
      <c r="H68" s="410"/>
      <c r="I68" s="376"/>
      <c r="J68" s="357"/>
      <c r="K68" s="321"/>
      <c r="L68" s="247"/>
      <c r="M68" s="276"/>
      <c r="N68" s="247"/>
      <c r="O68" s="339"/>
      <c r="P68" s="291"/>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c r="BA68" s="245"/>
      <c r="BB68" s="245"/>
      <c r="BC68" s="245"/>
      <c r="BD68" s="245"/>
      <c r="BE68" s="245"/>
      <c r="BF68" s="245"/>
      <c r="BG68" s="245"/>
      <c r="BH68" s="245"/>
      <c r="BI68" s="245"/>
      <c r="BJ68" s="245"/>
      <c r="BK68" s="245"/>
      <c r="BL68" s="245"/>
      <c r="BM68" s="245"/>
      <c r="BN68" s="245"/>
      <c r="BO68" s="245"/>
      <c r="BP68" s="245"/>
      <c r="BQ68" s="245"/>
      <c r="BR68" s="245"/>
      <c r="BS68" s="245"/>
      <c r="BT68" s="245"/>
      <c r="BU68" s="245"/>
      <c r="BV68" s="245"/>
      <c r="BW68" s="245"/>
      <c r="BX68" s="245"/>
      <c r="BY68" s="245"/>
      <c r="BZ68" s="245"/>
      <c r="CA68" s="245"/>
      <c r="CB68" s="245"/>
      <c r="CC68" s="245"/>
      <c r="CD68" s="245"/>
      <c r="CE68" s="245"/>
      <c r="CF68" s="245"/>
      <c r="CG68" s="245"/>
      <c r="CH68" s="245"/>
      <c r="CI68" s="245"/>
      <c r="CJ68" s="245"/>
      <c r="CK68" s="245"/>
      <c r="CL68" s="245"/>
      <c r="CM68" s="245"/>
      <c r="CN68" s="245"/>
      <c r="CO68" s="245"/>
      <c r="CP68" s="245"/>
      <c r="CQ68" s="245"/>
      <c r="CR68" s="245"/>
      <c r="CS68" s="245"/>
      <c r="CT68" s="245"/>
      <c r="CU68" s="245"/>
      <c r="CV68" s="245"/>
      <c r="CW68" s="245"/>
      <c r="CX68" s="245"/>
      <c r="CY68" s="245"/>
      <c r="CZ68" s="245"/>
      <c r="DA68" s="245"/>
      <c r="DB68" s="245"/>
      <c r="DC68" s="245"/>
      <c r="DD68" s="245"/>
      <c r="DE68" s="245"/>
      <c r="DF68" s="245"/>
      <c r="DG68" s="245"/>
      <c r="DH68" s="245"/>
      <c r="DI68" s="245"/>
      <c r="DJ68" s="245"/>
      <c r="DK68" s="245"/>
      <c r="DL68" s="245"/>
      <c r="DM68" s="245"/>
      <c r="DN68" s="245"/>
      <c r="DO68" s="245"/>
      <c r="DP68" s="245"/>
      <c r="DQ68" s="245"/>
      <c r="DR68" s="245"/>
      <c r="DS68" s="245"/>
      <c r="DT68" s="245"/>
      <c r="DU68" s="245"/>
      <c r="DV68" s="245"/>
      <c r="DW68" s="245"/>
      <c r="DX68" s="245"/>
      <c r="DY68" s="245"/>
      <c r="DZ68" s="245"/>
      <c r="EA68" s="245"/>
      <c r="EB68" s="245"/>
      <c r="EC68" s="245"/>
      <c r="ED68" s="245"/>
      <c r="EE68" s="245"/>
      <c r="EF68" s="245"/>
      <c r="EG68" s="245"/>
      <c r="EH68" s="245"/>
      <c r="EI68" s="245"/>
      <c r="EJ68" s="245"/>
      <c r="EK68" s="245"/>
      <c r="EL68" s="245"/>
      <c r="EM68" s="245"/>
      <c r="EN68" s="245"/>
      <c r="EO68" s="245"/>
      <c r="EP68" s="245"/>
      <c r="EQ68" s="245"/>
      <c r="ER68" s="245"/>
      <c r="ES68" s="245"/>
      <c r="ET68" s="245"/>
      <c r="EU68" s="245"/>
      <c r="EV68" s="245"/>
      <c r="EW68" s="245"/>
      <c r="EX68" s="245"/>
      <c r="EY68" s="245"/>
      <c r="EZ68" s="245"/>
      <c r="FA68" s="245"/>
      <c r="FB68" s="245"/>
      <c r="FC68" s="245"/>
      <c r="FD68" s="245"/>
      <c r="FE68" s="245"/>
      <c r="FF68" s="245"/>
      <c r="FG68" s="245"/>
      <c r="FH68" s="245"/>
      <c r="FI68" s="245"/>
      <c r="FJ68" s="245"/>
      <c r="FK68" s="245"/>
      <c r="FL68" s="245"/>
      <c r="FM68" s="245"/>
      <c r="FN68" s="245"/>
      <c r="FO68" s="245"/>
      <c r="FP68" s="245"/>
      <c r="FQ68" s="245"/>
      <c r="FR68" s="245"/>
      <c r="FS68" s="245"/>
      <c r="FT68" s="245"/>
      <c r="FU68" s="245"/>
      <c r="FV68" s="245"/>
      <c r="FW68" s="245"/>
      <c r="FX68" s="245"/>
      <c r="FY68" s="245"/>
      <c r="FZ68" s="245"/>
      <c r="GA68" s="245"/>
      <c r="GB68" s="245"/>
      <c r="GC68" s="245"/>
      <c r="GD68" s="245"/>
      <c r="GE68" s="245"/>
      <c r="GF68" s="245"/>
      <c r="GG68" s="245"/>
      <c r="GH68" s="245"/>
      <c r="GI68" s="245"/>
      <c r="GJ68" s="245"/>
      <c r="GK68" s="245"/>
      <c r="GL68" s="245"/>
      <c r="GM68" s="245"/>
      <c r="GN68" s="245"/>
      <c r="GO68" s="245"/>
      <c r="GP68" s="245"/>
      <c r="GQ68" s="245"/>
      <c r="GR68" s="245"/>
      <c r="GS68" s="245"/>
      <c r="GT68" s="245"/>
      <c r="GU68" s="245"/>
      <c r="GV68" s="245"/>
      <c r="GW68" s="245"/>
      <c r="GX68" s="245"/>
      <c r="GY68" s="245"/>
      <c r="GZ68" s="245"/>
      <c r="HA68" s="245"/>
      <c r="HB68" s="245"/>
      <c r="HC68" s="245"/>
      <c r="HD68" s="245"/>
      <c r="HE68" s="245"/>
      <c r="HF68" s="245"/>
      <c r="HG68" s="245"/>
      <c r="HH68" s="245"/>
      <c r="HI68" s="245"/>
      <c r="HJ68" s="245"/>
      <c r="HK68" s="245"/>
      <c r="HL68" s="245"/>
      <c r="HM68" s="245"/>
      <c r="HN68" s="245"/>
      <c r="HO68" s="245"/>
      <c r="HP68" s="245"/>
      <c r="HQ68" s="245"/>
      <c r="HR68" s="245"/>
      <c r="HS68" s="245"/>
      <c r="HT68" s="245"/>
      <c r="HU68" s="245"/>
      <c r="HV68" s="245"/>
      <c r="HW68" s="245"/>
      <c r="HX68" s="245"/>
      <c r="HY68" s="245"/>
      <c r="HZ68" s="245"/>
      <c r="IA68" s="245"/>
      <c r="IB68" s="245"/>
      <c r="IC68" s="245"/>
      <c r="ID68" s="245"/>
      <c r="IE68" s="245"/>
      <c r="IF68" s="245"/>
      <c r="IG68" s="245"/>
      <c r="IH68" s="245"/>
      <c r="II68" s="245"/>
      <c r="IJ68" s="245"/>
      <c r="IK68" s="245"/>
      <c r="IL68" s="245"/>
      <c r="IM68" s="245"/>
      <c r="IN68" s="245"/>
      <c r="IO68" s="245"/>
      <c r="IP68" s="245"/>
      <c r="IQ68" s="245"/>
      <c r="IR68" s="245"/>
      <c r="IS68" s="245"/>
      <c r="IT68" s="245"/>
      <c r="IU68" s="245"/>
    </row>
  </sheetData>
  <mergeCells count="4">
    <mergeCell ref="A35:B35"/>
    <mergeCell ref="A68:H68"/>
    <mergeCell ref="A1:H1"/>
    <mergeCell ref="A36:H36"/>
  </mergeCells>
  <conditionalFormatting sqref="J3:J4">
    <cfRule type="expression" dxfId="0" priority="1" stopIfTrue="1">
      <formula>$J$3:$J$36=0</formula>
    </cfRule>
  </conditionalFormatting>
  <printOptions horizontalCentered="1"/>
  <pageMargins left="0.2" right="0.2" top="0.4" bottom="0.4" header="0.3" footer="0.3"/>
  <pageSetup paperSize="9" scale="55" orientation="portrait"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31"/>
  <sheetViews>
    <sheetView zoomScaleNormal="100" zoomScaleSheetLayoutView="115" workbookViewId="0">
      <selection activeCell="J5" sqref="J5"/>
    </sheetView>
  </sheetViews>
  <sheetFormatPr defaultColWidth="9.109375" defaultRowHeight="18" x14ac:dyDescent="0.3"/>
  <cols>
    <col min="1" max="1" width="6.5546875" style="97" customWidth="1"/>
    <col min="2" max="2" width="29.6640625" style="97" customWidth="1"/>
    <col min="3" max="3" width="13.5546875" style="98" customWidth="1"/>
    <col min="4" max="4" width="16.33203125" style="98" customWidth="1"/>
    <col min="5" max="7" width="21.5546875" style="99" customWidth="1"/>
    <col min="8" max="9" width="17" style="184" customWidth="1"/>
    <col min="10" max="10" width="16.5546875" style="172" customWidth="1"/>
    <col min="11" max="11" width="15.109375" style="192" customWidth="1"/>
    <col min="12" max="12" width="11.33203125" style="97" bestFit="1" customWidth="1"/>
    <col min="13" max="16384" width="9.109375" style="97"/>
  </cols>
  <sheetData>
    <row r="1" spans="1:256" s="100" customFormat="1" ht="42" customHeight="1" x14ac:dyDescent="0.3">
      <c r="A1" s="411" t="s">
        <v>6775</v>
      </c>
      <c r="B1" s="411"/>
      <c r="C1" s="411"/>
      <c r="D1" s="411"/>
      <c r="E1" s="411"/>
      <c r="F1" s="411"/>
      <c r="G1" s="411"/>
      <c r="H1" s="182"/>
      <c r="I1" s="182"/>
      <c r="J1" s="170"/>
      <c r="K1" s="192"/>
    </row>
    <row r="2" spans="1:256" s="135" customFormat="1" ht="24.75" customHeight="1" x14ac:dyDescent="0.35">
      <c r="A2" s="413" t="s">
        <v>6780</v>
      </c>
      <c r="B2" s="413"/>
      <c r="C2" s="413"/>
      <c r="D2" s="413"/>
      <c r="E2" s="413"/>
      <c r="F2" s="413"/>
      <c r="G2" s="413"/>
      <c r="H2" s="183"/>
      <c r="I2" s="183"/>
      <c r="J2" s="171"/>
      <c r="K2" s="19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row>
    <row r="3" spans="1:256" ht="21.75" customHeight="1" x14ac:dyDescent="0.3">
      <c r="F3" s="414" t="s">
        <v>6664</v>
      </c>
      <c r="G3" s="414"/>
    </row>
    <row r="4" spans="1:256" ht="60.75" customHeight="1" x14ac:dyDescent="0.3">
      <c r="A4" s="155" t="s">
        <v>4007</v>
      </c>
      <c r="B4" s="155" t="s">
        <v>6665</v>
      </c>
      <c r="C4" s="155" t="s">
        <v>6778</v>
      </c>
      <c r="D4" s="155" t="s">
        <v>6779</v>
      </c>
      <c r="E4" s="155" t="s">
        <v>6742</v>
      </c>
      <c r="F4" s="155" t="s">
        <v>6769</v>
      </c>
      <c r="G4" s="155" t="s">
        <v>6771</v>
      </c>
      <c r="H4" s="185" t="s">
        <v>6770</v>
      </c>
      <c r="I4" s="185" t="s">
        <v>6782</v>
      </c>
      <c r="K4" s="192" t="s">
        <v>6785</v>
      </c>
    </row>
    <row r="5" spans="1:256" s="100" customFormat="1" ht="20.25" customHeight="1" x14ac:dyDescent="0.3">
      <c r="A5" s="133">
        <v>1</v>
      </c>
      <c r="B5" s="164" t="s">
        <v>6681</v>
      </c>
      <c r="J5" s="174" t="e">
        <f>'UBNDxa+LĐkhac'!#REF!*5%</f>
        <v>#REF!</v>
      </c>
      <c r="K5" s="192"/>
    </row>
    <row r="6" spans="1:256" s="100" customFormat="1" ht="20.25" customHeight="1" x14ac:dyDescent="0.3">
      <c r="A6" s="133">
        <v>2</v>
      </c>
      <c r="B6" s="164" t="s">
        <v>6679</v>
      </c>
      <c r="J6" s="174">
        <f>'UBNDxa+LĐkhac'!C5*5%</f>
        <v>1402.2</v>
      </c>
      <c r="K6" s="192"/>
    </row>
    <row r="7" spans="1:256" s="100" customFormat="1" ht="20.25" customHeight="1" x14ac:dyDescent="0.3">
      <c r="A7" s="133">
        <v>3</v>
      </c>
      <c r="B7" s="164" t="s">
        <v>6680</v>
      </c>
      <c r="J7" s="174" t="e">
        <f>'UBNDxa+LĐkhac'!#REF!*5%</f>
        <v>#REF!</v>
      </c>
      <c r="K7" s="192"/>
    </row>
    <row r="8" spans="1:256" s="100" customFormat="1" ht="20.25" customHeight="1" x14ac:dyDescent="0.3">
      <c r="A8" s="133">
        <v>4</v>
      </c>
      <c r="B8" s="164" t="s">
        <v>6682</v>
      </c>
      <c r="J8" s="174" t="e">
        <f>'UBNDxa+LĐkhac'!#REF!*5%</f>
        <v>#REF!</v>
      </c>
      <c r="K8" s="192"/>
    </row>
    <row r="9" spans="1:256" s="100" customFormat="1" ht="20.25" customHeight="1" x14ac:dyDescent="0.3">
      <c r="A9" s="133">
        <v>5</v>
      </c>
      <c r="B9" s="164" t="s">
        <v>6684</v>
      </c>
      <c r="J9" s="174" t="e">
        <f>'UBNDxa+LĐkhac'!#REF!*5%</f>
        <v>#REF!</v>
      </c>
      <c r="K9" s="192"/>
    </row>
    <row r="10" spans="1:256" s="100" customFormat="1" ht="20.25" customHeight="1" x14ac:dyDescent="0.3">
      <c r="A10" s="133">
        <v>6</v>
      </c>
      <c r="B10" s="164" t="s">
        <v>6685</v>
      </c>
      <c r="J10" s="174" t="e">
        <f>'UBNDxa+LĐkhac'!#REF!*5%</f>
        <v>#REF!</v>
      </c>
      <c r="K10" s="192"/>
    </row>
    <row r="11" spans="1:256" s="100" customFormat="1" ht="20.25" customHeight="1" x14ac:dyDescent="0.3">
      <c r="A11" s="133">
        <v>7</v>
      </c>
      <c r="B11" s="164" t="s">
        <v>6683</v>
      </c>
      <c r="J11" s="174" t="e">
        <f>'UBNDxa+LĐkhac'!#REF!*5%</f>
        <v>#REF!</v>
      </c>
    </row>
    <row r="12" spans="1:256" s="100" customFormat="1" ht="20.25" customHeight="1" x14ac:dyDescent="0.3">
      <c r="A12" s="133">
        <v>8</v>
      </c>
      <c r="B12" s="164" t="s">
        <v>6673</v>
      </c>
      <c r="J12" s="174" t="e">
        <f>'UBNDxa+LĐkhac'!#REF!*5%</f>
        <v>#REF!</v>
      </c>
      <c r="K12" s="192"/>
    </row>
    <row r="13" spans="1:256" s="100" customFormat="1" ht="20.25" customHeight="1" x14ac:dyDescent="0.3">
      <c r="A13" s="133">
        <v>9</v>
      </c>
      <c r="B13" s="164" t="s">
        <v>6672</v>
      </c>
      <c r="J13" s="174" t="e">
        <f>'UBNDxa+LĐkhac'!#REF!*5%</f>
        <v>#REF!</v>
      </c>
      <c r="K13" s="192"/>
    </row>
    <row r="14" spans="1:256" s="100" customFormat="1" ht="20.25" customHeight="1" x14ac:dyDescent="0.3">
      <c r="A14" s="133">
        <v>10</v>
      </c>
      <c r="B14" s="164" t="s">
        <v>6675</v>
      </c>
      <c r="J14" s="174" t="e">
        <f>'UBNDxa+LĐkhac'!#REF!*5%</f>
        <v>#REF!</v>
      </c>
      <c r="K14" s="192"/>
    </row>
    <row r="15" spans="1:256" s="100" customFormat="1" ht="20.25" customHeight="1" x14ac:dyDescent="0.3">
      <c r="A15" s="133">
        <v>11</v>
      </c>
      <c r="B15" s="164" t="s">
        <v>6671</v>
      </c>
      <c r="J15" s="174" t="e">
        <f>'UBNDxa+LĐkhac'!#REF!*5%</f>
        <v>#REF!</v>
      </c>
      <c r="K15" s="192"/>
    </row>
    <row r="16" spans="1:256" s="100" customFormat="1" ht="20.25" customHeight="1" x14ac:dyDescent="0.3">
      <c r="A16" s="133">
        <v>12</v>
      </c>
      <c r="B16" s="164" t="s">
        <v>6670</v>
      </c>
      <c r="J16" s="174" t="e">
        <f>'UBNDxa+LĐkhac'!#REF!*5%</f>
        <v>#REF!</v>
      </c>
      <c r="K16" s="192"/>
    </row>
    <row r="17" spans="1:12" s="100" customFormat="1" ht="20.25" customHeight="1" x14ac:dyDescent="0.3">
      <c r="A17" s="133">
        <v>13</v>
      </c>
      <c r="B17" s="164" t="s">
        <v>6669</v>
      </c>
      <c r="J17" s="174" t="e">
        <f>'UBNDxa+LĐkhac'!#REF!*5%</f>
        <v>#REF!</v>
      </c>
      <c r="K17" s="192">
        <v>45397</v>
      </c>
      <c r="L17" s="152"/>
    </row>
    <row r="18" spans="1:12" s="100" customFormat="1" ht="20.25" customHeight="1" x14ac:dyDescent="0.3">
      <c r="A18" s="133">
        <v>14</v>
      </c>
      <c r="B18" s="164" t="s">
        <v>6676</v>
      </c>
      <c r="J18" s="174" t="e">
        <f>'UBNDxa+LĐkhac'!#REF!*5%</f>
        <v>#REF!</v>
      </c>
      <c r="K18" s="192">
        <v>45401</v>
      </c>
      <c r="L18" s="152"/>
    </row>
    <row r="19" spans="1:12" s="100" customFormat="1" ht="20.25" customHeight="1" x14ac:dyDescent="0.3">
      <c r="A19" s="133">
        <v>15</v>
      </c>
      <c r="B19" s="164" t="s">
        <v>6678</v>
      </c>
      <c r="J19" s="174" t="e">
        <f>'UBNDxa+LĐkhac'!#REF!*5%</f>
        <v>#REF!</v>
      </c>
      <c r="K19" s="192"/>
    </row>
    <row r="20" spans="1:12" s="100" customFormat="1" ht="20.25" customHeight="1" x14ac:dyDescent="0.3">
      <c r="A20" s="133">
        <v>16</v>
      </c>
      <c r="B20" s="164" t="s">
        <v>6677</v>
      </c>
      <c r="J20" s="174" t="e">
        <f>'UBNDxa+LĐkhac'!#REF!*5%</f>
        <v>#REF!</v>
      </c>
      <c r="K20" s="192">
        <v>45404</v>
      </c>
    </row>
    <row r="21" spans="1:12" s="100" customFormat="1" ht="20.25" customHeight="1" x14ac:dyDescent="0.3">
      <c r="A21" s="133">
        <v>17</v>
      </c>
      <c r="B21" s="164" t="s">
        <v>6674</v>
      </c>
      <c r="J21" s="174" t="e">
        <f>'UBNDxa+LĐkhac'!#REF!*5%</f>
        <v>#REF!</v>
      </c>
      <c r="K21" s="192">
        <v>45401</v>
      </c>
    </row>
    <row r="22" spans="1:12" s="100" customFormat="1" ht="20.25" customHeight="1" x14ac:dyDescent="0.3">
      <c r="A22" s="133">
        <v>18</v>
      </c>
      <c r="B22" s="165" t="s">
        <v>6739</v>
      </c>
      <c r="J22" s="174" t="e">
        <f>'UBNDxa+LĐkhac'!#REF!*5%</f>
        <v>#REF!</v>
      </c>
      <c r="K22" s="192"/>
    </row>
    <row r="23" spans="1:12" s="126" customFormat="1" ht="29.25" customHeight="1" x14ac:dyDescent="0.3">
      <c r="A23" s="409" t="s">
        <v>6662</v>
      </c>
      <c r="B23" s="409"/>
      <c r="C23" s="166">
        <f t="shared" ref="C23:H23" si="0">SUM(C6:C20)</f>
        <v>0</v>
      </c>
      <c r="D23" s="166">
        <f t="shared" si="0"/>
        <v>0</v>
      </c>
      <c r="E23" s="166">
        <f t="shared" si="0"/>
        <v>0</v>
      </c>
      <c r="F23" s="166">
        <f t="shared" si="0"/>
        <v>0</v>
      </c>
      <c r="G23" s="166">
        <f t="shared" si="0"/>
        <v>0</v>
      </c>
      <c r="H23" s="190">
        <f t="shared" si="0"/>
        <v>0</v>
      </c>
      <c r="I23" s="190"/>
      <c r="J23" s="173"/>
      <c r="K23" s="193"/>
    </row>
    <row r="24" spans="1:12" ht="6" customHeight="1" x14ac:dyDescent="0.3"/>
    <row r="25" spans="1:12" ht="23.25" customHeight="1" x14ac:dyDescent="0.3"/>
    <row r="31" spans="1:12" x14ac:dyDescent="0.3">
      <c r="E31" s="106"/>
    </row>
  </sheetData>
  <autoFilter ref="A4:G23"/>
  <mergeCells count="4">
    <mergeCell ref="A1:G1"/>
    <mergeCell ref="A23:B23"/>
    <mergeCell ref="A2:G2"/>
    <mergeCell ref="F3:G3"/>
  </mergeCells>
  <printOptions horizontalCentered="1"/>
  <pageMargins left="0.5" right="0.3" top="0.3" bottom="0.2" header="0.3" footer="0.3"/>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zoomScaleNormal="100" zoomScaleSheetLayoutView="100" workbookViewId="0">
      <selection activeCell="E10" sqref="E10"/>
    </sheetView>
  </sheetViews>
  <sheetFormatPr defaultColWidth="9.109375" defaultRowHeight="18" x14ac:dyDescent="0.35"/>
  <cols>
    <col min="1" max="1" width="7.5546875" style="266" customWidth="1"/>
    <col min="2" max="2" width="29.44140625" style="266" customWidth="1"/>
    <col min="3" max="3" width="21.6640625" style="266" customWidth="1"/>
    <col min="4" max="4" width="19.88671875" style="266" customWidth="1"/>
    <col min="5" max="5" width="23.88671875" style="266" customWidth="1"/>
    <col min="6" max="6" width="19.109375" style="266" customWidth="1"/>
    <col min="7" max="7" width="18" style="266" customWidth="1"/>
    <col min="8" max="8" width="27.33203125" style="266" customWidth="1"/>
    <col min="9" max="9" width="13.6640625" style="269" customWidth="1"/>
    <col min="10" max="13" width="15.5546875" style="322" customWidth="1"/>
    <col min="14" max="14" width="17.5546875" style="247" customWidth="1"/>
    <col min="15" max="15" width="24" style="247" customWidth="1"/>
    <col min="16" max="16384" width="9.109375" style="266"/>
  </cols>
  <sheetData>
    <row r="1" spans="1:15" ht="27" customHeight="1" x14ac:dyDescent="0.35">
      <c r="A1" s="238" t="s">
        <v>6871</v>
      </c>
      <c r="B1" s="265"/>
      <c r="C1" s="265"/>
      <c r="D1" s="265"/>
      <c r="E1" s="265"/>
      <c r="F1" s="265"/>
      <c r="G1" s="265"/>
      <c r="H1" s="265"/>
    </row>
    <row r="2" spans="1:15" ht="18.75" customHeight="1" x14ac:dyDescent="0.35">
      <c r="B2" s="97"/>
    </row>
    <row r="3" spans="1:15" ht="52.2" x14ac:dyDescent="0.3">
      <c r="A3" s="155" t="s">
        <v>4007</v>
      </c>
      <c r="B3" s="155" t="s">
        <v>6665</v>
      </c>
      <c r="C3" s="155" t="s">
        <v>6866</v>
      </c>
      <c r="D3" s="155" t="s">
        <v>6867</v>
      </c>
      <c r="E3" s="155" t="s">
        <v>6818</v>
      </c>
      <c r="F3" s="155" t="s">
        <v>6810</v>
      </c>
      <c r="G3" s="166" t="s">
        <v>6854</v>
      </c>
      <c r="H3" s="155" t="s">
        <v>6817</v>
      </c>
      <c r="J3" s="415" t="s">
        <v>6785</v>
      </c>
      <c r="K3" s="415"/>
      <c r="L3" s="415"/>
      <c r="M3" s="415"/>
    </row>
    <row r="4" spans="1:15" s="267" customFormat="1" ht="22.5" customHeight="1" x14ac:dyDescent="0.3">
      <c r="A4" s="241" t="s">
        <v>6848</v>
      </c>
      <c r="B4" s="241" t="s">
        <v>6849</v>
      </c>
      <c r="C4" s="241" t="s">
        <v>6850</v>
      </c>
      <c r="D4" s="241" t="s">
        <v>6851</v>
      </c>
      <c r="E4" s="241" t="s">
        <v>6868</v>
      </c>
      <c r="F4" s="241" t="s">
        <v>6852</v>
      </c>
      <c r="G4" s="242" t="s">
        <v>6853</v>
      </c>
      <c r="H4" s="241" t="s">
        <v>6855</v>
      </c>
      <c r="I4" s="270"/>
      <c r="J4" s="272"/>
      <c r="K4" s="272"/>
      <c r="L4" s="272"/>
      <c r="M4" s="272"/>
      <c r="N4" s="304"/>
      <c r="O4" s="292"/>
    </row>
    <row r="5" spans="1:15" ht="26.25" customHeight="1" x14ac:dyDescent="0.3">
      <c r="A5" s="133">
        <v>1</v>
      </c>
      <c r="B5" s="149" t="s">
        <v>6815</v>
      </c>
      <c r="C5" s="325">
        <v>28044</v>
      </c>
      <c r="D5" s="325">
        <v>1402</v>
      </c>
      <c r="E5" s="325">
        <f t="shared" ref="E5" si="0">D5*10000</f>
        <v>14020000</v>
      </c>
      <c r="F5" s="325">
        <v>0</v>
      </c>
      <c r="G5" s="325">
        <v>0</v>
      </c>
      <c r="H5" s="324">
        <f>+E5+F5-G5</f>
        <v>14020000</v>
      </c>
      <c r="J5" s="272"/>
      <c r="K5" s="272"/>
      <c r="L5" s="272"/>
      <c r="M5" s="272"/>
      <c r="N5" s="323"/>
      <c r="O5" s="293"/>
    </row>
    <row r="6" spans="1:15" s="268" customFormat="1" ht="26.25" customHeight="1" x14ac:dyDescent="0.3">
      <c r="A6" s="155"/>
      <c r="B6" s="239" t="s">
        <v>6744</v>
      </c>
      <c r="C6" s="324">
        <f>+C5</f>
        <v>28044</v>
      </c>
      <c r="D6" s="324">
        <f t="shared" ref="D6:H6" si="1">+D5</f>
        <v>1402</v>
      </c>
      <c r="E6" s="324">
        <f t="shared" si="1"/>
        <v>14020000</v>
      </c>
      <c r="F6" s="324">
        <f t="shared" si="1"/>
        <v>0</v>
      </c>
      <c r="G6" s="324">
        <f t="shared" si="1"/>
        <v>0</v>
      </c>
      <c r="H6" s="324">
        <f t="shared" si="1"/>
        <v>14020000</v>
      </c>
      <c r="I6" s="271"/>
      <c r="J6" s="272"/>
      <c r="K6" s="272"/>
      <c r="L6" s="272"/>
      <c r="M6" s="272"/>
      <c r="N6" s="305"/>
      <c r="O6" s="294"/>
    </row>
    <row r="7" spans="1:15" ht="68.25" customHeight="1" x14ac:dyDescent="0.35">
      <c r="A7" s="416" t="s">
        <v>6865</v>
      </c>
      <c r="B7" s="416"/>
      <c r="C7" s="416"/>
      <c r="D7" s="416"/>
      <c r="E7" s="416"/>
      <c r="F7" s="416"/>
      <c r="G7" s="416"/>
      <c r="H7" s="416"/>
      <c r="O7" s="293"/>
    </row>
    <row r="21" spans="1:8" ht="18.75" hidden="1" customHeight="1" x14ac:dyDescent="0.35">
      <c r="A21" s="249" t="s">
        <v>6805</v>
      </c>
      <c r="B21" s="265"/>
      <c r="C21" s="265"/>
      <c r="D21" s="265"/>
      <c r="E21" s="265"/>
      <c r="F21" s="265"/>
      <c r="G21" s="265"/>
      <c r="H21" s="265"/>
    </row>
  </sheetData>
  <autoFilter ref="A3:H7"/>
  <mergeCells count="2">
    <mergeCell ref="J3:M3"/>
    <mergeCell ref="A7:H7"/>
  </mergeCells>
  <printOptions horizontalCentered="1"/>
  <pageMargins left="0.3" right="0.3" top="0.5" bottom="0.3" header="0.3" footer="0.3"/>
  <pageSetup paperSize="9" scale="80" orientation="landscape" verticalDpi="300" r:id="rId1"/>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zoomScale="85" zoomScaleNormal="85" zoomScaleSheetLayoutView="80" workbookViewId="0">
      <selection activeCell="F15" sqref="F15"/>
    </sheetView>
  </sheetViews>
  <sheetFormatPr defaultColWidth="9.109375" defaultRowHeight="18" x14ac:dyDescent="0.3"/>
  <cols>
    <col min="1" max="1" width="8.33203125" style="131" customWidth="1"/>
    <col min="2" max="2" width="30.109375" style="131" customWidth="1"/>
    <col min="3" max="6" width="25.33203125" style="177" customWidth="1"/>
    <col min="7" max="7" width="9.109375" style="131"/>
    <col min="8" max="8" width="31" style="131" bestFit="1" customWidth="1"/>
    <col min="9" max="10" width="14.109375" style="131" customWidth="1"/>
    <col min="11" max="16384" width="9.109375" style="131"/>
  </cols>
  <sheetData>
    <row r="1" spans="1:10" ht="31.5" customHeight="1" x14ac:dyDescent="0.3">
      <c r="A1" s="417" t="s">
        <v>6872</v>
      </c>
      <c r="B1" s="418"/>
      <c r="C1" s="418"/>
      <c r="D1" s="418"/>
      <c r="E1" s="418"/>
      <c r="F1" s="418"/>
    </row>
    <row r="2" spans="1:10" ht="31.5" customHeight="1" x14ac:dyDescent="0.3">
      <c r="A2" s="243"/>
      <c r="B2" s="244"/>
      <c r="C2" s="244"/>
      <c r="D2" s="244"/>
      <c r="E2" s="244"/>
      <c r="F2" s="248" t="s">
        <v>1780</v>
      </c>
    </row>
    <row r="3" spans="1:10" ht="83.25" customHeight="1" x14ac:dyDescent="0.3">
      <c r="A3" s="179" t="s">
        <v>4007</v>
      </c>
      <c r="B3" s="180" t="s">
        <v>6781</v>
      </c>
      <c r="C3" s="178" t="s">
        <v>6896</v>
      </c>
      <c r="D3" s="180" t="s">
        <v>6894</v>
      </c>
      <c r="E3" s="180" t="s">
        <v>6856</v>
      </c>
      <c r="F3" s="180" t="s">
        <v>6895</v>
      </c>
    </row>
    <row r="4" spans="1:10" s="263" customFormat="1" x14ac:dyDescent="0.3">
      <c r="A4" s="264" t="s">
        <v>6848</v>
      </c>
      <c r="B4" s="264" t="s">
        <v>6849</v>
      </c>
      <c r="C4" s="264" t="s">
        <v>6850</v>
      </c>
      <c r="D4" s="264" t="s">
        <v>6851</v>
      </c>
      <c r="E4" s="264" t="s">
        <v>6858</v>
      </c>
      <c r="F4" s="264" t="s">
        <v>6877</v>
      </c>
    </row>
    <row r="5" spans="1:10" x14ac:dyDescent="0.3">
      <c r="A5" s="188">
        <v>1</v>
      </c>
      <c r="B5" s="134" t="s">
        <v>6822</v>
      </c>
      <c r="C5" s="154">
        <f>+'DN25'!J26</f>
        <v>46062360</v>
      </c>
      <c r="D5" s="154">
        <f>CBCC25!G35</f>
        <v>15795000</v>
      </c>
      <c r="E5" s="154">
        <f>+'UBNDxa+LĐkhac'!H6</f>
        <v>14020000</v>
      </c>
      <c r="F5" s="175">
        <f>SUM(C5:E5)</f>
        <v>75877360</v>
      </c>
      <c r="H5" s="197"/>
      <c r="I5" s="198"/>
    </row>
    <row r="6" spans="1:10" x14ac:dyDescent="0.3">
      <c r="A6" s="187"/>
      <c r="B6" s="188" t="s">
        <v>6819</v>
      </c>
      <c r="C6" s="154">
        <f>+'DN25'!K26</f>
        <v>4808000</v>
      </c>
      <c r="D6" s="154">
        <f>+CBCC25!I35</f>
        <v>15932000</v>
      </c>
      <c r="E6" s="154">
        <f>+[1]Sheet1!$C$17+[1]Sheet1!$D$17</f>
        <v>50950000</v>
      </c>
      <c r="F6" s="181">
        <f>SUM(C6:E6)</f>
        <v>71690000</v>
      </c>
      <c r="H6" s="197"/>
      <c r="J6" s="198"/>
    </row>
    <row r="7" spans="1:10" x14ac:dyDescent="0.3">
      <c r="A7" s="187"/>
      <c r="B7" s="188" t="s">
        <v>6784</v>
      </c>
      <c r="C7" s="363">
        <f>+C6/C5*100</f>
        <v>10.438023583680906</v>
      </c>
      <c r="D7" s="363">
        <f>+D6/D5*100</f>
        <v>100.86736308958531</v>
      </c>
      <c r="E7" s="363">
        <f>+E6/E5*100</f>
        <v>363.40941512125534</v>
      </c>
      <c r="F7" s="189">
        <f>F6/F5*100</f>
        <v>94.481410528779591</v>
      </c>
      <c r="G7" s="177" t="s">
        <v>6783</v>
      </c>
    </row>
    <row r="8" spans="1:10" x14ac:dyDescent="0.3">
      <c r="D8" s="387">
        <v>0.72</v>
      </c>
      <c r="E8" s="302" t="s">
        <v>6885</v>
      </c>
      <c r="F8" s="301">
        <f>+F6*0.72</f>
        <v>51616800</v>
      </c>
      <c r="H8" s="131" t="s">
        <v>6891</v>
      </c>
    </row>
    <row r="9" spans="1:10" x14ac:dyDescent="0.3">
      <c r="D9" s="387">
        <v>0.28000000000000003</v>
      </c>
      <c r="E9" s="177" t="s">
        <v>6886</v>
      </c>
      <c r="F9" s="301">
        <f>+F6-F8</f>
        <v>20073200</v>
      </c>
      <c r="G9" s="198">
        <f>+F9-SUM(F10:F12)</f>
        <v>0</v>
      </c>
      <c r="H9" s="131" t="str">
        <f>+IF(G9=0,"Đúng","Sai")</f>
        <v>Đúng</v>
      </c>
    </row>
    <row r="10" spans="1:10" x14ac:dyDescent="0.3">
      <c r="C10" s="302"/>
      <c r="D10" s="302"/>
      <c r="E10" s="378" t="s">
        <v>6887</v>
      </c>
      <c r="F10" s="379">
        <f>$F$6*G10</f>
        <v>3584500</v>
      </c>
      <c r="G10" s="380">
        <v>0.05</v>
      </c>
      <c r="H10" s="381" t="s">
        <v>6888</v>
      </c>
    </row>
    <row r="11" spans="1:10" x14ac:dyDescent="0.3">
      <c r="E11" s="377"/>
      <c r="F11" s="379">
        <f>$F$6*G11</f>
        <v>2150700</v>
      </c>
      <c r="G11" s="380">
        <v>0.03</v>
      </c>
      <c r="H11" s="381" t="s">
        <v>6889</v>
      </c>
    </row>
    <row r="12" spans="1:10" x14ac:dyDescent="0.3">
      <c r="E12" s="377"/>
      <c r="F12" s="379">
        <f>$F$6*G12</f>
        <v>14338000</v>
      </c>
      <c r="G12" s="380">
        <v>0.2</v>
      </c>
      <c r="H12" s="381" t="s">
        <v>6890</v>
      </c>
    </row>
  </sheetData>
  <mergeCells count="1">
    <mergeCell ref="A1:F1"/>
  </mergeCells>
  <printOptions horizontalCentered="1"/>
  <pageMargins left="0.3" right="0.2" top="0.6" bottom="0.75" header="0.3" footer="0.3"/>
  <pageSetup paperSize="9" scale="77"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3"/>
  <sheetViews>
    <sheetView workbookViewId="0">
      <selection activeCell="E13" sqref="E13"/>
    </sheetView>
  </sheetViews>
  <sheetFormatPr defaultRowHeight="18" x14ac:dyDescent="0.35"/>
  <cols>
    <col min="2" max="2" width="17.5546875" style="135" bestFit="1" customWidth="1"/>
    <col min="3" max="3" width="14.88671875" style="135" bestFit="1" customWidth="1"/>
    <col min="4" max="4" width="16.5546875" style="135" customWidth="1"/>
    <col min="5" max="5" width="18.44140625" style="135" customWidth="1"/>
    <col min="6" max="8" width="14.88671875" style="135" bestFit="1" customWidth="1"/>
  </cols>
  <sheetData>
    <row r="1" spans="2:8" ht="18.600000000000001" thickBot="1" x14ac:dyDescent="0.4"/>
    <row r="2" spans="2:8" ht="21" thickBot="1" x14ac:dyDescent="0.4">
      <c r="B2" s="369">
        <f>+'PL04'!D6+'PL04'!E6+'PL04'!C6-'DN25'!K5</f>
        <v>69684000</v>
      </c>
      <c r="C2" s="365" t="s">
        <v>6882</v>
      </c>
      <c r="D2" s="365" t="s">
        <v>6883</v>
      </c>
      <c r="E2" s="365" t="s">
        <v>6884</v>
      </c>
      <c r="F2" s="364"/>
      <c r="G2" s="364"/>
      <c r="H2" s="364"/>
    </row>
    <row r="3" spans="2:8" ht="21.6" thickBot="1" x14ac:dyDescent="0.4">
      <c r="C3" s="366">
        <v>500000</v>
      </c>
      <c r="D3" s="367"/>
      <c r="E3" s="366">
        <f>+C3*D3</f>
        <v>0</v>
      </c>
    </row>
    <row r="4" spans="2:8" ht="21.6" thickBot="1" x14ac:dyDescent="0.4">
      <c r="C4" s="366">
        <v>200000</v>
      </c>
      <c r="D4" s="367"/>
      <c r="E4" s="366">
        <f t="shared" ref="E4:E11" si="0">+C4*D4</f>
        <v>0</v>
      </c>
    </row>
    <row r="5" spans="2:8" ht="21.6" thickBot="1" x14ac:dyDescent="0.4">
      <c r="C5" s="366">
        <v>100000</v>
      </c>
      <c r="D5" s="367"/>
      <c r="E5" s="366">
        <f t="shared" si="0"/>
        <v>0</v>
      </c>
    </row>
    <row r="6" spans="2:8" ht="21.6" thickBot="1" x14ac:dyDescent="0.4">
      <c r="C6" s="366">
        <v>50000</v>
      </c>
      <c r="D6" s="367"/>
      <c r="E6" s="366">
        <f t="shared" si="0"/>
        <v>0</v>
      </c>
    </row>
    <row r="7" spans="2:8" ht="21.6" thickBot="1" x14ac:dyDescent="0.4">
      <c r="C7" s="366">
        <v>20000</v>
      </c>
      <c r="D7" s="367"/>
      <c r="E7" s="366">
        <f t="shared" si="0"/>
        <v>0</v>
      </c>
    </row>
    <row r="8" spans="2:8" ht="21.6" thickBot="1" x14ac:dyDescent="0.4">
      <c r="C8" s="366">
        <v>10000</v>
      </c>
      <c r="D8" s="367"/>
      <c r="E8" s="366">
        <f t="shared" si="0"/>
        <v>0</v>
      </c>
    </row>
    <row r="9" spans="2:8" ht="21.6" thickBot="1" x14ac:dyDescent="0.4">
      <c r="C9" s="366">
        <v>5000</v>
      </c>
      <c r="D9" s="367"/>
      <c r="E9" s="366">
        <f t="shared" si="0"/>
        <v>0</v>
      </c>
    </row>
    <row r="10" spans="2:8" ht="21.6" thickBot="1" x14ac:dyDescent="0.4">
      <c r="C10" s="366">
        <v>2000</v>
      </c>
      <c r="D10" s="367"/>
      <c r="E10" s="366">
        <f t="shared" si="0"/>
        <v>0</v>
      </c>
    </row>
    <row r="11" spans="2:8" ht="21.6" thickBot="1" x14ac:dyDescent="0.4">
      <c r="C11" s="366">
        <v>1000</v>
      </c>
      <c r="D11" s="367"/>
      <c r="E11" s="366">
        <f t="shared" si="0"/>
        <v>0</v>
      </c>
    </row>
    <row r="12" spans="2:8" ht="21" thickBot="1" x14ac:dyDescent="0.4">
      <c r="C12" s="419" t="s">
        <v>6663</v>
      </c>
      <c r="D12" s="420"/>
      <c r="E12" s="368">
        <f>SUM(E3:E11)</f>
        <v>0</v>
      </c>
      <c r="F12" s="370"/>
    </row>
    <row r="13" spans="2:8" ht="21" thickBot="1" x14ac:dyDescent="0.4">
      <c r="E13" s="368"/>
    </row>
  </sheetData>
  <mergeCells count="1">
    <mergeCell ref="C12:D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DN</vt:lpstr>
      <vt:lpstr>Người lao động trong DN</vt:lpstr>
      <vt:lpstr>CBCC</vt:lpstr>
      <vt:lpstr>Đối tượng khác</vt:lpstr>
      <vt:lpstr>DN25</vt:lpstr>
      <vt:lpstr>Người lao động trong DN23</vt:lpstr>
      <vt:lpstr>CBCC25</vt:lpstr>
      <vt:lpstr>LĐ khác24</vt:lpstr>
      <vt:lpstr>UBNDxa+LĐkhac</vt:lpstr>
      <vt:lpstr>PL04</vt:lpstr>
      <vt:lpstr>Sheet2</vt:lpstr>
      <vt:lpstr>CBCC25!Print_Area</vt:lpstr>
      <vt:lpstr>DN!Print_Area</vt:lpstr>
      <vt:lpstr>'DN25'!Print_Area</vt:lpstr>
      <vt:lpstr>'LĐ khác24'!Print_Area</vt:lpstr>
      <vt:lpstr>'PL04'!Print_Area</vt:lpstr>
      <vt:lpstr>'UBNDxa+LĐkhac'!Print_Area</vt:lpstr>
      <vt:lpstr>CBCC!Print_Titles</vt:lpstr>
      <vt:lpstr>CBCC25!Print_Titles</vt:lpstr>
      <vt:lpstr>DN!Print_Titles</vt:lpstr>
      <vt:lpstr>'DN25'!Print_Titles</vt:lpstr>
      <vt:lpstr>'Đối tượng khác'!Print_Titles</vt:lpstr>
      <vt:lpstr>'LĐ khác24'!Print_Titles</vt:lpstr>
      <vt:lpstr>'Người lao động trong DN'!Print_Titles</vt:lpstr>
      <vt:lpstr>'Người lao động trong DN23'!Print_Titles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2026-05-25T01:49:49Z</dcterms:modified>
</cp:coreProperties>
</file>